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admitrieva\Documents\Саша\Финансы2024\ГТС на 2024 год\ДС 8\"/>
    </mc:Choice>
  </mc:AlternateContent>
  <bookViews>
    <workbookView xWindow="-15" yWindow="-15" windowWidth="15570" windowHeight="8655" tabRatio="794" activeTab="1"/>
  </bookViews>
  <sheets>
    <sheet name="раздел 1 " sheetId="85" r:id="rId1"/>
    <sheet name="раздел 2 " sheetId="86" r:id="rId2"/>
  </sheets>
  <definedNames>
    <definedName name="_xlnm._FilterDatabase" localSheetId="0" hidden="1">'раздел 1 '!$A$4:$AW$526</definedName>
    <definedName name="_xlnm._FilterDatabase" localSheetId="1" hidden="1">'раздел 2 '!$A$4:$E$194</definedName>
    <definedName name="_xlnm.Print_Titles" localSheetId="0">'раздел 1 '!$A:$B,'раздел 1 '!$1:$4</definedName>
    <definedName name="_xlnm.Print_Titles" localSheetId="1">'раздел 2 '!$A:$B,'раздел 2 '!$3:$4</definedName>
    <definedName name="_xlnm.Print_Area" localSheetId="0">'раздел 1 '!$A$1:$AW$495</definedName>
    <definedName name="_xlnm.Print_Area" localSheetId="1">'раздел 2 '!$A$1:$CW$185</definedName>
  </definedNames>
  <calcPr calcId="162913" fullPrecision="0"/>
</workbook>
</file>

<file path=xl/calcChain.xml><?xml version="1.0" encoding="utf-8"?>
<calcChain xmlns="http://schemas.openxmlformats.org/spreadsheetml/2006/main">
  <c r="W47" i="85" l="1"/>
  <c r="X47" i="85"/>
  <c r="Y47" i="85"/>
  <c r="Z47" i="85"/>
  <c r="AA47" i="85"/>
  <c r="AB47" i="85"/>
  <c r="AC47" i="85"/>
  <c r="AD47" i="85"/>
  <c r="U48" i="85"/>
  <c r="V48" i="85"/>
  <c r="W48" i="85"/>
  <c r="X48" i="85"/>
  <c r="Y48" i="85"/>
  <c r="Z48" i="85"/>
  <c r="AA48" i="85"/>
  <c r="U49" i="85"/>
  <c r="V49" i="85"/>
  <c r="W49" i="85"/>
  <c r="X49" i="85"/>
  <c r="Y49" i="85"/>
  <c r="Z49" i="85"/>
  <c r="AA49" i="85"/>
  <c r="O50" i="85"/>
  <c r="P50" i="85"/>
  <c r="Q50" i="85"/>
  <c r="R50" i="85"/>
  <c r="U51" i="85"/>
  <c r="V51" i="85"/>
  <c r="W51" i="85"/>
  <c r="X51" i="85"/>
  <c r="Y51" i="85"/>
  <c r="Z51" i="85"/>
  <c r="U52" i="85"/>
  <c r="V52" i="85"/>
  <c r="W52" i="85"/>
  <c r="X52" i="85"/>
  <c r="Y52" i="85"/>
  <c r="Z52" i="85"/>
  <c r="W53" i="85"/>
  <c r="X53" i="85"/>
  <c r="Y53" i="85"/>
  <c r="Z53" i="85"/>
  <c r="AA53" i="85"/>
  <c r="AB53" i="85"/>
  <c r="AC53" i="85"/>
  <c r="AD53" i="85"/>
  <c r="U54" i="85"/>
  <c r="V54" i="85"/>
  <c r="W54" i="85"/>
  <c r="X54" i="85"/>
  <c r="Y54" i="85"/>
  <c r="Z54" i="85"/>
  <c r="T55" i="85"/>
  <c r="U55" i="85"/>
  <c r="V55" i="85"/>
  <c r="W55" i="85"/>
  <c r="X55" i="85"/>
  <c r="Y55" i="85"/>
  <c r="U56" i="85"/>
  <c r="V56" i="85"/>
  <c r="W56" i="85"/>
  <c r="X56" i="85"/>
  <c r="Y56" i="85"/>
  <c r="Z56" i="85"/>
  <c r="U57" i="85"/>
  <c r="V57" i="85"/>
  <c r="W57" i="85"/>
  <c r="X57" i="85"/>
  <c r="Y57" i="85"/>
  <c r="Z57" i="85"/>
  <c r="AA57" i="85"/>
  <c r="R58" i="85"/>
  <c r="S58" i="85"/>
  <c r="T58" i="85"/>
  <c r="U58" i="85"/>
  <c r="V58" i="85"/>
  <c r="W58" i="85"/>
  <c r="Z59" i="85"/>
  <c r="AA59" i="85"/>
  <c r="AB59" i="85"/>
  <c r="AC59" i="85"/>
  <c r="AD59" i="85"/>
  <c r="AE59" i="85"/>
  <c r="AF59" i="85"/>
  <c r="AG59" i="85"/>
  <c r="AH59" i="85"/>
  <c r="AI59" i="85"/>
  <c r="S60" i="85"/>
  <c r="T60" i="85"/>
  <c r="U60" i="85"/>
  <c r="V60" i="85"/>
  <c r="W60" i="85"/>
  <c r="X60" i="85"/>
  <c r="X61" i="85"/>
  <c r="Y61" i="85"/>
  <c r="Z61" i="85"/>
  <c r="AA61" i="85"/>
  <c r="AB61" i="85"/>
  <c r="AC61" i="85"/>
  <c r="AD61" i="85"/>
  <c r="AE61" i="85"/>
  <c r="W62" i="85"/>
  <c r="X62" i="85"/>
  <c r="Y62" i="85"/>
  <c r="Z62" i="85"/>
  <c r="AA62" i="85"/>
  <c r="AB62" i="85"/>
  <c r="AC62" i="85"/>
  <c r="AD62" i="85"/>
  <c r="Y63" i="85"/>
  <c r="Z63" i="85"/>
  <c r="AA63" i="85"/>
  <c r="AB63" i="85"/>
  <c r="AC63" i="85"/>
  <c r="AD63" i="85"/>
  <c r="AE63" i="85"/>
  <c r="AF63" i="85"/>
  <c r="Q64" i="85"/>
  <c r="R64" i="85"/>
  <c r="S64" i="85"/>
  <c r="T64" i="85"/>
  <c r="U64" i="85"/>
  <c r="Y65" i="85"/>
  <c r="Z65" i="85"/>
  <c r="AA65" i="85"/>
  <c r="AB65" i="85"/>
  <c r="AC65" i="85"/>
  <c r="AD65" i="85"/>
  <c r="AE65" i="85"/>
  <c r="AF65" i="85"/>
  <c r="AG65" i="85"/>
  <c r="AF66" i="85"/>
  <c r="AG66" i="85"/>
  <c r="AH66" i="85"/>
  <c r="AI66" i="85"/>
  <c r="AJ66" i="85"/>
  <c r="AK66" i="85"/>
  <c r="AL66" i="85"/>
  <c r="AM66" i="85"/>
  <c r="AN66" i="85"/>
  <c r="AO66" i="85"/>
  <c r="AP66" i="85"/>
  <c r="AQ66" i="85"/>
  <c r="O67" i="85"/>
  <c r="P67" i="85"/>
  <c r="Q67" i="85"/>
  <c r="R67" i="85"/>
  <c r="Y68" i="85"/>
  <c r="Z68" i="85"/>
  <c r="AA68" i="85"/>
  <c r="AB68" i="85"/>
  <c r="AC68" i="85"/>
  <c r="AD68" i="85"/>
  <c r="AE68" i="85"/>
  <c r="AF68" i="85"/>
  <c r="AG68" i="85"/>
  <c r="O69" i="85"/>
  <c r="P69" i="85"/>
  <c r="Q69" i="85"/>
  <c r="R69" i="85"/>
  <c r="X70" i="85"/>
  <c r="Y70" i="85"/>
  <c r="Z70" i="85"/>
  <c r="AA70" i="85"/>
  <c r="AB70" i="85"/>
  <c r="AC70" i="85"/>
  <c r="AD70" i="85"/>
  <c r="AE70" i="85"/>
  <c r="U71" i="85"/>
  <c r="V71" i="85"/>
  <c r="W71" i="85"/>
  <c r="X71" i="85"/>
  <c r="Y71" i="85"/>
  <c r="Z71" i="85"/>
  <c r="AA71" i="85"/>
  <c r="U72" i="85"/>
  <c r="V72" i="85"/>
  <c r="W72" i="85"/>
  <c r="X72" i="85"/>
  <c r="Y72" i="85"/>
  <c r="Z72" i="85"/>
  <c r="W73" i="85"/>
  <c r="X73" i="85"/>
  <c r="Y73" i="85"/>
  <c r="Z73" i="85"/>
  <c r="AA73" i="85"/>
  <c r="AB73" i="85"/>
  <c r="AC73" i="85"/>
  <c r="AD73" i="85"/>
  <c r="Q74" i="85"/>
  <c r="R74" i="85"/>
  <c r="S74" i="85"/>
  <c r="T74" i="85"/>
  <c r="U74" i="85"/>
  <c r="Y75" i="85"/>
  <c r="Z75" i="85"/>
  <c r="AA75" i="85"/>
  <c r="AB75" i="85"/>
  <c r="AC75" i="85"/>
  <c r="AD75" i="85"/>
  <c r="AE75" i="85"/>
  <c r="AF75" i="85"/>
  <c r="AG75" i="85"/>
  <c r="Q77" i="85"/>
  <c r="R77" i="85"/>
  <c r="S77" i="85"/>
  <c r="T77" i="85"/>
  <c r="U77" i="85"/>
  <c r="U78" i="85"/>
  <c r="V78" i="85"/>
  <c r="W78" i="85"/>
  <c r="X78" i="85"/>
  <c r="Y78" i="85"/>
  <c r="Z78" i="85"/>
  <c r="AA78" i="85"/>
  <c r="U79" i="85"/>
  <c r="V79" i="85"/>
  <c r="W79" i="85"/>
  <c r="X79" i="85"/>
  <c r="Y79" i="85"/>
  <c r="Z79" i="85"/>
  <c r="AA79" i="85"/>
  <c r="S80" i="85"/>
  <c r="T80" i="85"/>
  <c r="U80" i="85"/>
  <c r="V80" i="85"/>
  <c r="W80" i="85"/>
  <c r="X80" i="85"/>
  <c r="AG81" i="85"/>
  <c r="AH81" i="85"/>
  <c r="AI81" i="85"/>
  <c r="AJ81" i="85"/>
  <c r="AK81" i="85"/>
  <c r="AL81" i="85"/>
  <c r="AM81" i="85"/>
  <c r="AN81" i="85"/>
  <c r="AO81" i="85"/>
  <c r="AP81" i="85"/>
  <c r="AQ81" i="85"/>
  <c r="AR81" i="85"/>
  <c r="AS81" i="85"/>
  <c r="AC82" i="85"/>
  <c r="AD82" i="85"/>
  <c r="AE82" i="85"/>
  <c r="AF82" i="85"/>
  <c r="AG82" i="85"/>
  <c r="AH82" i="85"/>
  <c r="AI82" i="85"/>
  <c r="AJ82" i="85"/>
  <c r="AK82" i="85"/>
  <c r="AL82" i="85"/>
  <c r="AM82" i="85"/>
  <c r="AC83" i="85"/>
  <c r="AD83" i="85"/>
  <c r="AE83" i="85"/>
  <c r="AF83" i="85"/>
  <c r="AG83" i="85"/>
  <c r="AH83" i="85"/>
  <c r="AI83" i="85"/>
  <c r="AJ83" i="85"/>
  <c r="AK83" i="85"/>
  <c r="AL83" i="85"/>
  <c r="AC84" i="85"/>
  <c r="AD84" i="85"/>
  <c r="AE84" i="85"/>
  <c r="AF84" i="85"/>
  <c r="AG84" i="85"/>
  <c r="AH84" i="85"/>
  <c r="AI84" i="85"/>
  <c r="AJ84" i="85"/>
  <c r="AK84" i="85"/>
  <c r="AL84" i="85"/>
  <c r="U85" i="85"/>
  <c r="V85" i="85"/>
  <c r="W85" i="85"/>
  <c r="X85" i="85"/>
  <c r="Y85" i="85"/>
  <c r="Z85" i="85"/>
  <c r="AA85" i="85"/>
  <c r="U86" i="85"/>
  <c r="V86" i="85"/>
  <c r="W86" i="85"/>
  <c r="X86" i="85"/>
  <c r="Y86" i="85"/>
  <c r="Z86" i="85"/>
  <c r="X87" i="85"/>
  <c r="Y87" i="85"/>
  <c r="Z87" i="85"/>
  <c r="AA87" i="85"/>
  <c r="AB87" i="85"/>
  <c r="AC87" i="85"/>
  <c r="AD87" i="85"/>
  <c r="AE87" i="85"/>
  <c r="U88" i="85"/>
  <c r="V88" i="85"/>
  <c r="W88" i="85"/>
  <c r="X88" i="85"/>
  <c r="Y88" i="85"/>
  <c r="Z88" i="85"/>
  <c r="AA88" i="85"/>
  <c r="P89" i="85"/>
  <c r="Q89" i="85"/>
  <c r="R89" i="85"/>
  <c r="S89" i="85"/>
  <c r="V90" i="85"/>
  <c r="W90" i="85"/>
  <c r="X90" i="85"/>
  <c r="Y90" i="85"/>
  <c r="Z90" i="85"/>
  <c r="AA90" i="85"/>
  <c r="AB90" i="85"/>
  <c r="AC90" i="85"/>
  <c r="O91" i="85"/>
  <c r="P91" i="85"/>
  <c r="Q91" i="85"/>
  <c r="R91" i="85"/>
  <c r="X92" i="85"/>
  <c r="Y92" i="85"/>
  <c r="Z92" i="85"/>
  <c r="AA92" i="85"/>
  <c r="AB92" i="85"/>
  <c r="AC92" i="85"/>
  <c r="AD92" i="85"/>
  <c r="AE92" i="85"/>
  <c r="Q93" i="85"/>
  <c r="R93" i="85"/>
  <c r="S93" i="85"/>
  <c r="T93" i="85"/>
  <c r="U93" i="85"/>
  <c r="U94" i="85"/>
  <c r="V94" i="85"/>
  <c r="W94" i="85"/>
  <c r="X94" i="85"/>
  <c r="Y94" i="85"/>
  <c r="Z94" i="85"/>
  <c r="V95" i="85"/>
  <c r="W95" i="85"/>
  <c r="X95" i="85"/>
  <c r="Y95" i="85"/>
  <c r="Z95" i="85"/>
  <c r="AA95" i="85"/>
  <c r="AB95" i="85"/>
  <c r="AC95" i="85"/>
  <c r="V96" i="85"/>
  <c r="W96" i="85"/>
  <c r="X96" i="85"/>
  <c r="Y96" i="85"/>
  <c r="Z96" i="85"/>
  <c r="AA96" i="85"/>
  <c r="AB96" i="85"/>
  <c r="AC96" i="85"/>
  <c r="AG97" i="85"/>
  <c r="AH97" i="85"/>
  <c r="AI97" i="85"/>
  <c r="AJ97" i="85"/>
  <c r="AK97" i="85"/>
  <c r="AL97" i="85"/>
  <c r="AM97" i="85"/>
  <c r="AN97" i="85"/>
  <c r="AO97" i="85"/>
  <c r="AP97" i="85"/>
  <c r="AQ97" i="85"/>
  <c r="AR97" i="85"/>
  <c r="AS97" i="85"/>
  <c r="Y98" i="85"/>
  <c r="Z98" i="85"/>
  <c r="AA98" i="85"/>
  <c r="AB98" i="85"/>
  <c r="AC98" i="85"/>
  <c r="AD98" i="85"/>
  <c r="AE98" i="85"/>
  <c r="AF98" i="85"/>
  <c r="AG98" i="85"/>
  <c r="V99" i="85"/>
  <c r="W99" i="85"/>
  <c r="X99" i="85"/>
  <c r="Y99" i="85"/>
  <c r="Z99" i="85"/>
  <c r="AA99" i="85"/>
  <c r="AB99" i="85"/>
  <c r="AC99" i="85"/>
  <c r="W100" i="85"/>
  <c r="X100" i="85"/>
  <c r="Y100" i="85"/>
  <c r="Z100" i="85"/>
  <c r="AA100" i="85"/>
  <c r="AB100" i="85"/>
  <c r="AC100" i="85"/>
  <c r="AD100" i="85"/>
  <c r="V101" i="85"/>
  <c r="W101" i="85"/>
  <c r="X101" i="85"/>
  <c r="Y101" i="85"/>
  <c r="Z101" i="85"/>
  <c r="AA101" i="85"/>
  <c r="AB101" i="85"/>
  <c r="AC101" i="85"/>
  <c r="T102" i="85"/>
  <c r="U102" i="85"/>
  <c r="V102" i="85"/>
  <c r="W102" i="85"/>
  <c r="X102" i="85"/>
  <c r="Y102" i="85"/>
  <c r="T103" i="85"/>
  <c r="U103" i="85"/>
  <c r="V103" i="85"/>
  <c r="W103" i="85"/>
  <c r="X103" i="85"/>
  <c r="Y103" i="85"/>
  <c r="Q104" i="85"/>
  <c r="R104" i="85"/>
  <c r="S104" i="85"/>
  <c r="T104" i="85"/>
  <c r="U104" i="85"/>
  <c r="U105" i="85"/>
  <c r="V105" i="85"/>
  <c r="W105" i="85"/>
  <c r="X105" i="85"/>
  <c r="Y105" i="85"/>
  <c r="Z105" i="85"/>
  <c r="AA105" i="85"/>
  <c r="Q106" i="85"/>
  <c r="R106" i="85"/>
  <c r="S106" i="85"/>
  <c r="T106" i="85"/>
  <c r="U106" i="85"/>
  <c r="Q107" i="85"/>
  <c r="R107" i="85"/>
  <c r="S107" i="85"/>
  <c r="T107" i="85"/>
  <c r="R108" i="85"/>
  <c r="S108" i="85"/>
  <c r="T108" i="85"/>
  <c r="U108" i="85"/>
  <c r="V108" i="85"/>
  <c r="W108" i="85"/>
  <c r="R109" i="85"/>
  <c r="S109" i="85"/>
  <c r="T109" i="85"/>
  <c r="U109" i="85"/>
  <c r="V109" i="85"/>
  <c r="W109" i="85"/>
  <c r="R110" i="85"/>
  <c r="S110" i="85"/>
  <c r="T110" i="85"/>
  <c r="U110" i="85"/>
  <c r="V110" i="85"/>
  <c r="W110" i="85"/>
  <c r="S111" i="85"/>
  <c r="T111" i="85"/>
  <c r="U111" i="85"/>
  <c r="V111" i="85"/>
  <c r="W111" i="85"/>
  <c r="X111" i="85"/>
  <c r="R112" i="85"/>
  <c r="S112" i="85"/>
  <c r="T112" i="85"/>
  <c r="U112" i="85"/>
  <c r="V112" i="85"/>
  <c r="W112" i="85"/>
  <c r="N113" i="85"/>
  <c r="O113" i="85"/>
  <c r="P113" i="85"/>
  <c r="Q113" i="85"/>
  <c r="R114" i="85"/>
  <c r="S114" i="85"/>
  <c r="T114" i="85"/>
  <c r="U114" i="85"/>
  <c r="V114" i="85"/>
  <c r="W114" i="85"/>
  <c r="Q115" i="85"/>
  <c r="R115" i="85"/>
  <c r="S115" i="85"/>
  <c r="T115" i="85"/>
  <c r="U115" i="85"/>
  <c r="O116" i="85"/>
  <c r="P116" i="85"/>
  <c r="Q116" i="85"/>
  <c r="R116" i="85"/>
  <c r="U117" i="85"/>
  <c r="V117" i="85"/>
  <c r="W117" i="85"/>
  <c r="X117" i="85"/>
  <c r="Y117" i="85"/>
  <c r="Z117" i="85"/>
  <c r="U118" i="85"/>
  <c r="V118" i="85"/>
  <c r="W118" i="85"/>
  <c r="X118" i="85"/>
  <c r="Y118" i="85"/>
  <c r="Z118" i="85"/>
  <c r="O119" i="85"/>
  <c r="P119" i="85"/>
  <c r="Q119" i="85"/>
  <c r="R119" i="85"/>
  <c r="Q120" i="85"/>
  <c r="R120" i="85"/>
  <c r="S120" i="85"/>
  <c r="T120" i="85"/>
  <c r="Q121" i="85"/>
  <c r="R121" i="85"/>
  <c r="S121" i="85"/>
  <c r="T121" i="85"/>
  <c r="U121" i="85"/>
  <c r="U122" i="85"/>
  <c r="V122" i="85"/>
  <c r="W122" i="85"/>
  <c r="X122" i="85"/>
  <c r="Y122" i="85"/>
  <c r="Z122" i="85"/>
  <c r="Q123" i="85"/>
  <c r="R123" i="85"/>
  <c r="S123" i="85"/>
  <c r="T123" i="85"/>
  <c r="U123" i="85"/>
  <c r="Q124" i="85"/>
  <c r="R124" i="85"/>
  <c r="S124" i="85"/>
  <c r="T124" i="85"/>
  <c r="S125" i="85"/>
  <c r="T125" i="85"/>
  <c r="U125" i="85"/>
  <c r="V125" i="85"/>
  <c r="W125" i="85"/>
  <c r="X125" i="85"/>
  <c r="R126" i="85"/>
  <c r="S126" i="85"/>
  <c r="T126" i="85"/>
  <c r="U126" i="85"/>
  <c r="V126" i="85"/>
  <c r="W126" i="85"/>
  <c r="U127" i="85"/>
  <c r="V127" i="85"/>
  <c r="W127" i="85"/>
  <c r="X127" i="85"/>
  <c r="Y127" i="85"/>
  <c r="Z127" i="85"/>
  <c r="U128" i="85"/>
  <c r="V128" i="85"/>
  <c r="W128" i="85"/>
  <c r="X128" i="85"/>
  <c r="Y128" i="85"/>
  <c r="Z128" i="85"/>
  <c r="Q129" i="85"/>
  <c r="R129" i="85"/>
  <c r="S129" i="85"/>
  <c r="T129" i="85"/>
  <c r="U129" i="85"/>
  <c r="R130" i="85"/>
  <c r="S130" i="85"/>
  <c r="T130" i="85"/>
  <c r="U130" i="85"/>
  <c r="V130" i="85"/>
  <c r="W130" i="85"/>
  <c r="S131" i="85"/>
  <c r="T131" i="85"/>
  <c r="U131" i="85"/>
  <c r="V131" i="85"/>
  <c r="W131" i="85"/>
  <c r="X131" i="85"/>
  <c r="V132" i="85"/>
  <c r="W132" i="85"/>
  <c r="X132" i="85"/>
  <c r="Y132" i="85"/>
  <c r="Z132" i="85"/>
  <c r="AA132" i="85"/>
  <c r="AB132" i="85"/>
  <c r="AC132" i="85"/>
  <c r="V133" i="85"/>
  <c r="W133" i="85"/>
  <c r="X133" i="85"/>
  <c r="Y133" i="85"/>
  <c r="Z133" i="85"/>
  <c r="AA133" i="85"/>
  <c r="AB133" i="85"/>
  <c r="AC133" i="85"/>
  <c r="V134" i="85"/>
  <c r="W134" i="85"/>
  <c r="X134" i="85"/>
  <c r="Y134" i="85"/>
  <c r="Z134" i="85"/>
  <c r="AA134" i="85"/>
  <c r="AB134" i="85"/>
  <c r="AC134" i="85"/>
  <c r="X135" i="85"/>
  <c r="Y135" i="85"/>
  <c r="Z135" i="85"/>
  <c r="AA135" i="85"/>
  <c r="AB135" i="85"/>
  <c r="AC135" i="85"/>
  <c r="AD135" i="85"/>
  <c r="AE135" i="85"/>
  <c r="X136" i="85"/>
  <c r="Y136" i="85"/>
  <c r="Z136" i="85"/>
  <c r="AA136" i="85"/>
  <c r="AB136" i="85"/>
  <c r="AC136" i="85"/>
  <c r="AD136" i="85"/>
  <c r="AE136" i="85"/>
  <c r="Q137" i="85"/>
  <c r="R137" i="85"/>
  <c r="S137" i="85"/>
  <c r="T137" i="85"/>
  <c r="U137" i="85"/>
  <c r="S138" i="85"/>
  <c r="T138" i="85"/>
  <c r="U138" i="85"/>
  <c r="V138" i="85"/>
  <c r="W138" i="85"/>
  <c r="X138" i="85"/>
  <c r="P139" i="85"/>
  <c r="Q139" i="85"/>
  <c r="R139" i="85"/>
  <c r="S139" i="85"/>
  <c r="Q140" i="85"/>
  <c r="R140" i="85"/>
  <c r="S140" i="85"/>
  <c r="T140" i="85"/>
  <c r="U140" i="85"/>
  <c r="Q141" i="85"/>
  <c r="R141" i="85"/>
  <c r="S141" i="85"/>
  <c r="T141" i="85"/>
  <c r="U141" i="85"/>
  <c r="U142" i="85"/>
  <c r="V142" i="85"/>
  <c r="W142" i="85"/>
  <c r="X142" i="85"/>
  <c r="Y142" i="85"/>
  <c r="Z142" i="85"/>
  <c r="Q143" i="85"/>
  <c r="R143" i="85"/>
  <c r="S143" i="85"/>
  <c r="T143" i="85"/>
  <c r="P144" i="85"/>
  <c r="Q144" i="85"/>
  <c r="R144" i="85"/>
  <c r="S144" i="85"/>
  <c r="O145" i="85"/>
  <c r="P145" i="85"/>
  <c r="Q145" i="85"/>
  <c r="R145" i="85"/>
  <c r="P146" i="85"/>
  <c r="Q146" i="85"/>
  <c r="R146" i="85"/>
  <c r="S146" i="85"/>
  <c r="V147" i="85"/>
  <c r="W147" i="85"/>
  <c r="X147" i="85"/>
  <c r="Y147" i="85"/>
  <c r="Z147" i="85"/>
  <c r="AA147" i="85"/>
  <c r="AB147" i="85"/>
  <c r="AC147" i="85"/>
  <c r="Y148" i="85"/>
  <c r="Z148" i="85"/>
  <c r="AA148" i="85"/>
  <c r="AB148" i="85"/>
  <c r="AC148" i="85"/>
  <c r="AD148" i="85"/>
  <c r="AE148" i="85"/>
  <c r="AF148" i="85"/>
  <c r="AG148" i="85"/>
  <c r="Y149" i="85"/>
  <c r="Z149" i="85"/>
  <c r="AA149" i="85"/>
  <c r="AB149" i="85"/>
  <c r="AC149" i="85"/>
  <c r="AD149" i="85"/>
  <c r="AE149" i="85"/>
  <c r="AF149" i="85"/>
  <c r="Y150" i="85"/>
  <c r="Z150" i="85"/>
  <c r="AA150" i="85"/>
  <c r="AB150" i="85"/>
  <c r="AC150" i="85"/>
  <c r="AD150" i="85"/>
  <c r="AE150" i="85"/>
  <c r="AF150" i="85"/>
  <c r="V151" i="85"/>
  <c r="W151" i="85"/>
  <c r="X151" i="85"/>
  <c r="Y151" i="85"/>
  <c r="Z151" i="85"/>
  <c r="AA151" i="85"/>
  <c r="AB151" i="85"/>
  <c r="AC151" i="85"/>
  <c r="V152" i="85"/>
  <c r="W152" i="85"/>
  <c r="X152" i="85"/>
  <c r="Y152" i="85"/>
  <c r="Z152" i="85"/>
  <c r="AA152" i="85"/>
  <c r="AB152" i="85"/>
  <c r="AC152" i="85"/>
  <c r="V153" i="85"/>
  <c r="W153" i="85"/>
  <c r="X153" i="85"/>
  <c r="Y153" i="85"/>
  <c r="Z153" i="85"/>
  <c r="AA153" i="85"/>
  <c r="AB153" i="85"/>
  <c r="AC153" i="85"/>
  <c r="Z154" i="85"/>
  <c r="AA154" i="85"/>
  <c r="AB154" i="85"/>
  <c r="AC154" i="85"/>
  <c r="AD154" i="85"/>
  <c r="AE154" i="85"/>
  <c r="AF154" i="85"/>
  <c r="AG154" i="85"/>
  <c r="AH154" i="85"/>
  <c r="AI154" i="85"/>
  <c r="AA155" i="85"/>
  <c r="AB155" i="85"/>
  <c r="AC155" i="85"/>
  <c r="AD155" i="85"/>
  <c r="AE155" i="85"/>
  <c r="AF155" i="85"/>
  <c r="AG155" i="85"/>
  <c r="AH155" i="85"/>
  <c r="AI155" i="85"/>
  <c r="AJ155" i="85"/>
  <c r="V156" i="85"/>
  <c r="W156" i="85"/>
  <c r="X156" i="85"/>
  <c r="Y156" i="85"/>
  <c r="Z156" i="85"/>
  <c r="AA156" i="85"/>
  <c r="AB156" i="85"/>
  <c r="AC156" i="85"/>
  <c r="U157" i="85"/>
  <c r="V157" i="85"/>
  <c r="W157" i="85"/>
  <c r="X157" i="85"/>
  <c r="Y157" i="85"/>
  <c r="Z157" i="85"/>
  <c r="V158" i="85"/>
  <c r="W158" i="85"/>
  <c r="X158" i="85"/>
  <c r="Y158" i="85"/>
  <c r="Z158" i="85"/>
  <c r="AA158" i="85"/>
  <c r="AB158" i="85"/>
  <c r="AC158" i="85"/>
  <c r="X159" i="85"/>
  <c r="Y159" i="85"/>
  <c r="Z159" i="85"/>
  <c r="AA159" i="85"/>
  <c r="AB159" i="85"/>
  <c r="AC159" i="85"/>
  <c r="AD159" i="85"/>
  <c r="AE159" i="85"/>
  <c r="U160" i="85"/>
  <c r="V160" i="85"/>
  <c r="W160" i="85"/>
  <c r="X160" i="85"/>
  <c r="Y160" i="85"/>
  <c r="Z160" i="85"/>
  <c r="V161" i="85"/>
  <c r="W161" i="85"/>
  <c r="X161" i="85"/>
  <c r="Y161" i="85"/>
  <c r="Z161" i="85"/>
  <c r="AA161" i="85"/>
  <c r="AB161" i="85"/>
  <c r="AC161" i="85"/>
  <c r="T162" i="85"/>
  <c r="U162" i="85"/>
  <c r="V162" i="85"/>
  <c r="W162" i="85"/>
  <c r="X162" i="85"/>
  <c r="Y162" i="85"/>
  <c r="V163" i="85"/>
  <c r="W163" i="85"/>
  <c r="X163" i="85"/>
  <c r="Y163" i="85"/>
  <c r="Z163" i="85"/>
  <c r="AA163" i="85"/>
  <c r="AB163" i="85"/>
  <c r="AC163" i="85"/>
  <c r="S164" i="85"/>
  <c r="T164" i="85"/>
  <c r="U164" i="85"/>
  <c r="V164" i="85"/>
  <c r="W164" i="85"/>
  <c r="X164" i="85"/>
  <c r="T165" i="85"/>
  <c r="U165" i="85"/>
  <c r="V165" i="85"/>
  <c r="W165" i="85"/>
  <c r="X165" i="85"/>
  <c r="Y165" i="85"/>
  <c r="V166" i="85"/>
  <c r="W166" i="85"/>
  <c r="X166" i="85"/>
  <c r="Y166" i="85"/>
  <c r="Z166" i="85"/>
  <c r="AA166" i="85"/>
  <c r="AB166" i="85"/>
  <c r="AC166" i="85"/>
  <c r="X167" i="85"/>
  <c r="Y167" i="85"/>
  <c r="Z167" i="85"/>
  <c r="AA167" i="85"/>
  <c r="AB167" i="85"/>
  <c r="AC167" i="85"/>
  <c r="AD167" i="85"/>
  <c r="AE167" i="85"/>
  <c r="S168" i="85"/>
  <c r="T168" i="85"/>
  <c r="U168" i="85"/>
  <c r="V168" i="85"/>
  <c r="W168" i="85"/>
  <c r="X168" i="85"/>
  <c r="V169" i="85"/>
  <c r="W169" i="85"/>
  <c r="X169" i="85"/>
  <c r="Y169" i="85"/>
  <c r="Z169" i="85"/>
  <c r="AA169" i="85"/>
  <c r="AB169" i="85"/>
  <c r="AC169" i="85"/>
  <c r="V170" i="85"/>
  <c r="W170" i="85"/>
  <c r="X170" i="85"/>
  <c r="Y170" i="85"/>
  <c r="Z170" i="85"/>
  <c r="AA170" i="85"/>
  <c r="AB170" i="85"/>
  <c r="AC170" i="85"/>
  <c r="AA171" i="85"/>
  <c r="AB171" i="85"/>
  <c r="AC171" i="85"/>
  <c r="AD171" i="85"/>
  <c r="AE171" i="85"/>
  <c r="AF171" i="85"/>
  <c r="AG171" i="85"/>
  <c r="AH171" i="85"/>
  <c r="AI171" i="85"/>
  <c r="AJ171" i="85"/>
  <c r="Y172" i="85"/>
  <c r="Z172" i="85"/>
  <c r="AA172" i="85"/>
  <c r="AB172" i="85"/>
  <c r="AC172" i="85"/>
  <c r="AD172" i="85"/>
  <c r="AE172" i="85"/>
  <c r="AF172" i="85"/>
  <c r="AG172" i="85"/>
  <c r="X173" i="85"/>
  <c r="Y173" i="85"/>
  <c r="Z173" i="85"/>
  <c r="AA173" i="85"/>
  <c r="AB173" i="85"/>
  <c r="AC173" i="85"/>
  <c r="AD173" i="85"/>
  <c r="AE173" i="85"/>
  <c r="O174" i="85"/>
  <c r="P174" i="85"/>
  <c r="Q174" i="85"/>
  <c r="R174" i="85"/>
  <c r="V175" i="85"/>
  <c r="W175" i="85"/>
  <c r="X175" i="85"/>
  <c r="Y175" i="85"/>
  <c r="Z175" i="85"/>
  <c r="AA175" i="85"/>
  <c r="AB175" i="85"/>
  <c r="AC175" i="85"/>
  <c r="Q176" i="85"/>
  <c r="R176" i="85"/>
  <c r="S176" i="85"/>
  <c r="T176" i="85"/>
  <c r="U176" i="85"/>
  <c r="U177" i="85"/>
  <c r="V177" i="85"/>
  <c r="W177" i="85"/>
  <c r="X177" i="85"/>
  <c r="Y177" i="85"/>
  <c r="Z177" i="85"/>
  <c r="U178" i="85"/>
  <c r="V178" i="85"/>
  <c r="W178" i="85"/>
  <c r="X178" i="85"/>
  <c r="Y178" i="85"/>
  <c r="Z178" i="85"/>
  <c r="U179" i="85"/>
  <c r="V179" i="85"/>
  <c r="W179" i="85"/>
  <c r="X179" i="85"/>
  <c r="Y179" i="85"/>
  <c r="Z179" i="85"/>
  <c r="Z180" i="85"/>
  <c r="AA180" i="85"/>
  <c r="AB180" i="85"/>
  <c r="AC180" i="85"/>
  <c r="AD180" i="85"/>
  <c r="AE180" i="85"/>
  <c r="AF180" i="85"/>
  <c r="AG180" i="85"/>
  <c r="AH180" i="85"/>
  <c r="AI180" i="85"/>
  <c r="Z181" i="85"/>
  <c r="AA181" i="85"/>
  <c r="AB181" i="85"/>
  <c r="AC181" i="85"/>
  <c r="AD181" i="85"/>
  <c r="AE181" i="85"/>
  <c r="AF181" i="85"/>
  <c r="AG181" i="85"/>
  <c r="AH181" i="85"/>
  <c r="AI181" i="85"/>
  <c r="V182" i="85"/>
  <c r="W182" i="85"/>
  <c r="X182" i="85"/>
  <c r="Y182" i="85"/>
  <c r="Z182" i="85"/>
  <c r="AA182" i="85"/>
  <c r="AB182" i="85"/>
  <c r="AC182" i="85"/>
  <c r="AG183" i="85"/>
  <c r="AH183" i="85"/>
  <c r="AI183" i="85"/>
  <c r="AJ183" i="85"/>
  <c r="AK183" i="85"/>
  <c r="AL183" i="85"/>
  <c r="AM183" i="85"/>
  <c r="AN183" i="85"/>
  <c r="AO183" i="85"/>
  <c r="AP183" i="85"/>
  <c r="AQ183" i="85"/>
  <c r="AR183" i="85"/>
  <c r="AS183" i="85"/>
  <c r="S184" i="85"/>
  <c r="T184" i="85"/>
  <c r="U184" i="85"/>
  <c r="V184" i="85"/>
  <c r="W184" i="85"/>
  <c r="X184" i="85"/>
  <c r="V185" i="85"/>
  <c r="W185" i="85"/>
  <c r="X185" i="85"/>
  <c r="Y185" i="85"/>
  <c r="Z185" i="85"/>
  <c r="AA185" i="85"/>
  <c r="AB185" i="85"/>
  <c r="AC185" i="85"/>
  <c r="P186" i="85"/>
  <c r="Q186" i="85"/>
  <c r="R186" i="85"/>
  <c r="S186" i="85"/>
  <c r="P187" i="85"/>
  <c r="Q187" i="85"/>
  <c r="R187" i="85"/>
  <c r="S187" i="85"/>
  <c r="U188" i="85"/>
  <c r="V188" i="85"/>
  <c r="W188" i="85"/>
  <c r="X188" i="85"/>
  <c r="Y188" i="85"/>
  <c r="Z188" i="85"/>
  <c r="Y189" i="85"/>
  <c r="Z189" i="85"/>
  <c r="AA189" i="85"/>
  <c r="AB189" i="85"/>
  <c r="AC189" i="85"/>
  <c r="AD189" i="85"/>
  <c r="AE189" i="85"/>
  <c r="AF189" i="85"/>
  <c r="S190" i="85"/>
  <c r="T190" i="85"/>
  <c r="U190" i="85"/>
  <c r="V190" i="85"/>
  <c r="W190" i="85"/>
  <c r="X190" i="85"/>
  <c r="Q191" i="85"/>
  <c r="R191" i="85"/>
  <c r="S191" i="85"/>
  <c r="T191" i="85"/>
  <c r="U191" i="85"/>
  <c r="P192" i="85"/>
  <c r="Q192" i="85"/>
  <c r="R192" i="85"/>
  <c r="S192" i="85"/>
  <c r="S193" i="85"/>
  <c r="T193" i="85"/>
  <c r="U193" i="85"/>
  <c r="V193" i="85"/>
  <c r="W193" i="85"/>
  <c r="X193" i="85"/>
  <c r="P194" i="85"/>
  <c r="Q194" i="85"/>
  <c r="R194" i="85"/>
  <c r="S194" i="85"/>
  <c r="U195" i="85"/>
  <c r="V195" i="85"/>
  <c r="W195" i="85"/>
  <c r="X195" i="85"/>
  <c r="Y195" i="85"/>
  <c r="Z195" i="85"/>
  <c r="AA195" i="85"/>
  <c r="M196" i="85"/>
  <c r="N196" i="85"/>
  <c r="O196" i="85"/>
  <c r="U197" i="85"/>
  <c r="V197" i="85"/>
  <c r="W197" i="85"/>
  <c r="X197" i="85"/>
  <c r="Y197" i="85"/>
  <c r="Z197" i="85"/>
  <c r="P198" i="85"/>
  <c r="Q198" i="85"/>
  <c r="R198" i="85"/>
  <c r="S198" i="85"/>
  <c r="U199" i="85"/>
  <c r="V199" i="85"/>
  <c r="W199" i="85"/>
  <c r="X199" i="85"/>
  <c r="Y199" i="85"/>
  <c r="Z199" i="85"/>
  <c r="U200" i="85"/>
  <c r="V200" i="85"/>
  <c r="W200" i="85"/>
  <c r="X200" i="85"/>
  <c r="Y200" i="85"/>
  <c r="Z200" i="85"/>
  <c r="S201" i="85"/>
  <c r="T201" i="85"/>
  <c r="U201" i="85"/>
  <c r="V201" i="85"/>
  <c r="W201" i="85"/>
  <c r="X201" i="85"/>
  <c r="U202" i="85"/>
  <c r="V202" i="85"/>
  <c r="W202" i="85"/>
  <c r="X202" i="85"/>
  <c r="Y202" i="85"/>
  <c r="Z202" i="85"/>
  <c r="Y203" i="85"/>
  <c r="Z203" i="85"/>
  <c r="AA203" i="85"/>
  <c r="AB203" i="85"/>
  <c r="AC203" i="85"/>
  <c r="AD203" i="85"/>
  <c r="AE203" i="85"/>
  <c r="AF203" i="85"/>
  <c r="AG203" i="85"/>
  <c r="P204" i="85"/>
  <c r="Q204" i="85"/>
  <c r="R204" i="85"/>
  <c r="S204" i="85"/>
  <c r="S205" i="85"/>
  <c r="T205" i="85"/>
  <c r="U205" i="85"/>
  <c r="V205" i="85"/>
  <c r="W205" i="85"/>
  <c r="X205" i="85"/>
  <c r="R206" i="85"/>
  <c r="S206" i="85"/>
  <c r="T206" i="85"/>
  <c r="U206" i="85"/>
  <c r="V206" i="85"/>
  <c r="W206" i="85"/>
  <c r="R207" i="85"/>
  <c r="S207" i="85"/>
  <c r="T207" i="85"/>
  <c r="U207" i="85"/>
  <c r="V207" i="85"/>
  <c r="W207" i="85"/>
  <c r="M208" i="85"/>
  <c r="N208" i="85"/>
  <c r="O208" i="85"/>
  <c r="V209" i="85"/>
  <c r="W209" i="85"/>
  <c r="X209" i="85"/>
  <c r="Y209" i="85"/>
  <c r="Z209" i="85"/>
  <c r="AA209" i="85"/>
  <c r="AB209" i="85"/>
  <c r="AC209" i="85"/>
  <c r="O210" i="85"/>
  <c r="P210" i="85"/>
  <c r="Q210" i="85"/>
  <c r="R210" i="85"/>
  <c r="R211" i="85"/>
  <c r="S211" i="85"/>
  <c r="T211" i="85"/>
  <c r="U211" i="85"/>
  <c r="V211" i="85"/>
  <c r="W211" i="85"/>
  <c r="S212" i="85"/>
  <c r="T212" i="85"/>
  <c r="U212" i="85"/>
  <c r="V212" i="85"/>
  <c r="W212" i="85"/>
  <c r="X212" i="85"/>
  <c r="U213" i="85"/>
  <c r="V213" i="85"/>
  <c r="W213" i="85"/>
  <c r="X213" i="85"/>
  <c r="Y213" i="85"/>
  <c r="Z213" i="85"/>
  <c r="P214" i="85"/>
  <c r="Q214" i="85"/>
  <c r="R214" i="85"/>
  <c r="S214" i="85"/>
  <c r="Z215" i="85"/>
  <c r="AA215" i="85"/>
  <c r="AB215" i="85"/>
  <c r="AC215" i="85"/>
  <c r="AD215" i="85"/>
  <c r="AE215" i="85"/>
  <c r="AF215" i="85"/>
  <c r="AG215" i="85"/>
  <c r="AH215" i="85"/>
  <c r="AI215" i="85"/>
  <c r="X216" i="85"/>
  <c r="Y216" i="85"/>
  <c r="Z216" i="85"/>
  <c r="AA216" i="85"/>
  <c r="AB216" i="85"/>
  <c r="AC216" i="85"/>
  <c r="AD216" i="85"/>
  <c r="AE216" i="85"/>
  <c r="AG217" i="85"/>
  <c r="AH217" i="85"/>
  <c r="AI217" i="85"/>
  <c r="AJ217" i="85"/>
  <c r="AK217" i="85"/>
  <c r="AL217" i="85"/>
  <c r="AM217" i="85"/>
  <c r="AN217" i="85"/>
  <c r="AO217" i="85"/>
  <c r="AP217" i="85"/>
  <c r="AQ217" i="85"/>
  <c r="AR217" i="85"/>
  <c r="AS217" i="85"/>
  <c r="Y218" i="85"/>
  <c r="Z218" i="85"/>
  <c r="AA218" i="85"/>
  <c r="AB218" i="85"/>
  <c r="AC218" i="85"/>
  <c r="AD218" i="85"/>
  <c r="AE218" i="85"/>
  <c r="AF218" i="85"/>
  <c r="AC219" i="85"/>
  <c r="AD219" i="85"/>
  <c r="AE219" i="85"/>
  <c r="AF219" i="85"/>
  <c r="AG219" i="85"/>
  <c r="AH219" i="85"/>
  <c r="AI219" i="85"/>
  <c r="AJ219" i="85"/>
  <c r="AK219" i="85"/>
  <c r="AL219" i="85"/>
  <c r="AM219" i="85"/>
  <c r="U220" i="85"/>
  <c r="V220" i="85"/>
  <c r="W220" i="85"/>
  <c r="X220" i="85"/>
  <c r="Y220" i="85"/>
  <c r="Z220" i="85"/>
  <c r="V221" i="85"/>
  <c r="W221" i="85"/>
  <c r="X221" i="85"/>
  <c r="Y221" i="85"/>
  <c r="Z221" i="85"/>
  <c r="AA221" i="85"/>
  <c r="AB221" i="85"/>
  <c r="AC221" i="85"/>
  <c r="R222" i="85"/>
  <c r="S222" i="85"/>
  <c r="T222" i="85"/>
  <c r="U222" i="85"/>
  <c r="V222" i="85"/>
  <c r="W222" i="85"/>
  <c r="V223" i="85"/>
  <c r="W223" i="85"/>
  <c r="X223" i="85"/>
  <c r="Y223" i="85"/>
  <c r="Z223" i="85"/>
  <c r="AA223" i="85"/>
  <c r="AB223" i="85"/>
  <c r="AC223" i="85"/>
  <c r="AG224" i="85"/>
  <c r="AH224" i="85"/>
  <c r="AI224" i="85"/>
  <c r="AJ224" i="85"/>
  <c r="AK224" i="85"/>
  <c r="AL224" i="85"/>
  <c r="AM224" i="85"/>
  <c r="AN224" i="85"/>
  <c r="AO224" i="85"/>
  <c r="AP224" i="85"/>
  <c r="AQ224" i="85"/>
  <c r="AR224" i="85"/>
  <c r="AS224" i="85"/>
  <c r="Y225" i="85"/>
  <c r="Z225" i="85"/>
  <c r="AA225" i="85"/>
  <c r="AB225" i="85"/>
  <c r="AC225" i="85"/>
  <c r="AD225" i="85"/>
  <c r="AE225" i="85"/>
  <c r="AF225" i="85"/>
  <c r="AG225" i="85"/>
  <c r="V226" i="85"/>
  <c r="W226" i="85"/>
  <c r="X226" i="85"/>
  <c r="Y226" i="85"/>
  <c r="Z226" i="85"/>
  <c r="AA226" i="85"/>
  <c r="AB226" i="85"/>
  <c r="AC226" i="85"/>
  <c r="O227" i="85"/>
  <c r="P227" i="85"/>
  <c r="Q227" i="85"/>
  <c r="R227" i="85"/>
  <c r="R228" i="85"/>
  <c r="S228" i="85"/>
  <c r="T228" i="85"/>
  <c r="U228" i="85"/>
  <c r="V228" i="85"/>
  <c r="W228" i="85"/>
  <c r="Z229" i="85"/>
  <c r="AA229" i="85"/>
  <c r="AB229" i="85"/>
  <c r="AC229" i="85"/>
  <c r="AD229" i="85"/>
  <c r="AE229" i="85"/>
  <c r="AF229" i="85"/>
  <c r="AG229" i="85"/>
  <c r="AH229" i="85"/>
  <c r="AI229" i="85"/>
  <c r="U230" i="85"/>
  <c r="V230" i="85"/>
  <c r="W230" i="85"/>
  <c r="X230" i="85"/>
  <c r="Y230" i="85"/>
  <c r="Z230" i="85"/>
  <c r="AA230" i="85"/>
  <c r="Y231" i="85"/>
  <c r="Z231" i="85"/>
  <c r="AA231" i="85"/>
  <c r="AB231" i="85"/>
  <c r="AC231" i="85"/>
  <c r="AD231" i="85"/>
  <c r="AE231" i="85"/>
  <c r="AF231" i="85"/>
  <c r="AG231" i="85"/>
  <c r="AF232" i="85"/>
  <c r="AG232" i="85"/>
  <c r="AH232" i="85"/>
  <c r="AI232" i="85"/>
  <c r="AJ232" i="85"/>
  <c r="AK232" i="85"/>
  <c r="AL232" i="85"/>
  <c r="AM232" i="85"/>
  <c r="AN232" i="85"/>
  <c r="AO232" i="85"/>
  <c r="AP232" i="85"/>
  <c r="AQ232" i="85"/>
  <c r="P234" i="85"/>
  <c r="Q234" i="85"/>
  <c r="R234" i="85"/>
  <c r="S234" i="85"/>
  <c r="U235" i="85"/>
  <c r="V235" i="85"/>
  <c r="W235" i="85"/>
  <c r="X235" i="85"/>
  <c r="Y235" i="85"/>
  <c r="Z235" i="85"/>
  <c r="AA235" i="85"/>
  <c r="Y236" i="85"/>
  <c r="Z236" i="85"/>
  <c r="AA236" i="85"/>
  <c r="AB236" i="85"/>
  <c r="AC236" i="85"/>
  <c r="AD236" i="85"/>
  <c r="AE236" i="85"/>
  <c r="AF236" i="85"/>
  <c r="AG236" i="85"/>
  <c r="X238" i="85"/>
  <c r="Y238" i="85"/>
  <c r="Z238" i="85"/>
  <c r="AA238" i="85"/>
  <c r="AB238" i="85"/>
  <c r="AC238" i="85"/>
  <c r="AD238" i="85"/>
  <c r="AE238" i="85"/>
  <c r="U239" i="85"/>
  <c r="V239" i="85"/>
  <c r="W239" i="85"/>
  <c r="X239" i="85"/>
  <c r="Y239" i="85"/>
  <c r="Z239" i="85"/>
  <c r="AG241" i="85"/>
  <c r="AH241" i="85"/>
  <c r="AI241" i="85"/>
  <c r="AJ241" i="85"/>
  <c r="AK241" i="85"/>
  <c r="AL241" i="85"/>
  <c r="AM241" i="85"/>
  <c r="AN241" i="85"/>
  <c r="AO241" i="85"/>
  <c r="AP241" i="85"/>
  <c r="AQ241" i="85"/>
  <c r="AR241" i="85"/>
  <c r="AS241" i="85"/>
  <c r="AG242" i="85"/>
  <c r="AH242" i="85"/>
  <c r="AI242" i="85"/>
  <c r="AJ242" i="85"/>
  <c r="AK242" i="85"/>
  <c r="AL242" i="85"/>
  <c r="AM242" i="85"/>
  <c r="AN242" i="85"/>
  <c r="AO242" i="85"/>
  <c r="AP242" i="85"/>
  <c r="AQ242" i="85"/>
  <c r="AR242" i="85"/>
  <c r="AS242" i="85"/>
  <c r="V243" i="85"/>
  <c r="W243" i="85"/>
  <c r="X243" i="85"/>
  <c r="Y243" i="85"/>
  <c r="Z243" i="85"/>
  <c r="AA243" i="85"/>
  <c r="AB243" i="85"/>
  <c r="AC243" i="85"/>
  <c r="U244" i="85"/>
  <c r="V244" i="85"/>
  <c r="W244" i="85"/>
  <c r="X244" i="85"/>
  <c r="Y244" i="85"/>
  <c r="Z244" i="85"/>
  <c r="U245" i="85"/>
  <c r="V245" i="85"/>
  <c r="W245" i="85"/>
  <c r="X245" i="85"/>
  <c r="Y245" i="85"/>
  <c r="Z245" i="85"/>
  <c r="V246" i="85"/>
  <c r="W246" i="85"/>
  <c r="X246" i="85"/>
  <c r="Y246" i="85"/>
  <c r="Z246" i="85"/>
  <c r="AA246" i="85"/>
  <c r="AB246" i="85"/>
  <c r="AC246" i="85"/>
  <c r="O247" i="85"/>
  <c r="P247" i="85"/>
  <c r="Q247" i="85"/>
  <c r="R247" i="85"/>
  <c r="Y248" i="85"/>
  <c r="Z248" i="85"/>
  <c r="AA248" i="85"/>
  <c r="AB248" i="85"/>
  <c r="AC248" i="85"/>
  <c r="AD248" i="85"/>
  <c r="AE248" i="85"/>
  <c r="AF248" i="85"/>
  <c r="AG248" i="85"/>
  <c r="Y249" i="85"/>
  <c r="Z249" i="85"/>
  <c r="AA249" i="85"/>
  <c r="AB249" i="85"/>
  <c r="AC249" i="85"/>
  <c r="AD249" i="85"/>
  <c r="AE249" i="85"/>
  <c r="AF249" i="85"/>
  <c r="AG249" i="85"/>
  <c r="V250" i="85"/>
  <c r="W250" i="85"/>
  <c r="X250" i="85"/>
  <c r="Y250" i="85"/>
  <c r="Z250" i="85"/>
  <c r="AA250" i="85"/>
  <c r="AB250" i="85"/>
  <c r="AC250" i="85"/>
  <c r="V251" i="85"/>
  <c r="W251" i="85"/>
  <c r="X251" i="85"/>
  <c r="Y251" i="85"/>
  <c r="Z251" i="85"/>
  <c r="AA251" i="85"/>
  <c r="AB251" i="85"/>
  <c r="AC251" i="85"/>
  <c r="AA252" i="85"/>
  <c r="AB252" i="85"/>
  <c r="AC252" i="85"/>
  <c r="AD252" i="85"/>
  <c r="AE252" i="85"/>
  <c r="AF252" i="85"/>
  <c r="AG252" i="85"/>
  <c r="AH252" i="85"/>
  <c r="AI252" i="85"/>
  <c r="AJ252" i="85"/>
  <c r="P253" i="85"/>
  <c r="Q253" i="85"/>
  <c r="R253" i="85"/>
  <c r="S253" i="85"/>
  <c r="S254" i="85"/>
  <c r="T254" i="85"/>
  <c r="U254" i="85"/>
  <c r="V254" i="85"/>
  <c r="W254" i="85"/>
  <c r="X254" i="85"/>
  <c r="Y255" i="85"/>
  <c r="Z255" i="85"/>
  <c r="AA255" i="85"/>
  <c r="AB255" i="85"/>
  <c r="AC255" i="85"/>
  <c r="AD255" i="85"/>
  <c r="AE255" i="85"/>
  <c r="AF255" i="85"/>
  <c r="AG255" i="85"/>
  <c r="O256" i="85"/>
  <c r="P256" i="85"/>
  <c r="Q256" i="85"/>
  <c r="R256" i="85"/>
  <c r="P257" i="85"/>
  <c r="Q257" i="85"/>
  <c r="R257" i="85"/>
  <c r="S257" i="85"/>
  <c r="O258" i="85"/>
  <c r="P258" i="85"/>
  <c r="Q258" i="85"/>
  <c r="R258" i="85"/>
  <c r="P259" i="85"/>
  <c r="Q259" i="85"/>
  <c r="R259" i="85"/>
  <c r="S259" i="85"/>
  <c r="S260" i="85"/>
  <c r="T260" i="85"/>
  <c r="U260" i="85"/>
  <c r="V260" i="85"/>
  <c r="W260" i="85"/>
  <c r="X260" i="85"/>
  <c r="Y261" i="85"/>
  <c r="Z261" i="85"/>
  <c r="AA261" i="85"/>
  <c r="AB261" i="85"/>
  <c r="AC261" i="85"/>
  <c r="AD261" i="85"/>
  <c r="AE261" i="85"/>
  <c r="AF261" i="85"/>
  <c r="AG261" i="85"/>
  <c r="AD262" i="85"/>
  <c r="AE262" i="85"/>
  <c r="AF262" i="85"/>
  <c r="AG262" i="85"/>
  <c r="AH262" i="85"/>
  <c r="AI262" i="85"/>
  <c r="AJ262" i="85"/>
  <c r="AK262" i="85"/>
  <c r="AL262" i="85"/>
  <c r="AM262" i="85"/>
  <c r="AN262" i="85"/>
  <c r="AO262" i="85"/>
  <c r="Y263" i="85"/>
  <c r="Z263" i="85"/>
  <c r="AA263" i="85"/>
  <c r="AB263" i="85"/>
  <c r="AC263" i="85"/>
  <c r="AD263" i="85"/>
  <c r="AE263" i="85"/>
  <c r="AF263" i="85"/>
  <c r="AG263" i="85"/>
  <c r="S264" i="85"/>
  <c r="T264" i="85"/>
  <c r="U264" i="85"/>
  <c r="V264" i="85"/>
  <c r="W264" i="85"/>
  <c r="X264" i="85"/>
  <c r="R265" i="85"/>
  <c r="S265" i="85"/>
  <c r="T265" i="85"/>
  <c r="U265" i="85"/>
  <c r="V265" i="85"/>
  <c r="W265" i="85"/>
  <c r="Q266" i="85"/>
  <c r="R266" i="85"/>
  <c r="S266" i="85"/>
  <c r="T266" i="85"/>
  <c r="U266" i="85"/>
  <c r="S267" i="85"/>
  <c r="T267" i="85"/>
  <c r="U267" i="85"/>
  <c r="V267" i="85"/>
  <c r="W267" i="85"/>
  <c r="X267" i="85"/>
  <c r="Q268" i="85"/>
  <c r="R268" i="85"/>
  <c r="S268" i="85"/>
  <c r="T268" i="85"/>
  <c r="U268" i="85"/>
  <c r="Y269" i="85"/>
  <c r="Z269" i="85"/>
  <c r="AA269" i="85"/>
  <c r="AB269" i="85"/>
  <c r="AC269" i="85"/>
  <c r="AD269" i="85"/>
  <c r="AE269" i="85"/>
  <c r="AF269" i="85"/>
  <c r="AG269" i="85"/>
  <c r="S270" i="85"/>
  <c r="T270" i="85"/>
  <c r="U270" i="85"/>
  <c r="V270" i="85"/>
  <c r="W270" i="85"/>
  <c r="X270" i="85"/>
  <c r="Q271" i="85"/>
  <c r="R271" i="85"/>
  <c r="S271" i="85"/>
  <c r="T271" i="85"/>
  <c r="U271" i="85"/>
  <c r="U272" i="85"/>
  <c r="V272" i="85"/>
  <c r="W272" i="85"/>
  <c r="X272" i="85"/>
  <c r="Y272" i="85"/>
  <c r="Z272" i="85"/>
  <c r="AA272" i="85"/>
  <c r="S273" i="85"/>
  <c r="T273" i="85"/>
  <c r="U273" i="85"/>
  <c r="V273" i="85"/>
  <c r="W273" i="85"/>
  <c r="X273" i="85"/>
  <c r="S274" i="85"/>
  <c r="T274" i="85"/>
  <c r="U274" i="85"/>
  <c r="V274" i="85"/>
  <c r="W274" i="85"/>
  <c r="X274" i="85"/>
  <c r="U275" i="85"/>
  <c r="V275" i="85"/>
  <c r="W275" i="85"/>
  <c r="X275" i="85"/>
  <c r="Y275" i="85"/>
  <c r="Z275" i="85"/>
  <c r="S276" i="85"/>
  <c r="T276" i="85"/>
  <c r="U276" i="85"/>
  <c r="V276" i="85"/>
  <c r="W276" i="85"/>
  <c r="X276" i="85"/>
  <c r="S277" i="85"/>
  <c r="T277" i="85"/>
  <c r="U277" i="85"/>
  <c r="V277" i="85"/>
  <c r="W277" i="85"/>
  <c r="X277" i="85"/>
  <c r="Y278" i="85"/>
  <c r="Z278" i="85"/>
  <c r="AA278" i="85"/>
  <c r="AB278" i="85"/>
  <c r="AC278" i="85"/>
  <c r="AD278" i="85"/>
  <c r="AE278" i="85"/>
  <c r="AF278" i="85"/>
  <c r="AG278" i="85"/>
  <c r="Q279" i="85"/>
  <c r="R279" i="85"/>
  <c r="S279" i="85"/>
  <c r="T279" i="85"/>
  <c r="U279" i="85"/>
  <c r="S280" i="85"/>
  <c r="T280" i="85"/>
  <c r="U280" i="85"/>
  <c r="V280" i="85"/>
  <c r="W280" i="85"/>
  <c r="X280" i="85"/>
  <c r="Z281" i="85"/>
  <c r="AA281" i="85"/>
  <c r="AB281" i="85"/>
  <c r="AC281" i="85"/>
  <c r="AD281" i="85"/>
  <c r="AE281" i="85"/>
  <c r="AF281" i="85"/>
  <c r="AG281" i="85"/>
  <c r="AH281" i="85"/>
  <c r="AI281" i="85"/>
  <c r="V282" i="85"/>
  <c r="W282" i="85"/>
  <c r="X282" i="85"/>
  <c r="Y282" i="85"/>
  <c r="Z282" i="85"/>
  <c r="AA282" i="85"/>
  <c r="AB282" i="85"/>
  <c r="AC282" i="85"/>
  <c r="Y283" i="85"/>
  <c r="Z283" i="85"/>
  <c r="AA283" i="85"/>
  <c r="AB283" i="85"/>
  <c r="AC283" i="85"/>
  <c r="AD283" i="85"/>
  <c r="AE283" i="85"/>
  <c r="AF283" i="85"/>
  <c r="AG283" i="85"/>
  <c r="AF284" i="85"/>
  <c r="AG284" i="85"/>
  <c r="AH284" i="85"/>
  <c r="AI284" i="85"/>
  <c r="AJ284" i="85"/>
  <c r="AK284" i="85"/>
  <c r="AL284" i="85"/>
  <c r="AM284" i="85"/>
  <c r="AN284" i="85"/>
  <c r="AO284" i="85"/>
  <c r="AP284" i="85"/>
  <c r="AQ284" i="85"/>
  <c r="U285" i="85"/>
  <c r="V285" i="85"/>
  <c r="W285" i="85"/>
  <c r="X285" i="85"/>
  <c r="Y285" i="85"/>
  <c r="Z285" i="85"/>
  <c r="AA286" i="85"/>
  <c r="AB286" i="85"/>
  <c r="AC286" i="85"/>
  <c r="AD286" i="85"/>
  <c r="AE286" i="85"/>
  <c r="AF286" i="85"/>
  <c r="AG286" i="85"/>
  <c r="AH286" i="85"/>
  <c r="AI286" i="85"/>
  <c r="AJ286" i="85"/>
  <c r="AG287" i="85"/>
  <c r="AH287" i="85"/>
  <c r="AI287" i="85"/>
  <c r="AJ287" i="85"/>
  <c r="AK287" i="85"/>
  <c r="AL287" i="85"/>
  <c r="AM287" i="85"/>
  <c r="AN287" i="85"/>
  <c r="AO287" i="85"/>
  <c r="AP287" i="85"/>
  <c r="AQ287" i="85"/>
  <c r="AR287" i="85"/>
  <c r="AS287" i="85"/>
  <c r="X288" i="85"/>
  <c r="Y288" i="85"/>
  <c r="Z288" i="85"/>
  <c r="AA288" i="85"/>
  <c r="AB288" i="85"/>
  <c r="AC288" i="85"/>
  <c r="AD288" i="85"/>
  <c r="AE288" i="85"/>
  <c r="AN289" i="85"/>
  <c r="AO289" i="85"/>
  <c r="AP289" i="85"/>
  <c r="AQ289" i="85"/>
  <c r="AR289" i="85"/>
  <c r="AS289" i="85"/>
  <c r="AT289" i="85"/>
  <c r="AU289" i="85"/>
  <c r="AV289" i="85"/>
  <c r="AW289" i="85"/>
  <c r="AD290" i="85"/>
  <c r="AE290" i="85"/>
  <c r="AF290" i="85"/>
  <c r="AG290" i="85"/>
  <c r="AH290" i="85"/>
  <c r="AI290" i="85"/>
  <c r="AJ290" i="85"/>
  <c r="AK290" i="85"/>
  <c r="AL290" i="85"/>
  <c r="AM290" i="85"/>
  <c r="AN290" i="85"/>
  <c r="AO290" i="85"/>
  <c r="M291" i="85"/>
  <c r="N291" i="85"/>
  <c r="O291" i="85"/>
  <c r="Y292" i="85"/>
  <c r="Z292" i="85"/>
  <c r="AA292" i="85"/>
  <c r="AB292" i="85"/>
  <c r="AC292" i="85"/>
  <c r="AD292" i="85"/>
  <c r="AE292" i="85"/>
  <c r="AF292" i="85"/>
  <c r="AG292" i="85"/>
  <c r="AA293" i="85"/>
  <c r="AB293" i="85"/>
  <c r="AC293" i="85"/>
  <c r="AD293" i="85"/>
  <c r="AE293" i="85"/>
  <c r="AF293" i="85"/>
  <c r="AG293" i="85"/>
  <c r="AH293" i="85"/>
  <c r="AI293" i="85"/>
  <c r="AJ293" i="85"/>
  <c r="U294" i="85"/>
  <c r="V294" i="85"/>
  <c r="W294" i="85"/>
  <c r="X294" i="85"/>
  <c r="Y294" i="85"/>
  <c r="Z294" i="85"/>
  <c r="V295" i="85"/>
  <c r="W295" i="85"/>
  <c r="X295" i="85"/>
  <c r="Y295" i="85"/>
  <c r="Z295" i="85"/>
  <c r="AA295" i="85"/>
  <c r="AB295" i="85"/>
  <c r="AC295" i="85"/>
  <c r="Y296" i="85"/>
  <c r="Z296" i="85"/>
  <c r="AA296" i="85"/>
  <c r="AB296" i="85"/>
  <c r="AC296" i="85"/>
  <c r="AD296" i="85"/>
  <c r="AE296" i="85"/>
  <c r="AF296" i="85"/>
  <c r="AG296" i="85"/>
  <c r="U297" i="85"/>
  <c r="V297" i="85"/>
  <c r="W297" i="85"/>
  <c r="X297" i="85"/>
  <c r="Y297" i="85"/>
  <c r="Z297" i="85"/>
  <c r="AA297" i="85"/>
  <c r="Y298" i="85"/>
  <c r="Z298" i="85"/>
  <c r="AA298" i="85"/>
  <c r="AB298" i="85"/>
  <c r="AC298" i="85"/>
  <c r="AD298" i="85"/>
  <c r="AE298" i="85"/>
  <c r="AF298" i="85"/>
  <c r="AG298" i="85"/>
  <c r="S299" i="85"/>
  <c r="T299" i="85"/>
  <c r="U299" i="85"/>
  <c r="V299" i="85"/>
  <c r="W299" i="85"/>
  <c r="X299" i="85"/>
  <c r="Y300" i="85"/>
  <c r="Z300" i="85"/>
  <c r="AA300" i="85"/>
  <c r="AB300" i="85"/>
  <c r="AC300" i="85"/>
  <c r="AD300" i="85"/>
  <c r="AE300" i="85"/>
  <c r="AF300" i="85"/>
  <c r="AL301" i="85"/>
  <c r="AM301" i="85"/>
  <c r="AN301" i="85"/>
  <c r="AO301" i="85"/>
  <c r="AP301" i="85"/>
  <c r="AQ301" i="85"/>
  <c r="AR301" i="85"/>
  <c r="AS301" i="85"/>
  <c r="AT301" i="85"/>
  <c r="AU301" i="85"/>
  <c r="AV301" i="85"/>
  <c r="AW301" i="85"/>
  <c r="AW302" i="85"/>
  <c r="AL303" i="85"/>
  <c r="AM303" i="85"/>
  <c r="AN303" i="85"/>
  <c r="AO303" i="85"/>
  <c r="AP303" i="85"/>
  <c r="AQ303" i="85"/>
  <c r="AR303" i="85"/>
  <c r="AS303" i="85"/>
  <c r="AT303" i="85"/>
  <c r="AU303" i="85"/>
  <c r="AV303" i="85"/>
  <c r="AW303" i="85"/>
  <c r="W304" i="85"/>
  <c r="X304" i="85"/>
  <c r="Y304" i="85"/>
  <c r="Z304" i="85"/>
  <c r="AA304" i="85"/>
  <c r="AB304" i="85"/>
  <c r="AC304" i="85"/>
  <c r="AD304" i="85"/>
  <c r="AF305" i="85"/>
  <c r="AG305" i="85"/>
  <c r="AH305" i="85"/>
  <c r="AI305" i="85"/>
  <c r="AJ305" i="85"/>
  <c r="AK305" i="85"/>
  <c r="AL305" i="85"/>
  <c r="AM305" i="85"/>
  <c r="AN305" i="85"/>
  <c r="AO305" i="85"/>
  <c r="AP305" i="85"/>
  <c r="AQ305" i="85"/>
  <c r="V306" i="85"/>
  <c r="W306" i="85"/>
  <c r="X306" i="85"/>
  <c r="Y306" i="85"/>
  <c r="Z306" i="85"/>
  <c r="AA306" i="85"/>
  <c r="AB306" i="85"/>
  <c r="AC306" i="85"/>
  <c r="X307" i="85"/>
  <c r="Y307" i="85"/>
  <c r="Z307" i="85"/>
  <c r="AA307" i="85"/>
  <c r="AB307" i="85"/>
  <c r="AC307" i="85"/>
  <c r="AD307" i="85"/>
  <c r="AE307" i="85"/>
  <c r="V308" i="85"/>
  <c r="W308" i="85"/>
  <c r="X308" i="85"/>
  <c r="Y308" i="85"/>
  <c r="Z308" i="85"/>
  <c r="AA308" i="85"/>
  <c r="AB308" i="85"/>
  <c r="AC308" i="85"/>
  <c r="T309" i="85"/>
  <c r="U309" i="85"/>
  <c r="V309" i="85"/>
  <c r="W309" i="85"/>
  <c r="X309" i="85"/>
  <c r="Y309" i="85"/>
  <c r="AF310" i="85"/>
  <c r="AG310" i="85"/>
  <c r="AH310" i="85"/>
  <c r="AI310" i="85"/>
  <c r="AJ310" i="85"/>
  <c r="AK310" i="85"/>
  <c r="AL310" i="85"/>
  <c r="AM310" i="85"/>
  <c r="AN310" i="85"/>
  <c r="AO310" i="85"/>
  <c r="AP310" i="85"/>
  <c r="AQ310" i="85"/>
  <c r="Q311" i="85"/>
  <c r="R311" i="85"/>
  <c r="S311" i="85"/>
  <c r="T311" i="85"/>
  <c r="U311" i="85"/>
  <c r="Q312" i="85"/>
  <c r="R312" i="85"/>
  <c r="S312" i="85"/>
  <c r="T312" i="85"/>
  <c r="U312" i="85"/>
  <c r="Y313" i="85"/>
  <c r="Z313" i="85"/>
  <c r="AA313" i="85"/>
  <c r="AB313" i="85"/>
  <c r="AC313" i="85"/>
  <c r="AD313" i="85"/>
  <c r="AE313" i="85"/>
  <c r="AF313" i="85"/>
  <c r="AG313" i="85"/>
  <c r="U314" i="85"/>
  <c r="V314" i="85"/>
  <c r="W314" i="85"/>
  <c r="X314" i="85"/>
  <c r="Y314" i="85"/>
  <c r="Z314" i="85"/>
  <c r="M315" i="85"/>
  <c r="N315" i="85"/>
  <c r="AD316" i="85"/>
  <c r="AE316" i="85"/>
  <c r="AF316" i="85"/>
  <c r="AG316" i="85"/>
  <c r="AH316" i="85"/>
  <c r="AI316" i="85"/>
  <c r="AJ316" i="85"/>
  <c r="AK316" i="85"/>
  <c r="AL316" i="85"/>
  <c r="AM316" i="85"/>
  <c r="AN316" i="85"/>
  <c r="AO316" i="85"/>
  <c r="U317" i="85"/>
  <c r="V317" i="85"/>
  <c r="W317" i="85"/>
  <c r="X317" i="85"/>
  <c r="Y317" i="85"/>
  <c r="Z317" i="85"/>
  <c r="V318" i="85"/>
  <c r="W318" i="85"/>
  <c r="X318" i="85"/>
  <c r="Y318" i="85"/>
  <c r="Z318" i="85"/>
  <c r="AA318" i="85"/>
  <c r="AB318" i="85"/>
  <c r="AC318" i="85"/>
  <c r="Q319" i="85"/>
  <c r="R319" i="85"/>
  <c r="S319" i="85"/>
  <c r="T319" i="85"/>
  <c r="U319" i="85"/>
  <c r="AF320" i="85"/>
  <c r="AG320" i="85"/>
  <c r="AH320" i="85"/>
  <c r="AI320" i="85"/>
  <c r="AJ320" i="85"/>
  <c r="AK320" i="85"/>
  <c r="AL320" i="85"/>
  <c r="AM320" i="85"/>
  <c r="AN320" i="85"/>
  <c r="AO320" i="85"/>
  <c r="AP320" i="85"/>
  <c r="AQ320" i="85"/>
  <c r="S321" i="85"/>
  <c r="T321" i="85"/>
  <c r="U321" i="85"/>
  <c r="V321" i="85"/>
  <c r="W321" i="85"/>
  <c r="X321" i="85"/>
  <c r="S322" i="85"/>
  <c r="T322" i="85"/>
  <c r="U322" i="85"/>
  <c r="V322" i="85"/>
  <c r="W322" i="85"/>
  <c r="X322" i="85"/>
  <c r="V323" i="85"/>
  <c r="W323" i="85"/>
  <c r="X323" i="85"/>
  <c r="Y323" i="85"/>
  <c r="Z323" i="85"/>
  <c r="AA323" i="85"/>
  <c r="AB323" i="85"/>
  <c r="AC323" i="85"/>
  <c r="U324" i="85"/>
  <c r="V324" i="85"/>
  <c r="W324" i="85"/>
  <c r="X324" i="85"/>
  <c r="Y324" i="85"/>
  <c r="Z324" i="85"/>
  <c r="S325" i="85"/>
  <c r="T325" i="85"/>
  <c r="U325" i="85"/>
  <c r="V325" i="85"/>
  <c r="W325" i="85"/>
  <c r="X325" i="85"/>
  <c r="Q326" i="85"/>
  <c r="R326" i="85"/>
  <c r="S326" i="85"/>
  <c r="T326" i="85"/>
  <c r="N327" i="85"/>
  <c r="O327" i="85"/>
  <c r="P327" i="85"/>
  <c r="Q327" i="85"/>
  <c r="P328" i="85"/>
  <c r="Q328" i="85"/>
  <c r="R328" i="85"/>
  <c r="S328" i="85"/>
  <c r="S329" i="85"/>
  <c r="T329" i="85"/>
  <c r="U329" i="85"/>
  <c r="V329" i="85"/>
  <c r="W329" i="85"/>
  <c r="X329" i="85"/>
  <c r="M330" i="85"/>
  <c r="N330" i="85"/>
  <c r="O330" i="85"/>
  <c r="S331" i="85"/>
  <c r="T331" i="85"/>
  <c r="U331" i="85"/>
  <c r="V331" i="85"/>
  <c r="W331" i="85"/>
  <c r="X331" i="85"/>
  <c r="L332" i="85"/>
  <c r="M332" i="85"/>
  <c r="P333" i="85"/>
  <c r="Q333" i="85"/>
  <c r="R333" i="85"/>
  <c r="S333" i="85"/>
  <c r="P334" i="85"/>
  <c r="Q334" i="85"/>
  <c r="R334" i="85"/>
  <c r="S334" i="85"/>
  <c r="P335" i="85"/>
  <c r="Q335" i="85"/>
  <c r="R335" i="85"/>
  <c r="S335" i="85"/>
  <c r="U336" i="85"/>
  <c r="V336" i="85"/>
  <c r="W336" i="85"/>
  <c r="X336" i="85"/>
  <c r="Y336" i="85"/>
  <c r="Z336" i="85"/>
  <c r="Q337" i="85"/>
  <c r="R337" i="85"/>
  <c r="S337" i="85"/>
  <c r="T337" i="85"/>
  <c r="U337" i="85"/>
  <c r="Q338" i="85"/>
  <c r="R338" i="85"/>
  <c r="S338" i="85"/>
  <c r="T338" i="85"/>
  <c r="U338" i="85"/>
  <c r="P339" i="85"/>
  <c r="Q339" i="85"/>
  <c r="R339" i="85"/>
  <c r="S339" i="85"/>
  <c r="Q340" i="85"/>
  <c r="R340" i="85"/>
  <c r="S340" i="85"/>
  <c r="T340" i="85"/>
  <c r="U340" i="85"/>
  <c r="P341" i="85"/>
  <c r="Q341" i="85"/>
  <c r="R341" i="85"/>
  <c r="S341" i="85"/>
  <c r="P342" i="85"/>
  <c r="Q342" i="85"/>
  <c r="R342" i="85"/>
  <c r="S342" i="85"/>
  <c r="P343" i="85"/>
  <c r="Q343" i="85"/>
  <c r="R343" i="85"/>
  <c r="S343" i="85"/>
  <c r="P344" i="85"/>
  <c r="Q344" i="85"/>
  <c r="R344" i="85"/>
  <c r="S344" i="85"/>
  <c r="N345" i="85"/>
  <c r="O345" i="85"/>
  <c r="P345" i="85"/>
  <c r="Q345" i="85"/>
  <c r="U346" i="85"/>
  <c r="V346" i="85"/>
  <c r="W346" i="85"/>
  <c r="X346" i="85"/>
  <c r="Y346" i="85"/>
  <c r="Z346" i="85"/>
  <c r="AA346" i="85"/>
  <c r="U347" i="85"/>
  <c r="V347" i="85"/>
  <c r="W347" i="85"/>
  <c r="X347" i="85"/>
  <c r="Y347" i="85"/>
  <c r="Z347" i="85"/>
  <c r="AA347" i="85"/>
  <c r="Q348" i="85"/>
  <c r="R348" i="85"/>
  <c r="S348" i="85"/>
  <c r="T348" i="85"/>
  <c r="U348" i="85"/>
  <c r="X349" i="85"/>
  <c r="Y349" i="85"/>
  <c r="Z349" i="85"/>
  <c r="AA349" i="85"/>
  <c r="AB349" i="85"/>
  <c r="AC349" i="85"/>
  <c r="AD349" i="85"/>
  <c r="AE349" i="85"/>
  <c r="AC350" i="85"/>
  <c r="AD350" i="85"/>
  <c r="AE350" i="85"/>
  <c r="AF350" i="85"/>
  <c r="AG350" i="85"/>
  <c r="AH350" i="85"/>
  <c r="AI350" i="85"/>
  <c r="AJ350" i="85"/>
  <c r="AK350" i="85"/>
  <c r="AL350" i="85"/>
  <c r="AM350" i="85"/>
  <c r="U351" i="85"/>
  <c r="V351" i="85"/>
  <c r="W351" i="85"/>
  <c r="X351" i="85"/>
  <c r="Y351" i="85"/>
  <c r="Z351" i="85"/>
  <c r="AG352" i="85"/>
  <c r="AH352" i="85"/>
  <c r="AI352" i="85"/>
  <c r="AJ352" i="85"/>
  <c r="AK352" i="85"/>
  <c r="AL352" i="85"/>
  <c r="AM352" i="85"/>
  <c r="AN352" i="85"/>
  <c r="AO352" i="85"/>
  <c r="AP352" i="85"/>
  <c r="AQ352" i="85"/>
  <c r="AR352" i="85"/>
  <c r="AS352" i="85"/>
  <c r="X353" i="85"/>
  <c r="Y353" i="85"/>
  <c r="Z353" i="85"/>
  <c r="AA353" i="85"/>
  <c r="AB353" i="85"/>
  <c r="AC353" i="85"/>
  <c r="AD353" i="85"/>
  <c r="AE353" i="85"/>
  <c r="AC354" i="85"/>
  <c r="AD354" i="85"/>
  <c r="AE354" i="85"/>
  <c r="AF354" i="85"/>
  <c r="AG354" i="85"/>
  <c r="AH354" i="85"/>
  <c r="AI354" i="85"/>
  <c r="AJ354" i="85"/>
  <c r="AK354" i="85"/>
  <c r="AL354" i="85"/>
  <c r="AM354" i="85"/>
  <c r="Y355" i="85"/>
  <c r="Z355" i="85"/>
  <c r="AA355" i="85"/>
  <c r="AB355" i="85"/>
  <c r="AC355" i="85"/>
  <c r="AD355" i="85"/>
  <c r="AE355" i="85"/>
  <c r="AF355" i="85"/>
  <c r="AG355" i="85"/>
  <c r="AG356" i="85"/>
  <c r="AH356" i="85"/>
  <c r="AI356" i="85"/>
  <c r="AJ356" i="85"/>
  <c r="AK356" i="85"/>
  <c r="AL356" i="85"/>
  <c r="AM356" i="85"/>
  <c r="AN356" i="85"/>
  <c r="AO356" i="85"/>
  <c r="AP356" i="85"/>
  <c r="AQ356" i="85"/>
  <c r="AR356" i="85"/>
  <c r="AS356" i="85"/>
  <c r="Y357" i="85"/>
  <c r="Z357" i="85"/>
  <c r="AA357" i="85"/>
  <c r="AB357" i="85"/>
  <c r="AC357" i="85"/>
  <c r="AD357" i="85"/>
  <c r="AE357" i="85"/>
  <c r="AF357" i="85"/>
  <c r="AG357" i="85"/>
  <c r="X358" i="85"/>
  <c r="Y358" i="85"/>
  <c r="Z358" i="85"/>
  <c r="AA358" i="85"/>
  <c r="AB358" i="85"/>
  <c r="AC358" i="85"/>
  <c r="AD358" i="85"/>
  <c r="AE358" i="85"/>
  <c r="Y359" i="85"/>
  <c r="Z359" i="85"/>
  <c r="AA359" i="85"/>
  <c r="AB359" i="85"/>
  <c r="AC359" i="85"/>
  <c r="AD359" i="85"/>
  <c r="AE359" i="85"/>
  <c r="AF359" i="85"/>
  <c r="AG359" i="85"/>
  <c r="AG360" i="85"/>
  <c r="AH360" i="85"/>
  <c r="AI360" i="85"/>
  <c r="AJ360" i="85"/>
  <c r="AK360" i="85"/>
  <c r="AL360" i="85"/>
  <c r="AM360" i="85"/>
  <c r="AN360" i="85"/>
  <c r="AO360" i="85"/>
  <c r="AP360" i="85"/>
  <c r="AQ360" i="85"/>
  <c r="AR360" i="85"/>
  <c r="AS360" i="85"/>
  <c r="Y361" i="85"/>
  <c r="Z361" i="85"/>
  <c r="AA361" i="85"/>
  <c r="AB361" i="85"/>
  <c r="AC361" i="85"/>
  <c r="AD361" i="85"/>
  <c r="AE361" i="85"/>
  <c r="AF361" i="85"/>
  <c r="AG361" i="85"/>
  <c r="U362" i="85"/>
  <c r="V362" i="85"/>
  <c r="W362" i="85"/>
  <c r="X362" i="85"/>
  <c r="Y362" i="85"/>
  <c r="Z362" i="85"/>
  <c r="AG363" i="85"/>
  <c r="AH363" i="85"/>
  <c r="AI363" i="85"/>
  <c r="AJ363" i="85"/>
  <c r="AK363" i="85"/>
  <c r="AL363" i="85"/>
  <c r="AM363" i="85"/>
  <c r="AN363" i="85"/>
  <c r="AO363" i="85"/>
  <c r="AP363" i="85"/>
  <c r="AQ363" i="85"/>
  <c r="AR363" i="85"/>
  <c r="AS363" i="85"/>
  <c r="Y364" i="85"/>
  <c r="Z364" i="85"/>
  <c r="AA364" i="85"/>
  <c r="AB364" i="85"/>
  <c r="AC364" i="85"/>
  <c r="AD364" i="85"/>
  <c r="AE364" i="85"/>
  <c r="AF364" i="85"/>
  <c r="AG364" i="85"/>
  <c r="U365" i="85"/>
  <c r="V365" i="85"/>
  <c r="W365" i="85"/>
  <c r="X365" i="85"/>
  <c r="Y365" i="85"/>
  <c r="Z365" i="85"/>
  <c r="AA365" i="85"/>
  <c r="AC366" i="85"/>
  <c r="AD366" i="85"/>
  <c r="AE366" i="85"/>
  <c r="AF366" i="85"/>
  <c r="AG366" i="85"/>
  <c r="AH366" i="85"/>
  <c r="AI366" i="85"/>
  <c r="AJ366" i="85"/>
  <c r="AK366" i="85"/>
  <c r="AL366" i="85"/>
  <c r="S367" i="85"/>
  <c r="T367" i="85"/>
  <c r="U367" i="85"/>
  <c r="V367" i="85"/>
  <c r="W367" i="85"/>
  <c r="X367" i="85"/>
  <c r="S368" i="85"/>
  <c r="T368" i="85"/>
  <c r="U368" i="85"/>
  <c r="V368" i="85"/>
  <c r="W368" i="85"/>
  <c r="X368" i="85"/>
  <c r="W369" i="85"/>
  <c r="X369" i="85"/>
  <c r="Y369" i="85"/>
  <c r="Z369" i="85"/>
  <c r="AA369" i="85"/>
  <c r="AB369" i="85"/>
  <c r="AC369" i="85"/>
  <c r="AD369" i="85"/>
  <c r="U370" i="85"/>
  <c r="V370" i="85"/>
  <c r="W370" i="85"/>
  <c r="X370" i="85"/>
  <c r="Y370" i="85"/>
  <c r="Z370" i="85"/>
  <c r="AA370" i="85"/>
  <c r="V371" i="85"/>
  <c r="W371" i="85"/>
  <c r="X371" i="85"/>
  <c r="Y371" i="85"/>
  <c r="Z371" i="85"/>
  <c r="AA371" i="85"/>
  <c r="AB371" i="85"/>
  <c r="AC371" i="85"/>
  <c r="V372" i="85"/>
  <c r="W372" i="85"/>
  <c r="X372" i="85"/>
  <c r="Y372" i="85"/>
  <c r="Z372" i="85"/>
  <c r="AA372" i="85"/>
  <c r="AB372" i="85"/>
  <c r="AC372" i="85"/>
  <c r="U373" i="85"/>
  <c r="V373" i="85"/>
  <c r="W373" i="85"/>
  <c r="X373" i="85"/>
  <c r="Y373" i="85"/>
  <c r="Z373" i="85"/>
  <c r="AA373" i="85"/>
  <c r="U374" i="85"/>
  <c r="V374" i="85"/>
  <c r="W374" i="85"/>
  <c r="X374" i="85"/>
  <c r="Y374" i="85"/>
  <c r="Z374" i="85"/>
  <c r="AA374" i="85"/>
  <c r="U375" i="85"/>
  <c r="V375" i="85"/>
  <c r="W375" i="85"/>
  <c r="X375" i="85"/>
  <c r="Y375" i="85"/>
  <c r="Z375" i="85"/>
  <c r="AA375" i="85"/>
  <c r="V376" i="85"/>
  <c r="W376" i="85"/>
  <c r="X376" i="85"/>
  <c r="Y376" i="85"/>
  <c r="Z376" i="85"/>
  <c r="AA376" i="85"/>
  <c r="AB376" i="85"/>
  <c r="AC376" i="85"/>
  <c r="W377" i="85"/>
  <c r="X377" i="85"/>
  <c r="Y377" i="85"/>
  <c r="Z377" i="85"/>
  <c r="AA377" i="85"/>
  <c r="AB377" i="85"/>
  <c r="AC377" i="85"/>
  <c r="AD377" i="85"/>
  <c r="W378" i="85"/>
  <c r="X378" i="85"/>
  <c r="Y378" i="85"/>
  <c r="Z378" i="85"/>
  <c r="AA378" i="85"/>
  <c r="AB378" i="85"/>
  <c r="AC378" i="85"/>
  <c r="AD378" i="85"/>
  <c r="T379" i="85"/>
  <c r="U379" i="85"/>
  <c r="V379" i="85"/>
  <c r="W379" i="85"/>
  <c r="X379" i="85"/>
  <c r="Y379" i="85"/>
  <c r="T380" i="85"/>
  <c r="U380" i="85"/>
  <c r="V380" i="85"/>
  <c r="W380" i="85"/>
  <c r="X380" i="85"/>
  <c r="Y380" i="85"/>
  <c r="Y381" i="85"/>
  <c r="Z381" i="85"/>
  <c r="AA381" i="85"/>
  <c r="AB381" i="85"/>
  <c r="AC381" i="85"/>
  <c r="AD381" i="85"/>
  <c r="AE381" i="85"/>
  <c r="AF381" i="85"/>
  <c r="Y382" i="85"/>
  <c r="Z382" i="85"/>
  <c r="AA382" i="85"/>
  <c r="AB382" i="85"/>
  <c r="AC382" i="85"/>
  <c r="AD382" i="85"/>
  <c r="AE382" i="85"/>
  <c r="AF382" i="85"/>
  <c r="AG382" i="85"/>
  <c r="X383" i="85"/>
  <c r="Y383" i="85"/>
  <c r="Z383" i="85"/>
  <c r="AA383" i="85"/>
  <c r="AB383" i="85"/>
  <c r="AC383" i="85"/>
  <c r="AD383" i="85"/>
  <c r="AE383" i="85"/>
  <c r="Z384" i="85"/>
  <c r="AA384" i="85"/>
  <c r="AB384" i="85"/>
  <c r="AC384" i="85"/>
  <c r="AD384" i="85"/>
  <c r="AE384" i="85"/>
  <c r="AF384" i="85"/>
  <c r="AG384" i="85"/>
  <c r="AH384" i="85"/>
  <c r="AI384" i="85"/>
  <c r="W385" i="85"/>
  <c r="X385" i="85"/>
  <c r="Y385" i="85"/>
  <c r="Z385" i="85"/>
  <c r="AA385" i="85"/>
  <c r="AB385" i="85"/>
  <c r="AC385" i="85"/>
  <c r="AD385" i="85"/>
  <c r="AC386" i="85"/>
  <c r="AD386" i="85"/>
  <c r="AE386" i="85"/>
  <c r="AF386" i="85"/>
  <c r="AG386" i="85"/>
  <c r="AH386" i="85"/>
  <c r="AI386" i="85"/>
  <c r="AJ386" i="85"/>
  <c r="AK386" i="85"/>
  <c r="AL386" i="85"/>
  <c r="AF387" i="85"/>
  <c r="AG387" i="85"/>
  <c r="AH387" i="85"/>
  <c r="AI387" i="85"/>
  <c r="AJ387" i="85"/>
  <c r="AK387" i="85"/>
  <c r="AL387" i="85"/>
  <c r="AM387" i="85"/>
  <c r="AN387" i="85"/>
  <c r="AO387" i="85"/>
  <c r="AP387" i="85"/>
  <c r="AQ387" i="85"/>
  <c r="AF388" i="85"/>
  <c r="AG388" i="85"/>
  <c r="AH388" i="85"/>
  <c r="AI388" i="85"/>
  <c r="AJ388" i="85"/>
  <c r="AK388" i="85"/>
  <c r="AL388" i="85"/>
  <c r="AM388" i="85"/>
  <c r="AN388" i="85"/>
  <c r="AO388" i="85"/>
  <c r="AP388" i="85"/>
  <c r="AQ388" i="85"/>
  <c r="AG389" i="85"/>
  <c r="AH389" i="85"/>
  <c r="AI389" i="85"/>
  <c r="AJ389" i="85"/>
  <c r="AK389" i="85"/>
  <c r="AL389" i="85"/>
  <c r="AM389" i="85"/>
  <c r="AN389" i="85"/>
  <c r="AO389" i="85"/>
  <c r="AP389" i="85"/>
  <c r="AQ389" i="85"/>
  <c r="AR389" i="85"/>
  <c r="AS389" i="85"/>
  <c r="S390" i="85"/>
  <c r="T390" i="85"/>
  <c r="U390" i="85"/>
  <c r="V390" i="85"/>
  <c r="W390" i="85"/>
  <c r="X390" i="85"/>
  <c r="Y391" i="85"/>
  <c r="Z391" i="85"/>
  <c r="AA391" i="85"/>
  <c r="AB391" i="85"/>
  <c r="AC391" i="85"/>
  <c r="AD391" i="85"/>
  <c r="AE391" i="85"/>
  <c r="AF391" i="85"/>
  <c r="AG391" i="85"/>
  <c r="S392" i="85"/>
  <c r="T392" i="85"/>
  <c r="U392" i="85"/>
  <c r="V392" i="85"/>
  <c r="W392" i="85"/>
  <c r="X392" i="85"/>
  <c r="Y393" i="85"/>
  <c r="Z393" i="85"/>
  <c r="AA393" i="85"/>
  <c r="AB393" i="85"/>
  <c r="AC393" i="85"/>
  <c r="AD393" i="85"/>
  <c r="AE393" i="85"/>
  <c r="AF393" i="85"/>
  <c r="AG393" i="85"/>
  <c r="U394" i="85"/>
  <c r="V394" i="85"/>
  <c r="W394" i="85"/>
  <c r="X394" i="85"/>
  <c r="Y394" i="85"/>
  <c r="Z394" i="85"/>
  <c r="AA394" i="85"/>
  <c r="AC395" i="85"/>
  <c r="AD395" i="85"/>
  <c r="AE395" i="85"/>
  <c r="AF395" i="85"/>
  <c r="AG395" i="85"/>
  <c r="AH395" i="85"/>
  <c r="AI395" i="85"/>
  <c r="AJ395" i="85"/>
  <c r="AK395" i="85"/>
  <c r="AL395" i="85"/>
  <c r="AS396" i="85"/>
  <c r="AT396" i="85"/>
  <c r="AU396" i="85"/>
  <c r="AV396" i="85"/>
  <c r="AW396" i="85"/>
  <c r="AF397" i="85"/>
  <c r="AG397" i="85"/>
  <c r="AH397" i="85"/>
  <c r="AI397" i="85"/>
  <c r="AJ397" i="85"/>
  <c r="AK397" i="85"/>
  <c r="AL397" i="85"/>
  <c r="AM397" i="85"/>
  <c r="AN397" i="85"/>
  <c r="AO397" i="85"/>
  <c r="AP397" i="85"/>
  <c r="AQ397" i="85"/>
  <c r="AG398" i="85"/>
  <c r="AH398" i="85"/>
  <c r="AI398" i="85"/>
  <c r="AJ398" i="85"/>
  <c r="AK398" i="85"/>
  <c r="AL398" i="85"/>
  <c r="AM398" i="85"/>
  <c r="AN398" i="85"/>
  <c r="AO398" i="85"/>
  <c r="AP398" i="85"/>
  <c r="AQ398" i="85"/>
  <c r="AR398" i="85"/>
  <c r="AS398" i="85"/>
  <c r="T399" i="85"/>
  <c r="U399" i="85"/>
  <c r="V399" i="85"/>
  <c r="W399" i="85"/>
  <c r="X399" i="85"/>
  <c r="Y399" i="85"/>
  <c r="X400" i="85"/>
  <c r="Y400" i="85"/>
  <c r="Z400" i="85"/>
  <c r="AA400" i="85"/>
  <c r="AB400" i="85"/>
  <c r="AC400" i="85"/>
  <c r="AD400" i="85"/>
  <c r="AE400" i="85"/>
  <c r="AC401" i="85"/>
  <c r="AD401" i="85"/>
  <c r="AE401" i="85"/>
  <c r="AF401" i="85"/>
  <c r="AG401" i="85"/>
  <c r="AH401" i="85"/>
  <c r="AI401" i="85"/>
  <c r="AJ401" i="85"/>
  <c r="AK401" i="85"/>
  <c r="AL401" i="85"/>
  <c r="Q402" i="85"/>
  <c r="R402" i="85"/>
  <c r="S402" i="85"/>
  <c r="T402" i="85"/>
  <c r="AF403" i="85"/>
  <c r="AG403" i="85"/>
  <c r="AH403" i="85"/>
  <c r="AI403" i="85"/>
  <c r="AJ403" i="85"/>
  <c r="AK403" i="85"/>
  <c r="AL403" i="85"/>
  <c r="AM403" i="85"/>
  <c r="AN403" i="85"/>
  <c r="AO403" i="85"/>
  <c r="AP403" i="85"/>
  <c r="AQ403" i="85"/>
  <c r="AC404" i="85"/>
  <c r="AD404" i="85"/>
  <c r="AE404" i="85"/>
  <c r="AF404" i="85"/>
  <c r="AG404" i="85"/>
  <c r="AH404" i="85"/>
  <c r="AI404" i="85"/>
  <c r="AJ404" i="85"/>
  <c r="AK404" i="85"/>
  <c r="AL404" i="85"/>
  <c r="AF405" i="85"/>
  <c r="AG405" i="85"/>
  <c r="AH405" i="85"/>
  <c r="AI405" i="85"/>
  <c r="AJ405" i="85"/>
  <c r="AK405" i="85"/>
  <c r="AL405" i="85"/>
  <c r="AM405" i="85"/>
  <c r="AN405" i="85"/>
  <c r="AO405" i="85"/>
  <c r="AP405" i="85"/>
  <c r="AQ405" i="85"/>
  <c r="Y406" i="85"/>
  <c r="Z406" i="85"/>
  <c r="AA406" i="85"/>
  <c r="AB406" i="85"/>
  <c r="AC406" i="85"/>
  <c r="AD406" i="85"/>
  <c r="AE406" i="85"/>
  <c r="AF406" i="85"/>
  <c r="AG406" i="85"/>
  <c r="Y407" i="85"/>
  <c r="Z407" i="85"/>
  <c r="AA407" i="85"/>
  <c r="AB407" i="85"/>
  <c r="AC407" i="85"/>
  <c r="AD407" i="85"/>
  <c r="AE407" i="85"/>
  <c r="AF407" i="85"/>
  <c r="AG407" i="85"/>
  <c r="V408" i="85"/>
  <c r="W408" i="85"/>
  <c r="X408" i="85"/>
  <c r="Y408" i="85"/>
  <c r="Z408" i="85"/>
  <c r="AA408" i="85"/>
  <c r="AB408" i="85"/>
  <c r="AC408" i="85"/>
  <c r="V409" i="85"/>
  <c r="W409" i="85"/>
  <c r="X409" i="85"/>
  <c r="Y409" i="85"/>
  <c r="Z409" i="85"/>
  <c r="AA409" i="85"/>
  <c r="AB409" i="85"/>
  <c r="AC409" i="85"/>
  <c r="AA410" i="85"/>
  <c r="AB410" i="85"/>
  <c r="AC410" i="85"/>
  <c r="AD410" i="85"/>
  <c r="AE410" i="85"/>
  <c r="AF410" i="85"/>
  <c r="AG410" i="85"/>
  <c r="AH410" i="85"/>
  <c r="AI410" i="85"/>
  <c r="AJ410" i="85"/>
  <c r="Y411" i="85"/>
  <c r="Z411" i="85"/>
  <c r="AA411" i="85"/>
  <c r="AB411" i="85"/>
  <c r="AC411" i="85"/>
  <c r="AD411" i="85"/>
  <c r="AE411" i="85"/>
  <c r="AF411" i="85"/>
  <c r="AG411" i="85"/>
  <c r="Z412" i="85"/>
  <c r="AA412" i="85"/>
  <c r="AB412" i="85"/>
  <c r="AC412" i="85"/>
  <c r="AD412" i="85"/>
  <c r="AE412" i="85"/>
  <c r="AF412" i="85"/>
  <c r="AG412" i="85"/>
  <c r="AH412" i="85"/>
  <c r="AI412" i="85"/>
  <c r="T413" i="85"/>
  <c r="U413" i="85"/>
  <c r="V413" i="85"/>
  <c r="W413" i="85"/>
  <c r="X413" i="85"/>
  <c r="Y413" i="85"/>
  <c r="U414" i="85"/>
  <c r="V414" i="85"/>
  <c r="W414" i="85"/>
  <c r="X414" i="85"/>
  <c r="Y414" i="85"/>
  <c r="Z414" i="85"/>
  <c r="V415" i="85"/>
  <c r="W415" i="85"/>
  <c r="X415" i="85"/>
  <c r="Y415" i="85"/>
  <c r="Z415" i="85"/>
  <c r="AA415" i="85"/>
  <c r="AB415" i="85"/>
  <c r="AC415" i="85"/>
  <c r="U416" i="85"/>
  <c r="V416" i="85"/>
  <c r="W416" i="85"/>
  <c r="X416" i="85"/>
  <c r="Y416" i="85"/>
  <c r="Z416" i="85"/>
  <c r="P417" i="85"/>
  <c r="Q417" i="85"/>
  <c r="R417" i="85"/>
  <c r="S417" i="85"/>
  <c r="X418" i="85"/>
  <c r="Y418" i="85"/>
  <c r="Z418" i="85"/>
  <c r="AA418" i="85"/>
  <c r="AB418" i="85"/>
  <c r="AC418" i="85"/>
  <c r="AD418" i="85"/>
  <c r="AE418" i="85"/>
  <c r="AC419" i="85"/>
  <c r="AD419" i="85"/>
  <c r="AE419" i="85"/>
  <c r="AF419" i="85"/>
  <c r="AG419" i="85"/>
  <c r="AH419" i="85"/>
  <c r="AI419" i="85"/>
  <c r="AJ419" i="85"/>
  <c r="AK419" i="85"/>
  <c r="AL419" i="85"/>
  <c r="AK420" i="85"/>
  <c r="AL420" i="85"/>
  <c r="AM420" i="85"/>
  <c r="AN420" i="85"/>
  <c r="AO420" i="85"/>
  <c r="AP420" i="85"/>
  <c r="AQ420" i="85"/>
  <c r="AR420" i="85"/>
  <c r="AS420" i="85"/>
  <c r="AT420" i="85"/>
  <c r="AU420" i="85"/>
  <c r="AV420" i="85"/>
  <c r="AW420" i="85"/>
  <c r="AO421" i="85"/>
  <c r="AP421" i="85"/>
  <c r="AQ421" i="85"/>
  <c r="AR421" i="85"/>
  <c r="AS421" i="85"/>
  <c r="AT421" i="85"/>
  <c r="AU421" i="85"/>
  <c r="AV421" i="85"/>
  <c r="AW421" i="85"/>
  <c r="U423" i="85"/>
  <c r="V423" i="85"/>
  <c r="W423" i="85"/>
  <c r="X423" i="85"/>
  <c r="Y423" i="85"/>
  <c r="Z423" i="85"/>
  <c r="AA423" i="85"/>
  <c r="AG424" i="85"/>
  <c r="AH424" i="85"/>
  <c r="AI424" i="85"/>
  <c r="AJ424" i="85"/>
  <c r="AK424" i="85"/>
  <c r="AL424" i="85"/>
  <c r="AM424" i="85"/>
  <c r="AN424" i="85"/>
  <c r="AO424" i="85"/>
  <c r="AP424" i="85"/>
  <c r="AQ424" i="85"/>
  <c r="AR424" i="85"/>
  <c r="AS424" i="85"/>
  <c r="AC425" i="85"/>
  <c r="AD425" i="85"/>
  <c r="AE425" i="85"/>
  <c r="AF425" i="85"/>
  <c r="AG425" i="85"/>
  <c r="AH425" i="85"/>
  <c r="AI425" i="85"/>
  <c r="AJ425" i="85"/>
  <c r="AK425" i="85"/>
  <c r="AL425" i="85"/>
  <c r="AO426" i="85"/>
  <c r="AP426" i="85"/>
  <c r="AQ426" i="85"/>
  <c r="AR426" i="85"/>
  <c r="AS426" i="85"/>
  <c r="AT426" i="85"/>
  <c r="AU426" i="85"/>
  <c r="AV426" i="85"/>
  <c r="AW426" i="85"/>
  <c r="AG427" i="85"/>
  <c r="AH427" i="85"/>
  <c r="AI427" i="85"/>
  <c r="AJ427" i="85"/>
  <c r="AK427" i="85"/>
  <c r="AL427" i="85"/>
  <c r="AM427" i="85"/>
  <c r="AN427" i="85"/>
  <c r="AO427" i="85"/>
  <c r="AP427" i="85"/>
  <c r="AQ427" i="85"/>
  <c r="AR427" i="85"/>
  <c r="AS427" i="85"/>
  <c r="AF428" i="85"/>
  <c r="AG428" i="85"/>
  <c r="AH428" i="85"/>
  <c r="AI428" i="85"/>
  <c r="AJ428" i="85"/>
  <c r="AK428" i="85"/>
  <c r="AL428" i="85"/>
  <c r="AM428" i="85"/>
  <c r="AN428" i="85"/>
  <c r="AO428" i="85"/>
  <c r="AP428" i="85"/>
  <c r="AQ428" i="85"/>
  <c r="AK429" i="85"/>
  <c r="AL429" i="85"/>
  <c r="AM429" i="85"/>
  <c r="AN429" i="85"/>
  <c r="AO429" i="85"/>
  <c r="AP429" i="85"/>
  <c r="AQ429" i="85"/>
  <c r="AR429" i="85"/>
  <c r="AS429" i="85"/>
  <c r="AT429" i="85"/>
  <c r="AU429" i="85"/>
  <c r="AV429" i="85"/>
  <c r="AW429" i="85"/>
  <c r="X430" i="85"/>
  <c r="Y430" i="85"/>
  <c r="Z430" i="85"/>
  <c r="AA430" i="85"/>
  <c r="AB430" i="85"/>
  <c r="AC430" i="85"/>
  <c r="AD430" i="85"/>
  <c r="AE430" i="85"/>
  <c r="AG431" i="85"/>
  <c r="AH431" i="85"/>
  <c r="AI431" i="85"/>
  <c r="AJ431" i="85"/>
  <c r="AK431" i="85"/>
  <c r="AL431" i="85"/>
  <c r="AM431" i="85"/>
  <c r="AN431" i="85"/>
  <c r="AO431" i="85"/>
  <c r="AP431" i="85"/>
  <c r="AQ431" i="85"/>
  <c r="AR431" i="85"/>
  <c r="AS431" i="85"/>
  <c r="AG432" i="85"/>
  <c r="AH432" i="85"/>
  <c r="AI432" i="85"/>
  <c r="AJ432" i="85"/>
  <c r="AK432" i="85"/>
  <c r="AL432" i="85"/>
  <c r="AM432" i="85"/>
  <c r="AN432" i="85"/>
  <c r="AO432" i="85"/>
  <c r="AP432" i="85"/>
  <c r="AQ432" i="85"/>
  <c r="AR432" i="85"/>
  <c r="AS432" i="85"/>
  <c r="Z433" i="85"/>
  <c r="AA433" i="85"/>
  <c r="AB433" i="85"/>
  <c r="AC433" i="85"/>
  <c r="AD433" i="85"/>
  <c r="AE433" i="85"/>
  <c r="AF433" i="85"/>
  <c r="AG433" i="85"/>
  <c r="AH433" i="85"/>
  <c r="AI433" i="85"/>
  <c r="U434" i="85"/>
  <c r="V434" i="85"/>
  <c r="W434" i="85"/>
  <c r="X434" i="85"/>
  <c r="Y434" i="85"/>
  <c r="Z434" i="85"/>
  <c r="Q435" i="85"/>
  <c r="R435" i="85"/>
  <c r="S435" i="85"/>
  <c r="T435" i="85"/>
  <c r="U435" i="85"/>
  <c r="S436" i="85"/>
  <c r="T436" i="85"/>
  <c r="U436" i="85"/>
  <c r="V436" i="85"/>
  <c r="W436" i="85"/>
  <c r="X436" i="85"/>
  <c r="Z437" i="85"/>
  <c r="AA437" i="85"/>
  <c r="AB437" i="85"/>
  <c r="AC437" i="85"/>
  <c r="AD437" i="85"/>
  <c r="AE437" i="85"/>
  <c r="AF437" i="85"/>
  <c r="AG437" i="85"/>
  <c r="AH437" i="85"/>
  <c r="AI437" i="85"/>
  <c r="AC438" i="85"/>
  <c r="AD438" i="85"/>
  <c r="AE438" i="85"/>
  <c r="AF438" i="85"/>
  <c r="AG438" i="85"/>
  <c r="AH438" i="85"/>
  <c r="AI438" i="85"/>
  <c r="AJ438" i="85"/>
  <c r="AK438" i="85"/>
  <c r="AL438" i="85"/>
  <c r="AM438" i="85"/>
  <c r="Y439" i="85"/>
  <c r="Z439" i="85"/>
  <c r="AA439" i="85"/>
  <c r="AB439" i="85"/>
  <c r="AC439" i="85"/>
  <c r="AD439" i="85"/>
  <c r="AE439" i="85"/>
  <c r="AF439" i="85"/>
  <c r="AG439" i="85"/>
  <c r="AG440" i="85"/>
  <c r="AH440" i="85"/>
  <c r="AI440" i="85"/>
  <c r="AJ440" i="85"/>
  <c r="AK440" i="85"/>
  <c r="AL440" i="85"/>
  <c r="AM440" i="85"/>
  <c r="AN440" i="85"/>
  <c r="AO440" i="85"/>
  <c r="AP440" i="85"/>
  <c r="AQ440" i="85"/>
  <c r="AR440" i="85"/>
  <c r="AS440" i="85"/>
  <c r="AF441" i="85"/>
  <c r="AG441" i="85"/>
  <c r="AH441" i="85"/>
  <c r="AI441" i="85"/>
  <c r="AJ441" i="85"/>
  <c r="AK441" i="85"/>
  <c r="AL441" i="85"/>
  <c r="AM441" i="85"/>
  <c r="AN441" i="85"/>
  <c r="AO441" i="85"/>
  <c r="AP441" i="85"/>
  <c r="AQ441" i="85"/>
  <c r="Z442" i="85"/>
  <c r="AA442" i="85"/>
  <c r="AB442" i="85"/>
  <c r="AC442" i="85"/>
  <c r="AD442" i="85"/>
  <c r="AE442" i="85"/>
  <c r="AF442" i="85"/>
  <c r="AG442" i="85"/>
  <c r="AH442" i="85"/>
  <c r="AI442" i="85"/>
  <c r="X443" i="85"/>
  <c r="Y443" i="85"/>
  <c r="Z443" i="85"/>
  <c r="AA443" i="85"/>
  <c r="AB443" i="85"/>
  <c r="AC443" i="85"/>
  <c r="AD443" i="85"/>
  <c r="AE443" i="85"/>
  <c r="AD444" i="85"/>
  <c r="AE444" i="85"/>
  <c r="AF444" i="85"/>
  <c r="AG444" i="85"/>
  <c r="AH444" i="85"/>
  <c r="AI444" i="85"/>
  <c r="AJ444" i="85"/>
  <c r="AK444" i="85"/>
  <c r="AL444" i="85"/>
  <c r="AM444" i="85"/>
  <c r="AN444" i="85"/>
  <c r="AO444" i="85"/>
  <c r="Z445" i="85"/>
  <c r="AA445" i="85"/>
  <c r="AB445" i="85"/>
  <c r="AC445" i="85"/>
  <c r="AD445" i="85"/>
  <c r="AE445" i="85"/>
  <c r="AF445" i="85"/>
  <c r="AG445" i="85"/>
  <c r="AH445" i="85"/>
  <c r="AI445" i="85"/>
  <c r="X446" i="85"/>
  <c r="Y446" i="85"/>
  <c r="Z446" i="85"/>
  <c r="AA446" i="85"/>
  <c r="AB446" i="85"/>
  <c r="AC446" i="85"/>
  <c r="AD446" i="85"/>
  <c r="AE446" i="85"/>
  <c r="U447" i="85"/>
  <c r="V447" i="85"/>
  <c r="W447" i="85"/>
  <c r="X447" i="85"/>
  <c r="Y447" i="85"/>
  <c r="Z447" i="85"/>
  <c r="X448" i="85"/>
  <c r="Y448" i="85"/>
  <c r="Z448" i="85"/>
  <c r="AA448" i="85"/>
  <c r="AB448" i="85"/>
  <c r="AC448" i="85"/>
  <c r="AD448" i="85"/>
  <c r="AE448" i="85"/>
  <c r="U449" i="85"/>
  <c r="V449" i="85"/>
  <c r="W449" i="85"/>
  <c r="X449" i="85"/>
  <c r="Y449" i="85"/>
  <c r="Z449" i="85"/>
  <c r="V450" i="85"/>
  <c r="W450" i="85"/>
  <c r="X450" i="85"/>
  <c r="Y450" i="85"/>
  <c r="Z450" i="85"/>
  <c r="AA450" i="85"/>
  <c r="AB450" i="85"/>
  <c r="AC450" i="85"/>
  <c r="X451" i="85"/>
  <c r="Y451" i="85"/>
  <c r="Z451" i="85"/>
  <c r="AA451" i="85"/>
  <c r="AB451" i="85"/>
  <c r="AC451" i="85"/>
  <c r="AD451" i="85"/>
  <c r="AE451" i="85"/>
  <c r="U452" i="85"/>
  <c r="V452" i="85"/>
  <c r="W452" i="85"/>
  <c r="X452" i="85"/>
  <c r="Y452" i="85"/>
  <c r="Z452" i="85"/>
  <c r="X453" i="85"/>
  <c r="Y453" i="85"/>
  <c r="Z453" i="85"/>
  <c r="AA453" i="85"/>
  <c r="AB453" i="85"/>
  <c r="AC453" i="85"/>
  <c r="AD453" i="85"/>
  <c r="AE453" i="85"/>
  <c r="AA454" i="85"/>
  <c r="AB454" i="85"/>
  <c r="AC454" i="85"/>
  <c r="AD454" i="85"/>
  <c r="AE454" i="85"/>
  <c r="AF454" i="85"/>
  <c r="AG454" i="85"/>
  <c r="AH454" i="85"/>
  <c r="AI454" i="85"/>
  <c r="AJ454" i="85"/>
  <c r="Z455" i="85"/>
  <c r="AA455" i="85"/>
  <c r="AB455" i="85"/>
  <c r="AC455" i="85"/>
  <c r="AD455" i="85"/>
  <c r="AE455" i="85"/>
  <c r="AF455" i="85"/>
  <c r="AG455" i="85"/>
  <c r="AH455" i="85"/>
  <c r="AI455" i="85"/>
  <c r="U456" i="85"/>
  <c r="V456" i="85"/>
  <c r="W456" i="85"/>
  <c r="X456" i="85"/>
  <c r="Y456" i="85"/>
  <c r="Z456" i="85"/>
  <c r="R457" i="85"/>
  <c r="S457" i="85"/>
  <c r="T457" i="85"/>
  <c r="U457" i="85"/>
  <c r="V457" i="85"/>
  <c r="W457" i="85"/>
  <c r="AB458" i="85"/>
  <c r="AC458" i="85"/>
  <c r="AD458" i="85"/>
  <c r="AE458" i="85"/>
  <c r="AF458" i="85"/>
  <c r="AG458" i="85"/>
  <c r="AH458" i="85"/>
  <c r="AI458" i="85"/>
  <c r="AJ458" i="85"/>
  <c r="AK458" i="85"/>
  <c r="Z459" i="85"/>
  <c r="AA459" i="85"/>
  <c r="AB459" i="85"/>
  <c r="AC459" i="85"/>
  <c r="AD459" i="85"/>
  <c r="AE459" i="85"/>
  <c r="AF459" i="85"/>
  <c r="AG459" i="85"/>
  <c r="AH459" i="85"/>
  <c r="AI459" i="85"/>
  <c r="AF460" i="85"/>
  <c r="AG460" i="85"/>
  <c r="AH460" i="85"/>
  <c r="AI460" i="85"/>
  <c r="AJ460" i="85"/>
  <c r="AK460" i="85"/>
  <c r="AL460" i="85"/>
  <c r="AM460" i="85"/>
  <c r="AN460" i="85"/>
  <c r="AO460" i="85"/>
  <c r="AP460" i="85"/>
  <c r="AQ460" i="85"/>
  <c r="V461" i="85"/>
  <c r="W461" i="85"/>
  <c r="X461" i="85"/>
  <c r="Y461" i="85"/>
  <c r="Z461" i="85"/>
  <c r="AA461" i="85"/>
  <c r="AB461" i="85"/>
  <c r="AC461" i="85"/>
  <c r="AG462" i="85"/>
  <c r="AH462" i="85"/>
  <c r="AI462" i="85"/>
  <c r="AJ462" i="85"/>
  <c r="AK462" i="85"/>
  <c r="AL462" i="85"/>
  <c r="AM462" i="85"/>
  <c r="AN462" i="85"/>
  <c r="AO462" i="85"/>
  <c r="AP462" i="85"/>
  <c r="AQ462" i="85"/>
  <c r="AR462" i="85"/>
  <c r="AS462" i="85"/>
  <c r="Q463" i="85"/>
  <c r="R463" i="85"/>
  <c r="S463" i="85"/>
  <c r="T463" i="85"/>
  <c r="AF464" i="85"/>
  <c r="AG464" i="85"/>
  <c r="AH464" i="85"/>
  <c r="AI464" i="85"/>
  <c r="AJ464" i="85"/>
  <c r="AK464" i="85"/>
  <c r="AL464" i="85"/>
  <c r="AM464" i="85"/>
  <c r="AN464" i="85"/>
  <c r="AO464" i="85"/>
  <c r="AP464" i="85"/>
  <c r="AQ464" i="85"/>
  <c r="AC465" i="85"/>
  <c r="AD465" i="85"/>
  <c r="AE465" i="85"/>
  <c r="AF465" i="85"/>
  <c r="AG465" i="85"/>
  <c r="AH465" i="85"/>
  <c r="AI465" i="85"/>
  <c r="AJ465" i="85"/>
  <c r="AK465" i="85"/>
  <c r="AL465" i="85"/>
  <c r="V466" i="85"/>
  <c r="W466" i="85"/>
  <c r="X466" i="85"/>
  <c r="Y466" i="85"/>
  <c r="Z466" i="85"/>
  <c r="AA466" i="85"/>
  <c r="AB466" i="85"/>
  <c r="AC466" i="85"/>
  <c r="Y467" i="85"/>
  <c r="Z467" i="85"/>
  <c r="AA467" i="85"/>
  <c r="AB467" i="85"/>
  <c r="AC467" i="85"/>
  <c r="AD467" i="85"/>
  <c r="AE467" i="85"/>
  <c r="AF467" i="85"/>
  <c r="AG467" i="85"/>
  <c r="Q468" i="85"/>
  <c r="R468" i="85"/>
  <c r="S468" i="85"/>
  <c r="T468" i="85"/>
  <c r="U468" i="85"/>
  <c r="P469" i="85"/>
  <c r="Q469" i="85"/>
  <c r="R469" i="85"/>
  <c r="S469" i="85"/>
  <c r="S470" i="85"/>
  <c r="T470" i="85"/>
  <c r="U470" i="85"/>
  <c r="V470" i="85"/>
  <c r="W470" i="85"/>
  <c r="X470" i="85"/>
  <c r="Q471" i="85"/>
  <c r="R471" i="85"/>
  <c r="S471" i="85"/>
  <c r="T471" i="85"/>
  <c r="U471" i="85"/>
  <c r="S472" i="85"/>
  <c r="T472" i="85"/>
  <c r="U472" i="85"/>
  <c r="V472" i="85"/>
  <c r="W472" i="85"/>
  <c r="X472" i="85"/>
  <c r="Q473" i="85"/>
  <c r="R473" i="85"/>
  <c r="S473" i="85"/>
  <c r="T473" i="85"/>
  <c r="U473" i="85"/>
  <c r="U474" i="85"/>
  <c r="V474" i="85"/>
  <c r="W474" i="85"/>
  <c r="X474" i="85"/>
  <c r="Y474" i="85"/>
  <c r="Z474" i="85"/>
  <c r="U475" i="85"/>
  <c r="V475" i="85"/>
  <c r="W475" i="85"/>
  <c r="X475" i="85"/>
  <c r="Y475" i="85"/>
  <c r="Z475" i="85"/>
  <c r="S476" i="85"/>
  <c r="T476" i="85"/>
  <c r="U476" i="85"/>
  <c r="V476" i="85"/>
  <c r="W476" i="85"/>
  <c r="X476" i="85"/>
  <c r="Q477" i="85"/>
  <c r="R477" i="85"/>
  <c r="S477" i="85"/>
  <c r="T477" i="85"/>
  <c r="U477" i="85"/>
  <c r="S478" i="85"/>
  <c r="T478" i="85"/>
  <c r="U478" i="85"/>
  <c r="V478" i="85"/>
  <c r="W478" i="85"/>
  <c r="X478" i="85"/>
  <c r="S479" i="85"/>
  <c r="T479" i="85"/>
  <c r="U479" i="85"/>
  <c r="V479" i="85"/>
  <c r="W479" i="85"/>
  <c r="X479" i="85"/>
  <c r="U480" i="85"/>
  <c r="V480" i="85"/>
  <c r="W480" i="85"/>
  <c r="X480" i="85"/>
  <c r="Y480" i="85"/>
  <c r="Z480" i="85"/>
  <c r="S481" i="85"/>
  <c r="T481" i="85"/>
  <c r="U481" i="85"/>
  <c r="V481" i="85"/>
  <c r="W481" i="85"/>
  <c r="X481" i="85"/>
  <c r="S482" i="85"/>
  <c r="T482" i="85"/>
  <c r="U482" i="85"/>
  <c r="V482" i="85"/>
  <c r="W482" i="85"/>
  <c r="X482" i="85"/>
  <c r="M483" i="85"/>
  <c r="N483" i="85"/>
  <c r="O483" i="85"/>
  <c r="U484" i="85"/>
  <c r="V484" i="85"/>
  <c r="W484" i="85"/>
  <c r="X484" i="85"/>
  <c r="Y484" i="85"/>
  <c r="Z484" i="85"/>
  <c r="P485" i="85"/>
  <c r="Q485" i="85"/>
  <c r="R485" i="85"/>
  <c r="S485" i="85"/>
  <c r="P486" i="85"/>
  <c r="Q486" i="85"/>
  <c r="R486" i="85"/>
  <c r="S486" i="85"/>
  <c r="Q487" i="85"/>
  <c r="R487" i="85"/>
  <c r="S487" i="85"/>
  <c r="T487" i="85"/>
  <c r="U487" i="85"/>
  <c r="N488" i="85"/>
  <c r="O488" i="85"/>
  <c r="P488" i="85"/>
  <c r="Q488" i="85"/>
  <c r="P489" i="85"/>
  <c r="Q489" i="85"/>
  <c r="R489" i="85"/>
  <c r="S489" i="85"/>
  <c r="P490" i="85"/>
  <c r="Q490" i="85"/>
  <c r="R490" i="85"/>
  <c r="S490" i="85"/>
  <c r="P491" i="85"/>
  <c r="Q491" i="85"/>
  <c r="R491" i="85"/>
  <c r="S491" i="85"/>
  <c r="P492" i="85"/>
  <c r="Q492" i="85"/>
  <c r="R492" i="85"/>
  <c r="S492" i="85"/>
  <c r="P493" i="85"/>
  <c r="Q493" i="85"/>
  <c r="R493" i="85"/>
  <c r="S493" i="85"/>
  <c r="Q494" i="85"/>
  <c r="R494" i="85"/>
  <c r="S494" i="85"/>
  <c r="T494" i="85"/>
  <c r="U494" i="85"/>
  <c r="Q495" i="85"/>
  <c r="R495" i="85"/>
  <c r="S495" i="85"/>
  <c r="T495" i="85"/>
  <c r="U495" i="85"/>
  <c r="S496" i="85"/>
  <c r="T496" i="85"/>
  <c r="U496" i="85"/>
  <c r="V496" i="85"/>
  <c r="W496" i="85"/>
  <c r="X496" i="85"/>
  <c r="N497" i="85"/>
  <c r="O497" i="85"/>
  <c r="P497" i="85"/>
  <c r="Q497" i="85"/>
  <c r="N498" i="85"/>
  <c r="O498" i="85"/>
  <c r="P498" i="85"/>
  <c r="Q498" i="85"/>
  <c r="S499" i="85"/>
  <c r="T499" i="85"/>
  <c r="U499" i="85"/>
  <c r="V499" i="85"/>
  <c r="W499" i="85"/>
  <c r="X499" i="85"/>
  <c r="O500" i="85"/>
  <c r="P500" i="85"/>
  <c r="Q500" i="85"/>
  <c r="R500" i="85"/>
  <c r="Q501" i="85"/>
  <c r="R501" i="85"/>
  <c r="S501" i="85"/>
  <c r="T501" i="85"/>
  <c r="U501" i="85"/>
  <c r="N502" i="85"/>
  <c r="O502" i="85"/>
  <c r="P502" i="85"/>
  <c r="Q502" i="85"/>
  <c r="P503" i="85"/>
  <c r="Q503" i="85"/>
  <c r="R503" i="85"/>
  <c r="S503" i="85"/>
  <c r="O504" i="85"/>
  <c r="P504" i="85"/>
  <c r="Q504" i="85"/>
  <c r="R504" i="85"/>
  <c r="N505" i="85"/>
  <c r="O505" i="85"/>
  <c r="P505" i="85"/>
  <c r="Q505" i="85"/>
  <c r="P506" i="85"/>
  <c r="Q506" i="85"/>
  <c r="R506" i="85"/>
  <c r="S506" i="85"/>
  <c r="S507" i="85"/>
  <c r="T507" i="85"/>
  <c r="U507" i="85"/>
  <c r="V507" i="85"/>
  <c r="W507" i="85"/>
  <c r="X507" i="85"/>
  <c r="N508" i="85"/>
  <c r="O508" i="85"/>
  <c r="P508" i="85"/>
  <c r="Q508" i="85"/>
  <c r="P509" i="85"/>
  <c r="Q509" i="85"/>
  <c r="R509" i="85"/>
  <c r="S509" i="85"/>
  <c r="O510" i="85"/>
  <c r="P510" i="85"/>
  <c r="Q510" i="85"/>
  <c r="R510" i="85"/>
  <c r="O511" i="85"/>
  <c r="P511" i="85"/>
  <c r="Q511" i="85"/>
  <c r="R511" i="85"/>
  <c r="U512" i="85"/>
  <c r="V512" i="85"/>
  <c r="W512" i="85"/>
  <c r="X512" i="85"/>
  <c r="Y512" i="85"/>
  <c r="Z512" i="85"/>
  <c r="Q513" i="85"/>
  <c r="R513" i="85"/>
  <c r="S513" i="85"/>
  <c r="T513" i="85"/>
  <c r="U513" i="85"/>
  <c r="S514" i="85"/>
  <c r="T514" i="85"/>
  <c r="U514" i="85"/>
  <c r="V514" i="85"/>
  <c r="W514" i="85"/>
  <c r="X514" i="85"/>
  <c r="Q515" i="85"/>
  <c r="R515" i="85"/>
  <c r="S515" i="85"/>
  <c r="T515" i="85"/>
  <c r="U515" i="85"/>
  <c r="P516" i="85"/>
  <c r="Q516" i="85"/>
  <c r="R516" i="85"/>
  <c r="S516" i="85"/>
  <c r="Q517" i="85"/>
  <c r="R517" i="85"/>
  <c r="S517" i="85"/>
  <c r="T517" i="85"/>
  <c r="U517" i="85"/>
  <c r="S518" i="85"/>
  <c r="T518" i="85"/>
  <c r="U518" i="85"/>
  <c r="V518" i="85"/>
  <c r="W518" i="85"/>
  <c r="X518" i="85"/>
  <c r="V519" i="85"/>
  <c r="W519" i="85"/>
  <c r="X519" i="85"/>
  <c r="Y519" i="85"/>
  <c r="Z519" i="85"/>
  <c r="AA519" i="85"/>
  <c r="AB519" i="85"/>
  <c r="AC519" i="85"/>
  <c r="V520" i="85"/>
  <c r="W520" i="85"/>
  <c r="X520" i="85"/>
  <c r="Y520" i="85"/>
  <c r="Z520" i="85"/>
  <c r="AA520" i="85"/>
  <c r="AB520" i="85"/>
  <c r="AC520" i="85"/>
  <c r="Q521" i="85"/>
  <c r="R521" i="85"/>
  <c r="S521" i="85"/>
  <c r="T521" i="85"/>
  <c r="U521" i="85"/>
  <c r="O522" i="85"/>
  <c r="P522" i="85"/>
  <c r="Q522" i="85"/>
  <c r="R522" i="85"/>
  <c r="O523" i="85"/>
  <c r="P523" i="85"/>
  <c r="Q523" i="85"/>
  <c r="R523" i="85"/>
  <c r="O524" i="85"/>
  <c r="P524" i="85"/>
  <c r="Q524" i="85"/>
  <c r="R524" i="85"/>
  <c r="P525" i="85"/>
  <c r="Q525" i="85"/>
  <c r="R525" i="85"/>
  <c r="S525" i="85"/>
  <c r="O526" i="85"/>
  <c r="P526" i="85"/>
  <c r="Q526" i="85"/>
  <c r="R526" i="85"/>
  <c r="R46" i="85"/>
  <c r="Q46" i="85"/>
  <c r="P46" i="85"/>
  <c r="O46" i="85"/>
  <c r="D46" i="85"/>
  <c r="N46" i="85" s="1"/>
  <c r="H46" i="85" l="1"/>
  <c r="AT46" i="85" s="1"/>
  <c r="L46" i="85"/>
  <c r="I46" i="85"/>
  <c r="M46" i="85"/>
  <c r="K46" i="85"/>
  <c r="J46" i="85"/>
  <c r="T46" i="85"/>
  <c r="AB46" i="85"/>
  <c r="AJ46" i="85"/>
  <c r="AV46" i="85"/>
  <c r="S46" i="85"/>
  <c r="AE46" i="85"/>
  <c r="AM46" i="85"/>
  <c r="AU46" i="85"/>
  <c r="U46" i="85"/>
  <c r="Y46" i="85"/>
  <c r="AC46" i="85"/>
  <c r="AG46" i="85"/>
  <c r="AK46" i="85"/>
  <c r="AO46" i="85"/>
  <c r="AS46" i="85"/>
  <c r="AW46" i="85"/>
  <c r="X46" i="85"/>
  <c r="AF46" i="85"/>
  <c r="AN46" i="85"/>
  <c r="AR46" i="85"/>
  <c r="W46" i="85"/>
  <c r="AA46" i="85"/>
  <c r="AI46" i="85"/>
  <c r="AQ46" i="85"/>
  <c r="V46" i="85"/>
  <c r="Z46" i="85"/>
  <c r="AD46" i="85"/>
  <c r="AH46" i="85"/>
  <c r="AL46" i="85"/>
  <c r="AP46" i="85"/>
  <c r="D52" i="85"/>
  <c r="D53" i="85"/>
  <c r="D54" i="85"/>
  <c r="D55" i="85"/>
  <c r="D56" i="85"/>
  <c r="D57" i="85"/>
  <c r="D58" i="85"/>
  <c r="D59" i="85"/>
  <c r="D60" i="85"/>
  <c r="D61" i="85"/>
  <c r="D62" i="85"/>
  <c r="D63" i="85"/>
  <c r="D64" i="85"/>
  <c r="D65" i="85"/>
  <c r="D66" i="85"/>
  <c r="D67" i="85"/>
  <c r="D68" i="85"/>
  <c r="D69" i="85"/>
  <c r="D70" i="85"/>
  <c r="D71" i="85"/>
  <c r="D72" i="85"/>
  <c r="D73" i="85"/>
  <c r="D74" i="85"/>
  <c r="K74" i="85" s="1"/>
  <c r="D75" i="85"/>
  <c r="D76" i="85"/>
  <c r="D77" i="85"/>
  <c r="D78" i="85"/>
  <c r="D79" i="85"/>
  <c r="D80" i="85"/>
  <c r="D81" i="85"/>
  <c r="D82" i="85"/>
  <c r="D83" i="85"/>
  <c r="D84" i="85"/>
  <c r="D85" i="85"/>
  <c r="D86" i="85"/>
  <c r="D87" i="85"/>
  <c r="D88" i="85"/>
  <c r="D89" i="85"/>
  <c r="D90" i="85"/>
  <c r="D91" i="85"/>
  <c r="D92" i="85"/>
  <c r="D93" i="85"/>
  <c r="D94" i="85"/>
  <c r="D95" i="85"/>
  <c r="D96" i="85"/>
  <c r="D97" i="85"/>
  <c r="D98" i="85"/>
  <c r="D99" i="85"/>
  <c r="D100" i="85"/>
  <c r="D101" i="85"/>
  <c r="D102" i="85"/>
  <c r="D103" i="85"/>
  <c r="D104" i="85"/>
  <c r="D105" i="85"/>
  <c r="D106" i="85"/>
  <c r="D107" i="85"/>
  <c r="D108" i="85"/>
  <c r="D109" i="85"/>
  <c r="D110" i="85"/>
  <c r="D111" i="85"/>
  <c r="D112" i="85"/>
  <c r="D113" i="85"/>
  <c r="D114" i="85"/>
  <c r="D115" i="85"/>
  <c r="D116" i="85"/>
  <c r="D117" i="85"/>
  <c r="D118" i="85"/>
  <c r="D119" i="85"/>
  <c r="D120" i="85"/>
  <c r="D121" i="85"/>
  <c r="D122" i="85"/>
  <c r="D123" i="85"/>
  <c r="D124" i="85"/>
  <c r="D125" i="85"/>
  <c r="D126" i="85"/>
  <c r="D127" i="85"/>
  <c r="D128" i="85"/>
  <c r="D129" i="85"/>
  <c r="D130" i="85"/>
  <c r="D131" i="85"/>
  <c r="D132" i="85"/>
  <c r="D133" i="85"/>
  <c r="D134" i="85"/>
  <c r="D135" i="85"/>
  <c r="D136" i="85"/>
  <c r="D137" i="85"/>
  <c r="D138" i="85"/>
  <c r="D139" i="85"/>
  <c r="D140" i="85"/>
  <c r="D141" i="85"/>
  <c r="D142" i="85"/>
  <c r="D143" i="85"/>
  <c r="D144" i="85"/>
  <c r="D145" i="85"/>
  <c r="D146" i="85"/>
  <c r="D147" i="85"/>
  <c r="D148" i="85"/>
  <c r="D149" i="85"/>
  <c r="D150" i="85"/>
  <c r="D151" i="85"/>
  <c r="D152" i="85"/>
  <c r="D153" i="85"/>
  <c r="D154" i="85"/>
  <c r="D155" i="85"/>
  <c r="D156" i="85"/>
  <c r="D157" i="85"/>
  <c r="D158" i="85"/>
  <c r="D159" i="85"/>
  <c r="D160" i="85"/>
  <c r="D161" i="85"/>
  <c r="D162" i="85"/>
  <c r="D163" i="85"/>
  <c r="D164" i="85"/>
  <c r="D165" i="85"/>
  <c r="D166" i="85"/>
  <c r="D167" i="85"/>
  <c r="D168" i="85"/>
  <c r="D169" i="85"/>
  <c r="D170" i="85"/>
  <c r="D171" i="85"/>
  <c r="D172" i="85"/>
  <c r="D173" i="85"/>
  <c r="D174" i="85"/>
  <c r="D175" i="85"/>
  <c r="D176" i="85"/>
  <c r="D177" i="85"/>
  <c r="D178" i="85"/>
  <c r="D179" i="85"/>
  <c r="D180" i="85"/>
  <c r="D181" i="85"/>
  <c r="D182" i="85"/>
  <c r="D183" i="85"/>
  <c r="D184" i="85"/>
  <c r="D185" i="85"/>
  <c r="D186" i="85"/>
  <c r="D187" i="85"/>
  <c r="D188" i="85"/>
  <c r="D189" i="85"/>
  <c r="D190" i="85"/>
  <c r="D191" i="85"/>
  <c r="D192" i="85"/>
  <c r="D193" i="85"/>
  <c r="D194" i="85"/>
  <c r="D195" i="85"/>
  <c r="D196" i="85"/>
  <c r="D197" i="85"/>
  <c r="D198" i="85"/>
  <c r="D199" i="85"/>
  <c r="D200" i="85"/>
  <c r="D201" i="85"/>
  <c r="D202" i="85"/>
  <c r="D203" i="85"/>
  <c r="D204" i="85"/>
  <c r="D205" i="85"/>
  <c r="D206" i="85"/>
  <c r="D207" i="85"/>
  <c r="D208" i="85"/>
  <c r="D209" i="85"/>
  <c r="D210" i="85"/>
  <c r="D211" i="85"/>
  <c r="D212" i="85"/>
  <c r="D213" i="85"/>
  <c r="D214" i="85"/>
  <c r="D215" i="85"/>
  <c r="D216" i="85"/>
  <c r="D217" i="85"/>
  <c r="D218" i="85"/>
  <c r="D219" i="85"/>
  <c r="D220" i="85"/>
  <c r="D221" i="85"/>
  <c r="D222" i="85"/>
  <c r="D223" i="85"/>
  <c r="D224" i="85"/>
  <c r="D225" i="85"/>
  <c r="D226" i="85"/>
  <c r="D227" i="85"/>
  <c r="D228" i="85"/>
  <c r="D229" i="85"/>
  <c r="D230" i="85"/>
  <c r="D231" i="85"/>
  <c r="D232" i="85"/>
  <c r="D233" i="85"/>
  <c r="D234" i="85"/>
  <c r="D235" i="85"/>
  <c r="D236" i="85"/>
  <c r="D237" i="85"/>
  <c r="D238" i="85"/>
  <c r="D239" i="85"/>
  <c r="D240" i="85"/>
  <c r="D241" i="85"/>
  <c r="D242" i="85"/>
  <c r="D243" i="85"/>
  <c r="D244" i="85"/>
  <c r="D245" i="85"/>
  <c r="D246" i="85"/>
  <c r="D247" i="85"/>
  <c r="D248" i="85"/>
  <c r="D249" i="85"/>
  <c r="D250" i="85"/>
  <c r="D251" i="85"/>
  <c r="D252" i="85"/>
  <c r="D253" i="85"/>
  <c r="D254" i="85"/>
  <c r="D255" i="85"/>
  <c r="D256" i="85"/>
  <c r="D257" i="85"/>
  <c r="D258" i="85"/>
  <c r="D259" i="85"/>
  <c r="D260" i="85"/>
  <c r="D261" i="85"/>
  <c r="D262" i="85"/>
  <c r="D263" i="85"/>
  <c r="D264" i="85"/>
  <c r="D265" i="85"/>
  <c r="D266" i="85"/>
  <c r="D267" i="85"/>
  <c r="D268" i="85"/>
  <c r="D269" i="85"/>
  <c r="D270" i="85"/>
  <c r="D271" i="85"/>
  <c r="D272" i="85"/>
  <c r="D273" i="85"/>
  <c r="D274" i="85"/>
  <c r="D275" i="85"/>
  <c r="D276" i="85"/>
  <c r="D277" i="85"/>
  <c r="D278" i="85"/>
  <c r="D279" i="85"/>
  <c r="D280" i="85"/>
  <c r="D281" i="85"/>
  <c r="D282" i="85"/>
  <c r="D283" i="85"/>
  <c r="D284" i="85"/>
  <c r="D285" i="85"/>
  <c r="D286" i="85"/>
  <c r="D287" i="85"/>
  <c r="D288" i="85"/>
  <c r="D289" i="85"/>
  <c r="D290" i="85"/>
  <c r="D291" i="85"/>
  <c r="D292" i="85"/>
  <c r="D293" i="85"/>
  <c r="D294" i="85"/>
  <c r="D295" i="85"/>
  <c r="D296" i="85"/>
  <c r="D297" i="85"/>
  <c r="D298" i="85"/>
  <c r="D299" i="85"/>
  <c r="D300" i="85"/>
  <c r="D301" i="85"/>
  <c r="D302" i="85"/>
  <c r="D303" i="85"/>
  <c r="D304" i="85"/>
  <c r="D305" i="85"/>
  <c r="D306" i="85"/>
  <c r="D307" i="85"/>
  <c r="D308" i="85"/>
  <c r="D309" i="85"/>
  <c r="D310" i="85"/>
  <c r="D311" i="85"/>
  <c r="D312" i="85"/>
  <c r="D313" i="85"/>
  <c r="D314" i="85"/>
  <c r="D315" i="85"/>
  <c r="D316" i="85"/>
  <c r="D317" i="85"/>
  <c r="D318" i="85"/>
  <c r="D319" i="85"/>
  <c r="D320" i="85"/>
  <c r="D321" i="85"/>
  <c r="D322" i="85"/>
  <c r="D323" i="85"/>
  <c r="D324" i="85"/>
  <c r="D325" i="85"/>
  <c r="D326" i="85"/>
  <c r="D327" i="85"/>
  <c r="D328" i="85"/>
  <c r="D329" i="85"/>
  <c r="D330" i="85"/>
  <c r="D331" i="85"/>
  <c r="D332" i="85"/>
  <c r="D333" i="85"/>
  <c r="D334" i="85"/>
  <c r="D335" i="85"/>
  <c r="D336" i="85"/>
  <c r="D337" i="85"/>
  <c r="D338" i="85"/>
  <c r="D339" i="85"/>
  <c r="D340" i="85"/>
  <c r="D341" i="85"/>
  <c r="D342" i="85"/>
  <c r="D343" i="85"/>
  <c r="D344" i="85"/>
  <c r="D345" i="85"/>
  <c r="D346" i="85"/>
  <c r="D347" i="85"/>
  <c r="D348" i="85"/>
  <c r="D349" i="85"/>
  <c r="D350" i="85"/>
  <c r="D351" i="85"/>
  <c r="D352" i="85"/>
  <c r="D353" i="85"/>
  <c r="D354" i="85"/>
  <c r="D355" i="85"/>
  <c r="D356" i="85"/>
  <c r="D357" i="85"/>
  <c r="D358" i="85"/>
  <c r="D359" i="85"/>
  <c r="D360" i="85"/>
  <c r="D361" i="85"/>
  <c r="D362" i="85"/>
  <c r="D363" i="85"/>
  <c r="D364" i="85"/>
  <c r="D365" i="85"/>
  <c r="D366" i="85"/>
  <c r="D367" i="85"/>
  <c r="D368" i="85"/>
  <c r="D369" i="85"/>
  <c r="D370" i="85"/>
  <c r="D371" i="85"/>
  <c r="D372" i="85"/>
  <c r="D373" i="85"/>
  <c r="D374" i="85"/>
  <c r="D375" i="85"/>
  <c r="D376" i="85"/>
  <c r="D377" i="85"/>
  <c r="D378" i="85"/>
  <c r="D379" i="85"/>
  <c r="D380" i="85"/>
  <c r="D381" i="85"/>
  <c r="D382" i="85"/>
  <c r="D383" i="85"/>
  <c r="D384" i="85"/>
  <c r="D385" i="85"/>
  <c r="D386" i="85"/>
  <c r="D387" i="85"/>
  <c r="D388" i="85"/>
  <c r="D389" i="85"/>
  <c r="D390" i="85"/>
  <c r="D391" i="85"/>
  <c r="D392" i="85"/>
  <c r="D393" i="85"/>
  <c r="D394" i="85"/>
  <c r="D395" i="85"/>
  <c r="D396" i="85"/>
  <c r="D397" i="85"/>
  <c r="D398" i="85"/>
  <c r="D399" i="85"/>
  <c r="D400" i="85"/>
  <c r="D401" i="85"/>
  <c r="D402" i="85"/>
  <c r="D403" i="85"/>
  <c r="D404" i="85"/>
  <c r="D405" i="85"/>
  <c r="D406" i="85"/>
  <c r="D407" i="85"/>
  <c r="D408" i="85"/>
  <c r="D409" i="85"/>
  <c r="D410" i="85"/>
  <c r="D411" i="85"/>
  <c r="D412" i="85"/>
  <c r="D413" i="85"/>
  <c r="D414" i="85"/>
  <c r="D415" i="85"/>
  <c r="D416" i="85"/>
  <c r="D417" i="85"/>
  <c r="D418" i="85"/>
  <c r="D419" i="85"/>
  <c r="D420" i="85"/>
  <c r="D421" i="85"/>
  <c r="D422" i="85"/>
  <c r="D423" i="85"/>
  <c r="D424" i="85"/>
  <c r="D425" i="85"/>
  <c r="D426" i="85"/>
  <c r="D427" i="85"/>
  <c r="D428" i="85"/>
  <c r="D429" i="85"/>
  <c r="D430" i="85"/>
  <c r="D431" i="85"/>
  <c r="D432" i="85"/>
  <c r="D433" i="85"/>
  <c r="D434" i="85"/>
  <c r="D435" i="85"/>
  <c r="D436" i="85"/>
  <c r="D437" i="85"/>
  <c r="D438" i="85"/>
  <c r="D439" i="85"/>
  <c r="D440" i="85"/>
  <c r="D441" i="85"/>
  <c r="D442" i="85"/>
  <c r="D443" i="85"/>
  <c r="D444" i="85"/>
  <c r="D445" i="85"/>
  <c r="D446" i="85"/>
  <c r="D447" i="85"/>
  <c r="D448" i="85"/>
  <c r="D449" i="85"/>
  <c r="D450" i="85"/>
  <c r="D451" i="85"/>
  <c r="D452" i="85"/>
  <c r="D453" i="85"/>
  <c r="D454" i="85"/>
  <c r="D455" i="85"/>
  <c r="D456" i="85"/>
  <c r="D457" i="85"/>
  <c r="D458" i="85"/>
  <c r="D459" i="85"/>
  <c r="D460" i="85"/>
  <c r="D461" i="85"/>
  <c r="D462" i="85"/>
  <c r="D463" i="85"/>
  <c r="D464" i="85"/>
  <c r="D465" i="85"/>
  <c r="D466" i="85"/>
  <c r="D467" i="85"/>
  <c r="D468" i="85"/>
  <c r="D469" i="85"/>
  <c r="D470" i="85"/>
  <c r="D471" i="85"/>
  <c r="D472" i="85"/>
  <c r="D473" i="85"/>
  <c r="D474" i="85"/>
  <c r="D475" i="85"/>
  <c r="D476" i="85"/>
  <c r="D477" i="85"/>
  <c r="D478" i="85"/>
  <c r="D479" i="85"/>
  <c r="D480" i="85"/>
  <c r="D481" i="85"/>
  <c r="D482" i="85"/>
  <c r="D483" i="85"/>
  <c r="D484" i="85"/>
  <c r="D485" i="85"/>
  <c r="D486" i="85"/>
  <c r="D487" i="85"/>
  <c r="D488" i="85"/>
  <c r="D489" i="85"/>
  <c r="D490" i="85"/>
  <c r="D491" i="85"/>
  <c r="D492" i="85"/>
  <c r="D493" i="85"/>
  <c r="D494" i="85"/>
  <c r="D495" i="85"/>
  <c r="D496" i="85"/>
  <c r="D497" i="85"/>
  <c r="D498" i="85"/>
  <c r="D499" i="85"/>
  <c r="D500" i="85"/>
  <c r="D501" i="85"/>
  <c r="D502" i="85"/>
  <c r="D503" i="85"/>
  <c r="D504" i="85"/>
  <c r="D505" i="85"/>
  <c r="D506" i="85"/>
  <c r="D507" i="85"/>
  <c r="D508" i="85"/>
  <c r="D509" i="85"/>
  <c r="D510" i="85"/>
  <c r="D511" i="85"/>
  <c r="D512" i="85"/>
  <c r="D513" i="85"/>
  <c r="D514" i="85"/>
  <c r="D515" i="85"/>
  <c r="D516" i="85"/>
  <c r="D517" i="85"/>
  <c r="D518" i="85"/>
  <c r="D519" i="85"/>
  <c r="D520" i="85"/>
  <c r="D521" i="85"/>
  <c r="D522" i="85"/>
  <c r="D523" i="85"/>
  <c r="D524" i="85"/>
  <c r="D525" i="85"/>
  <c r="D526" i="85"/>
  <c r="D47" i="85"/>
  <c r="D48" i="85"/>
  <c r="D49" i="85"/>
  <c r="D50" i="85"/>
  <c r="D51" i="85"/>
  <c r="K520" i="85" l="1"/>
  <c r="O520" i="85"/>
  <c r="S520" i="85"/>
  <c r="J520" i="85"/>
  <c r="N520" i="85"/>
  <c r="H520" i="85"/>
  <c r="L520" i="85"/>
  <c r="P520" i="85"/>
  <c r="T520" i="85"/>
  <c r="R520" i="85"/>
  <c r="Q520" i="85"/>
  <c r="I520" i="85"/>
  <c r="U520" i="85"/>
  <c r="M520" i="85"/>
  <c r="J512" i="85"/>
  <c r="N512" i="85"/>
  <c r="R512" i="85"/>
  <c r="Q512" i="85"/>
  <c r="K512" i="85"/>
  <c r="O512" i="85"/>
  <c r="S512" i="85"/>
  <c r="I512" i="85"/>
  <c r="M512" i="85"/>
  <c r="L512" i="85"/>
  <c r="H512" i="85"/>
  <c r="T512" i="85"/>
  <c r="P512" i="85"/>
  <c r="K508" i="85"/>
  <c r="H508" i="85"/>
  <c r="L508" i="85"/>
  <c r="J508" i="85"/>
  <c r="M508" i="85"/>
  <c r="I508" i="85"/>
  <c r="K500" i="85"/>
  <c r="N500" i="85"/>
  <c r="H500" i="85"/>
  <c r="L500" i="85"/>
  <c r="J500" i="85"/>
  <c r="M500" i="85"/>
  <c r="I500" i="85"/>
  <c r="J488" i="85"/>
  <c r="M488" i="85"/>
  <c r="K488" i="85"/>
  <c r="I488" i="85"/>
  <c r="L488" i="85"/>
  <c r="H488" i="85"/>
  <c r="H480" i="85"/>
  <c r="L480" i="85"/>
  <c r="P480" i="85"/>
  <c r="T480" i="85"/>
  <c r="K480" i="85"/>
  <c r="S480" i="85"/>
  <c r="I480" i="85"/>
  <c r="M480" i="85"/>
  <c r="Q480" i="85"/>
  <c r="O480" i="85"/>
  <c r="N480" i="85"/>
  <c r="J480" i="85"/>
  <c r="R480" i="85"/>
  <c r="H472" i="85"/>
  <c r="L472" i="85"/>
  <c r="P472" i="85"/>
  <c r="K472" i="85"/>
  <c r="I472" i="85"/>
  <c r="M472" i="85"/>
  <c r="Q472" i="85"/>
  <c r="O472" i="85"/>
  <c r="R472" i="85"/>
  <c r="N472" i="85"/>
  <c r="J472" i="85"/>
  <c r="H464" i="85"/>
  <c r="L464" i="85"/>
  <c r="P464" i="85"/>
  <c r="T464" i="85"/>
  <c r="X464" i="85"/>
  <c r="AB464" i="85"/>
  <c r="S464" i="85"/>
  <c r="AA464" i="85"/>
  <c r="I464" i="85"/>
  <c r="M464" i="85"/>
  <c r="Q464" i="85"/>
  <c r="U464" i="85"/>
  <c r="Y464" i="85"/>
  <c r="AC464" i="85"/>
  <c r="K464" i="85"/>
  <c r="O464" i="85"/>
  <c r="W464" i="85"/>
  <c r="AE464" i="85"/>
  <c r="J464" i="85"/>
  <c r="Z464" i="85"/>
  <c r="N464" i="85"/>
  <c r="AD464" i="85"/>
  <c r="V464" i="85"/>
  <c r="R464" i="85"/>
  <c r="H456" i="85"/>
  <c r="L456" i="85"/>
  <c r="P456" i="85"/>
  <c r="T456" i="85"/>
  <c r="K456" i="85"/>
  <c r="S456" i="85"/>
  <c r="I456" i="85"/>
  <c r="M456" i="85"/>
  <c r="Q456" i="85"/>
  <c r="O456" i="85"/>
  <c r="J456" i="85"/>
  <c r="R456" i="85"/>
  <c r="N456" i="85"/>
  <c r="H448" i="85"/>
  <c r="L448" i="85"/>
  <c r="P448" i="85"/>
  <c r="T448" i="85"/>
  <c r="S448" i="85"/>
  <c r="I448" i="85"/>
  <c r="M448" i="85"/>
  <c r="Q448" i="85"/>
  <c r="U448" i="85"/>
  <c r="K448" i="85"/>
  <c r="O448" i="85"/>
  <c r="W448" i="85"/>
  <c r="R448" i="85"/>
  <c r="N448" i="85"/>
  <c r="J448" i="85"/>
  <c r="V448" i="85"/>
  <c r="K440" i="85"/>
  <c r="O440" i="85"/>
  <c r="S440" i="85"/>
  <c r="W440" i="85"/>
  <c r="AA440" i="85"/>
  <c r="AE440" i="85"/>
  <c r="J440" i="85"/>
  <c r="R440" i="85"/>
  <c r="V440" i="85"/>
  <c r="AD440" i="85"/>
  <c r="H440" i="85"/>
  <c r="L440" i="85"/>
  <c r="P440" i="85"/>
  <c r="T440" i="85"/>
  <c r="X440" i="85"/>
  <c r="AB440" i="85"/>
  <c r="AF440" i="85"/>
  <c r="N440" i="85"/>
  <c r="Z440" i="85"/>
  <c r="Q440" i="85"/>
  <c r="Y440" i="85"/>
  <c r="U440" i="85"/>
  <c r="M440" i="85"/>
  <c r="AC440" i="85"/>
  <c r="I440" i="85"/>
  <c r="J432" i="85"/>
  <c r="N432" i="85"/>
  <c r="R432" i="85"/>
  <c r="V432" i="85"/>
  <c r="Z432" i="85"/>
  <c r="AD432" i="85"/>
  <c r="M432" i="85"/>
  <c r="U432" i="85"/>
  <c r="AC432" i="85"/>
  <c r="K432" i="85"/>
  <c r="O432" i="85"/>
  <c r="S432" i="85"/>
  <c r="W432" i="85"/>
  <c r="AA432" i="85"/>
  <c r="AE432" i="85"/>
  <c r="I432" i="85"/>
  <c r="Q432" i="85"/>
  <c r="Y432" i="85"/>
  <c r="T432" i="85"/>
  <c r="AF432" i="85"/>
  <c r="AB432" i="85"/>
  <c r="H432" i="85"/>
  <c r="X432" i="85"/>
  <c r="P432" i="85"/>
  <c r="L432" i="85"/>
  <c r="I424" i="85"/>
  <c r="M424" i="85"/>
  <c r="Q424" i="85"/>
  <c r="U424" i="85"/>
  <c r="Y424" i="85"/>
  <c r="AC424" i="85"/>
  <c r="H424" i="85"/>
  <c r="L424" i="85"/>
  <c r="T424" i="85"/>
  <c r="X424" i="85"/>
  <c r="AF424" i="85"/>
  <c r="J424" i="85"/>
  <c r="N424" i="85"/>
  <c r="R424" i="85"/>
  <c r="V424" i="85"/>
  <c r="Z424" i="85"/>
  <c r="AD424" i="85"/>
  <c r="P424" i="85"/>
  <c r="AB424" i="85"/>
  <c r="O424" i="85"/>
  <c r="AE424" i="85"/>
  <c r="K424" i="85"/>
  <c r="AA424" i="85"/>
  <c r="W424" i="85"/>
  <c r="S424" i="85"/>
  <c r="H416" i="85"/>
  <c r="L416" i="85"/>
  <c r="P416" i="85"/>
  <c r="T416" i="85"/>
  <c r="S416" i="85"/>
  <c r="I416" i="85"/>
  <c r="M416" i="85"/>
  <c r="Q416" i="85"/>
  <c r="K416" i="85"/>
  <c r="O416" i="85"/>
  <c r="R416" i="85"/>
  <c r="N416" i="85"/>
  <c r="J416" i="85"/>
  <c r="K408" i="85"/>
  <c r="O408" i="85"/>
  <c r="S408" i="85"/>
  <c r="R408" i="85"/>
  <c r="H408" i="85"/>
  <c r="L408" i="85"/>
  <c r="P408" i="85"/>
  <c r="T408" i="85"/>
  <c r="J408" i="85"/>
  <c r="N408" i="85"/>
  <c r="I408" i="85"/>
  <c r="U408" i="85"/>
  <c r="M408" i="85"/>
  <c r="Q408" i="85"/>
  <c r="H400" i="85"/>
  <c r="L400" i="85"/>
  <c r="P400" i="85"/>
  <c r="T400" i="85"/>
  <c r="O400" i="85"/>
  <c r="W400" i="85"/>
  <c r="I400" i="85"/>
  <c r="M400" i="85"/>
  <c r="Q400" i="85"/>
  <c r="U400" i="85"/>
  <c r="K400" i="85"/>
  <c r="S400" i="85"/>
  <c r="J400" i="85"/>
  <c r="N400" i="85"/>
  <c r="V400" i="85"/>
  <c r="R400" i="85"/>
  <c r="H388" i="85"/>
  <c r="L388" i="85"/>
  <c r="P388" i="85"/>
  <c r="T388" i="85"/>
  <c r="X388" i="85"/>
  <c r="M388" i="85"/>
  <c r="R388" i="85"/>
  <c r="W388" i="85"/>
  <c r="AB388" i="85"/>
  <c r="Q388" i="85"/>
  <c r="AA388" i="85"/>
  <c r="I388" i="85"/>
  <c r="N388" i="85"/>
  <c r="S388" i="85"/>
  <c r="Y388" i="85"/>
  <c r="AC388" i="85"/>
  <c r="K388" i="85"/>
  <c r="V388" i="85"/>
  <c r="AE388" i="85"/>
  <c r="Z388" i="85"/>
  <c r="O388" i="85"/>
  <c r="J388" i="85"/>
  <c r="AD388" i="85"/>
  <c r="U388" i="85"/>
  <c r="J384" i="85"/>
  <c r="N384" i="85"/>
  <c r="R384" i="85"/>
  <c r="V384" i="85"/>
  <c r="K384" i="85"/>
  <c r="O384" i="85"/>
  <c r="S384" i="85"/>
  <c r="W384" i="85"/>
  <c r="M384" i="85"/>
  <c r="U384" i="85"/>
  <c r="P384" i="85"/>
  <c r="Y384" i="85"/>
  <c r="L384" i="85"/>
  <c r="X384" i="85"/>
  <c r="H384" i="85"/>
  <c r="Q384" i="85"/>
  <c r="I384" i="85"/>
  <c r="T384" i="85"/>
  <c r="J372" i="85"/>
  <c r="N372" i="85"/>
  <c r="R372" i="85"/>
  <c r="K372" i="85"/>
  <c r="O372" i="85"/>
  <c r="S372" i="85"/>
  <c r="H372" i="85"/>
  <c r="P372" i="85"/>
  <c r="Q372" i="85"/>
  <c r="L372" i="85"/>
  <c r="I372" i="85"/>
  <c r="T372" i="85"/>
  <c r="M372" i="85"/>
  <c r="U372" i="85"/>
  <c r="H364" i="85"/>
  <c r="L364" i="85"/>
  <c r="P364" i="85"/>
  <c r="T364" i="85"/>
  <c r="X364" i="85"/>
  <c r="I364" i="85"/>
  <c r="M364" i="85"/>
  <c r="Q364" i="85"/>
  <c r="U364" i="85"/>
  <c r="K364" i="85"/>
  <c r="S364" i="85"/>
  <c r="J364" i="85"/>
  <c r="R364" i="85"/>
  <c r="V364" i="85"/>
  <c r="W364" i="85"/>
  <c r="O364" i="85"/>
  <c r="N364" i="85"/>
  <c r="K356" i="85"/>
  <c r="O356" i="85"/>
  <c r="S356" i="85"/>
  <c r="W356" i="85"/>
  <c r="AA356" i="85"/>
  <c r="AE356" i="85"/>
  <c r="H356" i="85"/>
  <c r="L356" i="85"/>
  <c r="P356" i="85"/>
  <c r="T356" i="85"/>
  <c r="X356" i="85"/>
  <c r="AB356" i="85"/>
  <c r="AF356" i="85"/>
  <c r="I356" i="85"/>
  <c r="Q356" i="85"/>
  <c r="Y356" i="85"/>
  <c r="N356" i="85"/>
  <c r="V356" i="85"/>
  <c r="AD356" i="85"/>
  <c r="M356" i="85"/>
  <c r="AC356" i="85"/>
  <c r="J356" i="85"/>
  <c r="Z356" i="85"/>
  <c r="U356" i="85"/>
  <c r="R356" i="85"/>
  <c r="K348" i="85"/>
  <c r="O348" i="85"/>
  <c r="H348" i="85"/>
  <c r="L348" i="85"/>
  <c r="P348" i="85"/>
  <c r="I348" i="85"/>
  <c r="N348" i="85"/>
  <c r="M348" i="85"/>
  <c r="J348" i="85"/>
  <c r="K340" i="85"/>
  <c r="O340" i="85"/>
  <c r="H340" i="85"/>
  <c r="L340" i="85"/>
  <c r="P340" i="85"/>
  <c r="N340" i="85"/>
  <c r="M340" i="85"/>
  <c r="J340" i="85"/>
  <c r="I340" i="85"/>
  <c r="K336" i="85"/>
  <c r="O336" i="85"/>
  <c r="S336" i="85"/>
  <c r="H336" i="85"/>
  <c r="L336" i="85"/>
  <c r="P336" i="85"/>
  <c r="T336" i="85"/>
  <c r="M336" i="85"/>
  <c r="J336" i="85"/>
  <c r="R336" i="85"/>
  <c r="Q336" i="85"/>
  <c r="I336" i="85"/>
  <c r="N336" i="85"/>
  <c r="J328" i="85"/>
  <c r="N328" i="85"/>
  <c r="K328" i="85"/>
  <c r="O328" i="85"/>
  <c r="M328" i="85"/>
  <c r="L328" i="85"/>
  <c r="H328" i="85"/>
  <c r="I328" i="85"/>
  <c r="J320" i="85"/>
  <c r="N320" i="85"/>
  <c r="R320" i="85"/>
  <c r="V320" i="85"/>
  <c r="Z320" i="85"/>
  <c r="AD320" i="85"/>
  <c r="K320" i="85"/>
  <c r="O320" i="85"/>
  <c r="S320" i="85"/>
  <c r="W320" i="85"/>
  <c r="AA320" i="85"/>
  <c r="AE320" i="85"/>
  <c r="H320" i="85"/>
  <c r="P320" i="85"/>
  <c r="X320" i="85"/>
  <c r="M320" i="85"/>
  <c r="U320" i="85"/>
  <c r="AC320" i="85"/>
  <c r="Q320" i="85"/>
  <c r="AB320" i="85"/>
  <c r="Y320" i="85"/>
  <c r="T320" i="85"/>
  <c r="L320" i="85"/>
  <c r="I320" i="85"/>
  <c r="J312" i="85"/>
  <c r="N312" i="85"/>
  <c r="K312" i="85"/>
  <c r="O312" i="85"/>
  <c r="L312" i="85"/>
  <c r="I312" i="85"/>
  <c r="P312" i="85"/>
  <c r="H312" i="85"/>
  <c r="M312" i="85"/>
  <c r="H304" i="85"/>
  <c r="L304" i="85"/>
  <c r="P304" i="85"/>
  <c r="T304" i="85"/>
  <c r="I304" i="85"/>
  <c r="M304" i="85"/>
  <c r="Q304" i="85"/>
  <c r="U304" i="85"/>
  <c r="O304" i="85"/>
  <c r="J304" i="85"/>
  <c r="R304" i="85"/>
  <c r="N304" i="85"/>
  <c r="K304" i="85"/>
  <c r="S304" i="85"/>
  <c r="V304" i="85"/>
  <c r="I296" i="85"/>
  <c r="M296" i="85"/>
  <c r="Q296" i="85"/>
  <c r="U296" i="85"/>
  <c r="J296" i="85"/>
  <c r="N296" i="85"/>
  <c r="R296" i="85"/>
  <c r="V296" i="85"/>
  <c r="L296" i="85"/>
  <c r="T296" i="85"/>
  <c r="O296" i="85"/>
  <c r="W296" i="85"/>
  <c r="H296" i="85"/>
  <c r="X296" i="85"/>
  <c r="S296" i="85"/>
  <c r="K296" i="85"/>
  <c r="P296" i="85"/>
  <c r="J288" i="85"/>
  <c r="N288" i="85"/>
  <c r="R288" i="85"/>
  <c r="V288" i="85"/>
  <c r="K288" i="85"/>
  <c r="O288" i="85"/>
  <c r="S288" i="85"/>
  <c r="W288" i="85"/>
  <c r="M288" i="85"/>
  <c r="U288" i="85"/>
  <c r="H288" i="85"/>
  <c r="P288" i="85"/>
  <c r="L288" i="85"/>
  <c r="I288" i="85"/>
  <c r="Q288" i="85"/>
  <c r="T288" i="85"/>
  <c r="J280" i="85"/>
  <c r="N280" i="85"/>
  <c r="R280" i="85"/>
  <c r="K280" i="85"/>
  <c r="O280" i="85"/>
  <c r="I280" i="85"/>
  <c r="Q280" i="85"/>
  <c r="L280" i="85"/>
  <c r="P280" i="85"/>
  <c r="M280" i="85"/>
  <c r="H280" i="85"/>
  <c r="K272" i="85"/>
  <c r="O272" i="85"/>
  <c r="S272" i="85"/>
  <c r="H272" i="85"/>
  <c r="L272" i="85"/>
  <c r="P272" i="85"/>
  <c r="T272" i="85"/>
  <c r="M272" i="85"/>
  <c r="N272" i="85"/>
  <c r="Q272" i="85"/>
  <c r="J272" i="85"/>
  <c r="R272" i="85"/>
  <c r="I272" i="85"/>
  <c r="K264" i="85"/>
  <c r="O264" i="85"/>
  <c r="H264" i="85"/>
  <c r="L264" i="85"/>
  <c r="P264" i="85"/>
  <c r="N264" i="85"/>
  <c r="I264" i="85"/>
  <c r="Q264" i="85"/>
  <c r="M264" i="85"/>
  <c r="J264" i="85"/>
  <c r="R264" i="85"/>
  <c r="J256" i="85"/>
  <c r="N256" i="85"/>
  <c r="K256" i="85"/>
  <c r="M256" i="85"/>
  <c r="H256" i="85"/>
  <c r="L256" i="85"/>
  <c r="I256" i="85"/>
  <c r="H248" i="85"/>
  <c r="L248" i="85"/>
  <c r="P248" i="85"/>
  <c r="T248" i="85"/>
  <c r="X248" i="85"/>
  <c r="I248" i="85"/>
  <c r="M248" i="85"/>
  <c r="Q248" i="85"/>
  <c r="U248" i="85"/>
  <c r="O248" i="85"/>
  <c r="W248" i="85"/>
  <c r="J248" i="85"/>
  <c r="R248" i="85"/>
  <c r="S248" i="85"/>
  <c r="N248" i="85"/>
  <c r="V248" i="85"/>
  <c r="K248" i="85"/>
  <c r="H240" i="85"/>
  <c r="L240" i="85"/>
  <c r="P240" i="85"/>
  <c r="T240" i="85"/>
  <c r="X240" i="85"/>
  <c r="AB240" i="85"/>
  <c r="AF240" i="85"/>
  <c r="AJ240" i="85"/>
  <c r="AN240" i="85"/>
  <c r="AR240" i="85"/>
  <c r="AV240" i="85"/>
  <c r="I240" i="85"/>
  <c r="M240" i="85"/>
  <c r="Q240" i="85"/>
  <c r="U240" i="85"/>
  <c r="Y240" i="85"/>
  <c r="AC240" i="85"/>
  <c r="AG240" i="85"/>
  <c r="AK240" i="85"/>
  <c r="AO240" i="85"/>
  <c r="AS240" i="85"/>
  <c r="AW240" i="85"/>
  <c r="N240" i="85"/>
  <c r="V240" i="85"/>
  <c r="AD240" i="85"/>
  <c r="AL240" i="85"/>
  <c r="AT240" i="85"/>
  <c r="O240" i="85"/>
  <c r="W240" i="85"/>
  <c r="AE240" i="85"/>
  <c r="AM240" i="85"/>
  <c r="AU240" i="85"/>
  <c r="R240" i="85"/>
  <c r="AH240" i="85"/>
  <c r="K240" i="85"/>
  <c r="AA240" i="85"/>
  <c r="AQ240" i="85"/>
  <c r="J240" i="85"/>
  <c r="AP240" i="85"/>
  <c r="Z240" i="85"/>
  <c r="S240" i="85"/>
  <c r="AI240" i="85"/>
  <c r="H232" i="85"/>
  <c r="L232" i="85"/>
  <c r="P232" i="85"/>
  <c r="T232" i="85"/>
  <c r="X232" i="85"/>
  <c r="AB232" i="85"/>
  <c r="I232" i="85"/>
  <c r="M232" i="85"/>
  <c r="Q232" i="85"/>
  <c r="U232" i="85"/>
  <c r="Y232" i="85"/>
  <c r="AC232" i="85"/>
  <c r="K232" i="85"/>
  <c r="S232" i="85"/>
  <c r="AA232" i="85"/>
  <c r="N232" i="85"/>
  <c r="V232" i="85"/>
  <c r="AD232" i="85"/>
  <c r="O232" i="85"/>
  <c r="AE232" i="85"/>
  <c r="J232" i="85"/>
  <c r="Z232" i="85"/>
  <c r="R232" i="85"/>
  <c r="W232" i="85"/>
  <c r="K224" i="85"/>
  <c r="O224" i="85"/>
  <c r="S224" i="85"/>
  <c r="W224" i="85"/>
  <c r="AA224" i="85"/>
  <c r="AE224" i="85"/>
  <c r="H224" i="85"/>
  <c r="L224" i="85"/>
  <c r="P224" i="85"/>
  <c r="T224" i="85"/>
  <c r="X224" i="85"/>
  <c r="AB224" i="85"/>
  <c r="AF224" i="85"/>
  <c r="N224" i="85"/>
  <c r="V224" i="85"/>
  <c r="AD224" i="85"/>
  <c r="I224" i="85"/>
  <c r="Q224" i="85"/>
  <c r="Y224" i="85"/>
  <c r="J224" i="85"/>
  <c r="Z224" i="85"/>
  <c r="U224" i="85"/>
  <c r="R224" i="85"/>
  <c r="M224" i="85"/>
  <c r="AC224" i="85"/>
  <c r="H216" i="85"/>
  <c r="L216" i="85"/>
  <c r="P216" i="85"/>
  <c r="T216" i="85"/>
  <c r="I216" i="85"/>
  <c r="M216" i="85"/>
  <c r="Q216" i="85"/>
  <c r="U216" i="85"/>
  <c r="J216" i="85"/>
  <c r="R216" i="85"/>
  <c r="K216" i="85"/>
  <c r="S216" i="85"/>
  <c r="O216" i="85"/>
  <c r="N216" i="85"/>
  <c r="V216" i="85"/>
  <c r="W216" i="85"/>
  <c r="J208" i="85"/>
  <c r="K208" i="85"/>
  <c r="H208" i="85"/>
  <c r="I208" i="85"/>
  <c r="L208" i="85"/>
  <c r="H200" i="85"/>
  <c r="L200" i="85"/>
  <c r="P200" i="85"/>
  <c r="T200" i="85"/>
  <c r="I200" i="85"/>
  <c r="M200" i="85"/>
  <c r="Q200" i="85"/>
  <c r="K200" i="85"/>
  <c r="S200" i="85"/>
  <c r="N200" i="85"/>
  <c r="J200" i="85"/>
  <c r="O200" i="85"/>
  <c r="R200" i="85"/>
  <c r="H192" i="85"/>
  <c r="L192" i="85"/>
  <c r="I192" i="85"/>
  <c r="M192" i="85"/>
  <c r="J192" i="85"/>
  <c r="K192" i="85"/>
  <c r="O192" i="85"/>
  <c r="N192" i="85"/>
  <c r="J184" i="85"/>
  <c r="N184" i="85"/>
  <c r="R184" i="85"/>
  <c r="K184" i="85"/>
  <c r="O184" i="85"/>
  <c r="M184" i="85"/>
  <c r="H184" i="85"/>
  <c r="P184" i="85"/>
  <c r="Q184" i="85"/>
  <c r="I184" i="85"/>
  <c r="L184" i="85"/>
  <c r="I176" i="85"/>
  <c r="M176" i="85"/>
  <c r="J176" i="85"/>
  <c r="N176" i="85"/>
  <c r="K176" i="85"/>
  <c r="L176" i="85"/>
  <c r="H176" i="85"/>
  <c r="O176" i="85"/>
  <c r="P176" i="85"/>
  <c r="H172" i="85"/>
  <c r="L172" i="85"/>
  <c r="P172" i="85"/>
  <c r="T172" i="85"/>
  <c r="X172" i="85"/>
  <c r="I172" i="85"/>
  <c r="M172" i="85"/>
  <c r="Q172" i="85"/>
  <c r="U172" i="85"/>
  <c r="O172" i="85"/>
  <c r="W172" i="85"/>
  <c r="J172" i="85"/>
  <c r="R172" i="85"/>
  <c r="S172" i="85"/>
  <c r="V172" i="85"/>
  <c r="K172" i="85"/>
  <c r="N172" i="85"/>
  <c r="K164" i="85"/>
  <c r="O164" i="85"/>
  <c r="H164" i="85"/>
  <c r="L164" i="85"/>
  <c r="P164" i="85"/>
  <c r="I164" i="85"/>
  <c r="Q164" i="85"/>
  <c r="J164" i="85"/>
  <c r="R164" i="85"/>
  <c r="M164" i="85"/>
  <c r="N164" i="85"/>
  <c r="I156" i="85"/>
  <c r="M156" i="85"/>
  <c r="Q156" i="85"/>
  <c r="U156" i="85"/>
  <c r="J156" i="85"/>
  <c r="N156" i="85"/>
  <c r="R156" i="85"/>
  <c r="O156" i="85"/>
  <c r="H156" i="85"/>
  <c r="P156" i="85"/>
  <c r="T156" i="85"/>
  <c r="K156" i="85"/>
  <c r="S156" i="85"/>
  <c r="L156" i="85"/>
  <c r="J148" i="85"/>
  <c r="N148" i="85"/>
  <c r="R148" i="85"/>
  <c r="V148" i="85"/>
  <c r="K148" i="85"/>
  <c r="O148" i="85"/>
  <c r="S148" i="85"/>
  <c r="W148" i="85"/>
  <c r="I148" i="85"/>
  <c r="Q148" i="85"/>
  <c r="L148" i="85"/>
  <c r="T148" i="85"/>
  <c r="H148" i="85"/>
  <c r="X148" i="85"/>
  <c r="M148" i="85"/>
  <c r="U148" i="85"/>
  <c r="P148" i="85"/>
  <c r="J140" i="85"/>
  <c r="N140" i="85"/>
  <c r="K140" i="85"/>
  <c r="O140" i="85"/>
  <c r="H140" i="85"/>
  <c r="P140" i="85"/>
  <c r="I140" i="85"/>
  <c r="M140" i="85"/>
  <c r="L140" i="85"/>
  <c r="I132" i="85"/>
  <c r="M132" i="85"/>
  <c r="Q132" i="85"/>
  <c r="U132" i="85"/>
  <c r="J132" i="85"/>
  <c r="N132" i="85"/>
  <c r="R132" i="85"/>
  <c r="O132" i="85"/>
  <c r="H132" i="85"/>
  <c r="P132" i="85"/>
  <c r="K132" i="85"/>
  <c r="L132" i="85"/>
  <c r="T132" i="85"/>
  <c r="S132" i="85"/>
  <c r="K124" i="85"/>
  <c r="O124" i="85"/>
  <c r="H124" i="85"/>
  <c r="L124" i="85"/>
  <c r="P124" i="85"/>
  <c r="N124" i="85"/>
  <c r="I124" i="85"/>
  <c r="J124" i="85"/>
  <c r="M124" i="85"/>
  <c r="H116" i="85"/>
  <c r="L116" i="85"/>
  <c r="I116" i="85"/>
  <c r="M116" i="85"/>
  <c r="J116" i="85"/>
  <c r="N116" i="85"/>
  <c r="K116" i="85"/>
  <c r="K112" i="85"/>
  <c r="O112" i="85"/>
  <c r="H112" i="85"/>
  <c r="L112" i="85"/>
  <c r="P112" i="85"/>
  <c r="M112" i="85"/>
  <c r="N112" i="85"/>
  <c r="J112" i="85"/>
  <c r="Q112" i="85"/>
  <c r="I112" i="85"/>
  <c r="J104" i="85"/>
  <c r="N104" i="85"/>
  <c r="L104" i="85"/>
  <c r="H104" i="85"/>
  <c r="M104" i="85"/>
  <c r="O104" i="85"/>
  <c r="P104" i="85"/>
  <c r="I104" i="85"/>
  <c r="K104" i="85"/>
  <c r="J96" i="85"/>
  <c r="N96" i="85"/>
  <c r="R96" i="85"/>
  <c r="I96" i="85"/>
  <c r="M96" i="85"/>
  <c r="Q96" i="85"/>
  <c r="U96" i="85"/>
  <c r="O96" i="85"/>
  <c r="H96" i="85"/>
  <c r="P96" i="85"/>
  <c r="T96" i="85"/>
  <c r="K96" i="85"/>
  <c r="L96" i="85"/>
  <c r="S96" i="85"/>
  <c r="H88" i="85"/>
  <c r="L88" i="85"/>
  <c r="P88" i="85"/>
  <c r="T88" i="85"/>
  <c r="K88" i="85"/>
  <c r="O88" i="85"/>
  <c r="S88" i="85"/>
  <c r="J88" i="85"/>
  <c r="R88" i="85"/>
  <c r="M88" i="85"/>
  <c r="N88" i="85"/>
  <c r="Q88" i="85"/>
  <c r="I88" i="85"/>
  <c r="H80" i="85"/>
  <c r="L80" i="85"/>
  <c r="P80" i="85"/>
  <c r="K80" i="85"/>
  <c r="O80" i="85"/>
  <c r="J80" i="85"/>
  <c r="R80" i="85"/>
  <c r="I80" i="85"/>
  <c r="Q80" i="85"/>
  <c r="M80" i="85"/>
  <c r="N80" i="85"/>
  <c r="H72" i="85"/>
  <c r="L72" i="85"/>
  <c r="P72" i="85"/>
  <c r="T72" i="85"/>
  <c r="K72" i="85"/>
  <c r="O72" i="85"/>
  <c r="S72" i="85"/>
  <c r="M72" i="85"/>
  <c r="J72" i="85"/>
  <c r="R72" i="85"/>
  <c r="Q72" i="85"/>
  <c r="I72" i="85"/>
  <c r="N72" i="85"/>
  <c r="I64" i="85"/>
  <c r="M64" i="85"/>
  <c r="H64" i="85"/>
  <c r="L64" i="85"/>
  <c r="P64" i="85"/>
  <c r="N64" i="85"/>
  <c r="K64" i="85"/>
  <c r="J64" i="85"/>
  <c r="O64" i="85"/>
  <c r="H56" i="85"/>
  <c r="L56" i="85"/>
  <c r="P56" i="85"/>
  <c r="T56" i="85"/>
  <c r="K56" i="85"/>
  <c r="O56" i="85"/>
  <c r="S56" i="85"/>
  <c r="I56" i="85"/>
  <c r="Q56" i="85"/>
  <c r="N56" i="85"/>
  <c r="J56" i="85"/>
  <c r="M56" i="85"/>
  <c r="R56" i="85"/>
  <c r="I521" i="85"/>
  <c r="M521" i="85"/>
  <c r="L521" i="85"/>
  <c r="J521" i="85"/>
  <c r="N521" i="85"/>
  <c r="H521" i="85"/>
  <c r="P521" i="85"/>
  <c r="O521" i="85"/>
  <c r="K521" i="85"/>
  <c r="I513" i="85"/>
  <c r="M513" i="85"/>
  <c r="H513" i="85"/>
  <c r="P513" i="85"/>
  <c r="J513" i="85"/>
  <c r="N513" i="85"/>
  <c r="L513" i="85"/>
  <c r="O513" i="85"/>
  <c r="K513" i="85"/>
  <c r="I505" i="85"/>
  <c r="M505" i="85"/>
  <c r="L505" i="85"/>
  <c r="J505" i="85"/>
  <c r="H505" i="85"/>
  <c r="K505" i="85"/>
  <c r="K497" i="85"/>
  <c r="J497" i="85"/>
  <c r="H497" i="85"/>
  <c r="L497" i="85"/>
  <c r="I497" i="85"/>
  <c r="M497" i="85"/>
  <c r="H489" i="85"/>
  <c r="L489" i="85"/>
  <c r="K489" i="85"/>
  <c r="I489" i="85"/>
  <c r="M489" i="85"/>
  <c r="O489" i="85"/>
  <c r="J489" i="85"/>
  <c r="N489" i="85"/>
  <c r="J481" i="85"/>
  <c r="N481" i="85"/>
  <c r="R481" i="85"/>
  <c r="I481" i="85"/>
  <c r="M481" i="85"/>
  <c r="K481" i="85"/>
  <c r="O481" i="85"/>
  <c r="Q481" i="85"/>
  <c r="P481" i="85"/>
  <c r="L481" i="85"/>
  <c r="H481" i="85"/>
  <c r="J473" i="85"/>
  <c r="N473" i="85"/>
  <c r="I473" i="85"/>
  <c r="M473" i="85"/>
  <c r="K473" i="85"/>
  <c r="O473" i="85"/>
  <c r="L473" i="85"/>
  <c r="H473" i="85"/>
  <c r="P473" i="85"/>
  <c r="J465" i="85"/>
  <c r="N465" i="85"/>
  <c r="R465" i="85"/>
  <c r="V465" i="85"/>
  <c r="Z465" i="85"/>
  <c r="U465" i="85"/>
  <c r="K465" i="85"/>
  <c r="O465" i="85"/>
  <c r="S465" i="85"/>
  <c r="W465" i="85"/>
  <c r="AA465" i="85"/>
  <c r="I465" i="85"/>
  <c r="M465" i="85"/>
  <c r="Q465" i="85"/>
  <c r="Y465" i="85"/>
  <c r="P465" i="85"/>
  <c r="AB465" i="85"/>
  <c r="X465" i="85"/>
  <c r="T465" i="85"/>
  <c r="L465" i="85"/>
  <c r="H465" i="85"/>
  <c r="J461" i="85"/>
  <c r="N461" i="85"/>
  <c r="R461" i="85"/>
  <c r="M461" i="85"/>
  <c r="U461" i="85"/>
  <c r="K461" i="85"/>
  <c r="O461" i="85"/>
  <c r="S461" i="85"/>
  <c r="I461" i="85"/>
  <c r="Q461" i="85"/>
  <c r="P461" i="85"/>
  <c r="H461" i="85"/>
  <c r="T461" i="85"/>
  <c r="L461" i="85"/>
  <c r="K453" i="85"/>
  <c r="O453" i="85"/>
  <c r="S453" i="85"/>
  <c r="W453" i="85"/>
  <c r="J453" i="85"/>
  <c r="R453" i="85"/>
  <c r="H453" i="85"/>
  <c r="L453" i="85"/>
  <c r="P453" i="85"/>
  <c r="T453" i="85"/>
  <c r="N453" i="85"/>
  <c r="V453" i="85"/>
  <c r="U453" i="85"/>
  <c r="Q453" i="85"/>
  <c r="I453" i="85"/>
  <c r="M453" i="85"/>
  <c r="K449" i="85"/>
  <c r="O449" i="85"/>
  <c r="S449" i="85"/>
  <c r="R449" i="85"/>
  <c r="H449" i="85"/>
  <c r="L449" i="85"/>
  <c r="P449" i="85"/>
  <c r="T449" i="85"/>
  <c r="J449" i="85"/>
  <c r="N449" i="85"/>
  <c r="M449" i="85"/>
  <c r="Q449" i="85"/>
  <c r="I449" i="85"/>
  <c r="K441" i="85"/>
  <c r="O441" i="85"/>
  <c r="S441" i="85"/>
  <c r="W441" i="85"/>
  <c r="AA441" i="85"/>
  <c r="AE441" i="85"/>
  <c r="J441" i="85"/>
  <c r="N441" i="85"/>
  <c r="V441" i="85"/>
  <c r="AD441" i="85"/>
  <c r="H441" i="85"/>
  <c r="L441" i="85"/>
  <c r="P441" i="85"/>
  <c r="T441" i="85"/>
  <c r="X441" i="85"/>
  <c r="AB441" i="85"/>
  <c r="R441" i="85"/>
  <c r="Z441" i="85"/>
  <c r="U441" i="85"/>
  <c r="Q441" i="85"/>
  <c r="AC441" i="85"/>
  <c r="I441" i="85"/>
  <c r="Y441" i="85"/>
  <c r="M441" i="85"/>
  <c r="J433" i="85"/>
  <c r="N433" i="85"/>
  <c r="R433" i="85"/>
  <c r="V433" i="85"/>
  <c r="M433" i="85"/>
  <c r="U433" i="85"/>
  <c r="K433" i="85"/>
  <c r="O433" i="85"/>
  <c r="S433" i="85"/>
  <c r="W433" i="85"/>
  <c r="I433" i="85"/>
  <c r="Q433" i="85"/>
  <c r="Y433" i="85"/>
  <c r="T433" i="85"/>
  <c r="P433" i="85"/>
  <c r="H433" i="85"/>
  <c r="X433" i="85"/>
  <c r="L433" i="85"/>
  <c r="K425" i="85"/>
  <c r="O425" i="85"/>
  <c r="S425" i="85"/>
  <c r="W425" i="85"/>
  <c r="AA425" i="85"/>
  <c r="J425" i="85"/>
  <c r="N425" i="85"/>
  <c r="V425" i="85"/>
  <c r="Z425" i="85"/>
  <c r="H425" i="85"/>
  <c r="L425" i="85"/>
  <c r="P425" i="85"/>
  <c r="T425" i="85"/>
  <c r="X425" i="85"/>
  <c r="AB425" i="85"/>
  <c r="R425" i="85"/>
  <c r="Q425" i="85"/>
  <c r="M425" i="85"/>
  <c r="Y425" i="85"/>
  <c r="U425" i="85"/>
  <c r="I425" i="85"/>
  <c r="K421" i="85"/>
  <c r="O421" i="85"/>
  <c r="S421" i="85"/>
  <c r="W421" i="85"/>
  <c r="AA421" i="85"/>
  <c r="AE421" i="85"/>
  <c r="AI421" i="85"/>
  <c r="AM421" i="85"/>
  <c r="V421" i="85"/>
  <c r="AH421" i="85"/>
  <c r="H421" i="85"/>
  <c r="L421" i="85"/>
  <c r="P421" i="85"/>
  <c r="T421" i="85"/>
  <c r="X421" i="85"/>
  <c r="AB421" i="85"/>
  <c r="AF421" i="85"/>
  <c r="AJ421" i="85"/>
  <c r="AN421" i="85"/>
  <c r="J421" i="85"/>
  <c r="N421" i="85"/>
  <c r="R421" i="85"/>
  <c r="Z421" i="85"/>
  <c r="AD421" i="85"/>
  <c r="AL421" i="85"/>
  <c r="I421" i="85"/>
  <c r="Y421" i="85"/>
  <c r="AK421" i="85"/>
  <c r="AG421" i="85"/>
  <c r="M421" i="85"/>
  <c r="AC421" i="85"/>
  <c r="U421" i="85"/>
  <c r="Q421" i="85"/>
  <c r="K413" i="85"/>
  <c r="O413" i="85"/>
  <c r="S413" i="85"/>
  <c r="J413" i="85"/>
  <c r="N413" i="85"/>
  <c r="H413" i="85"/>
  <c r="L413" i="85"/>
  <c r="P413" i="85"/>
  <c r="R413" i="85"/>
  <c r="Q413" i="85"/>
  <c r="M413" i="85"/>
  <c r="I413" i="85"/>
  <c r="K409" i="85"/>
  <c r="O409" i="85"/>
  <c r="S409" i="85"/>
  <c r="J409" i="85"/>
  <c r="R409" i="85"/>
  <c r="H409" i="85"/>
  <c r="L409" i="85"/>
  <c r="P409" i="85"/>
  <c r="T409" i="85"/>
  <c r="N409" i="85"/>
  <c r="Q409" i="85"/>
  <c r="I409" i="85"/>
  <c r="U409" i="85"/>
  <c r="M409" i="85"/>
  <c r="I401" i="85"/>
  <c r="M401" i="85"/>
  <c r="Q401" i="85"/>
  <c r="U401" i="85"/>
  <c r="Y401" i="85"/>
  <c r="L401" i="85"/>
  <c r="T401" i="85"/>
  <c r="AB401" i="85"/>
  <c r="J401" i="85"/>
  <c r="N401" i="85"/>
  <c r="R401" i="85"/>
  <c r="V401" i="85"/>
  <c r="Z401" i="85"/>
  <c r="H401" i="85"/>
  <c r="P401" i="85"/>
  <c r="X401" i="85"/>
  <c r="W401" i="85"/>
  <c r="S401" i="85"/>
  <c r="O401" i="85"/>
  <c r="K401" i="85"/>
  <c r="AA401" i="85"/>
  <c r="K393" i="85"/>
  <c r="O393" i="85"/>
  <c r="S393" i="85"/>
  <c r="W393" i="85"/>
  <c r="J393" i="85"/>
  <c r="R393" i="85"/>
  <c r="H393" i="85"/>
  <c r="L393" i="85"/>
  <c r="P393" i="85"/>
  <c r="T393" i="85"/>
  <c r="X393" i="85"/>
  <c r="N393" i="85"/>
  <c r="V393" i="85"/>
  <c r="Q393" i="85"/>
  <c r="M393" i="85"/>
  <c r="U393" i="85"/>
  <c r="I393" i="85"/>
  <c r="I385" i="85"/>
  <c r="M385" i="85"/>
  <c r="Q385" i="85"/>
  <c r="U385" i="85"/>
  <c r="J385" i="85"/>
  <c r="N385" i="85"/>
  <c r="R385" i="85"/>
  <c r="V385" i="85"/>
  <c r="H385" i="85"/>
  <c r="P385" i="85"/>
  <c r="O385" i="85"/>
  <c r="L385" i="85"/>
  <c r="S385" i="85"/>
  <c r="T385" i="85"/>
  <c r="K385" i="85"/>
  <c r="J381" i="85"/>
  <c r="N381" i="85"/>
  <c r="R381" i="85"/>
  <c r="V381" i="85"/>
  <c r="K381" i="85"/>
  <c r="O381" i="85"/>
  <c r="S381" i="85"/>
  <c r="W381" i="85"/>
  <c r="L381" i="85"/>
  <c r="T381" i="85"/>
  <c r="P381" i="85"/>
  <c r="X381" i="85"/>
  <c r="H381" i="85"/>
  <c r="Q381" i="85"/>
  <c r="M381" i="85"/>
  <c r="U381" i="85"/>
  <c r="I381" i="85"/>
  <c r="H373" i="85"/>
  <c r="L373" i="85"/>
  <c r="P373" i="85"/>
  <c r="T373" i="85"/>
  <c r="I373" i="85"/>
  <c r="M373" i="85"/>
  <c r="Q373" i="85"/>
  <c r="J373" i="85"/>
  <c r="R373" i="85"/>
  <c r="O373" i="85"/>
  <c r="S373" i="85"/>
  <c r="N373" i="85"/>
  <c r="K373" i="85"/>
  <c r="J365" i="85"/>
  <c r="N365" i="85"/>
  <c r="R365" i="85"/>
  <c r="K365" i="85"/>
  <c r="O365" i="85"/>
  <c r="S365" i="85"/>
  <c r="M365" i="85"/>
  <c r="L365" i="85"/>
  <c r="H365" i="85"/>
  <c r="P365" i="85"/>
  <c r="I365" i="85"/>
  <c r="T365" i="85"/>
  <c r="Q365" i="85"/>
  <c r="K357" i="85"/>
  <c r="O357" i="85"/>
  <c r="S357" i="85"/>
  <c r="W357" i="85"/>
  <c r="H357" i="85"/>
  <c r="L357" i="85"/>
  <c r="P357" i="85"/>
  <c r="T357" i="85"/>
  <c r="X357" i="85"/>
  <c r="M357" i="85"/>
  <c r="U357" i="85"/>
  <c r="J357" i="85"/>
  <c r="R357" i="85"/>
  <c r="N357" i="85"/>
  <c r="Q357" i="85"/>
  <c r="I357" i="85"/>
  <c r="V357" i="85"/>
  <c r="I353" i="85"/>
  <c r="M353" i="85"/>
  <c r="Q353" i="85"/>
  <c r="U353" i="85"/>
  <c r="J353" i="85"/>
  <c r="N353" i="85"/>
  <c r="R353" i="85"/>
  <c r="V353" i="85"/>
  <c r="K353" i="85"/>
  <c r="S353" i="85"/>
  <c r="H353" i="85"/>
  <c r="P353" i="85"/>
  <c r="L353" i="85"/>
  <c r="O353" i="85"/>
  <c r="W353" i="85"/>
  <c r="T353" i="85"/>
  <c r="J345" i="85"/>
  <c r="K345" i="85"/>
  <c r="M345" i="85"/>
  <c r="L345" i="85"/>
  <c r="H345" i="85"/>
  <c r="I345" i="85"/>
  <c r="K337" i="85"/>
  <c r="O337" i="85"/>
  <c r="H337" i="85"/>
  <c r="L337" i="85"/>
  <c r="P337" i="85"/>
  <c r="M337" i="85"/>
  <c r="J337" i="85"/>
  <c r="N337" i="85"/>
  <c r="I337" i="85"/>
  <c r="H329" i="85"/>
  <c r="L329" i="85"/>
  <c r="P329" i="85"/>
  <c r="I329" i="85"/>
  <c r="M329" i="85"/>
  <c r="Q329" i="85"/>
  <c r="O329" i="85"/>
  <c r="N329" i="85"/>
  <c r="J329" i="85"/>
  <c r="R329" i="85"/>
  <c r="K329" i="85"/>
  <c r="I321" i="85"/>
  <c r="M321" i="85"/>
  <c r="Q321" i="85"/>
  <c r="J321" i="85"/>
  <c r="N321" i="85"/>
  <c r="R321" i="85"/>
  <c r="K321" i="85"/>
  <c r="H321" i="85"/>
  <c r="P321" i="85"/>
  <c r="O321" i="85"/>
  <c r="L321" i="85"/>
  <c r="H313" i="85"/>
  <c r="L313" i="85"/>
  <c r="P313" i="85"/>
  <c r="T313" i="85"/>
  <c r="X313" i="85"/>
  <c r="I313" i="85"/>
  <c r="M313" i="85"/>
  <c r="Q313" i="85"/>
  <c r="U313" i="85"/>
  <c r="N313" i="85"/>
  <c r="V313" i="85"/>
  <c r="K313" i="85"/>
  <c r="S313" i="85"/>
  <c r="R313" i="85"/>
  <c r="O313" i="85"/>
  <c r="W313" i="85"/>
  <c r="J313" i="85"/>
  <c r="I309" i="85"/>
  <c r="M309" i="85"/>
  <c r="Q309" i="85"/>
  <c r="J309" i="85"/>
  <c r="N309" i="85"/>
  <c r="R309" i="85"/>
  <c r="L309" i="85"/>
  <c r="O309" i="85"/>
  <c r="K309" i="85"/>
  <c r="H309" i="85"/>
  <c r="P309" i="85"/>
  <c r="S309" i="85"/>
  <c r="J301" i="85"/>
  <c r="N301" i="85"/>
  <c r="R301" i="85"/>
  <c r="V301" i="85"/>
  <c r="Z301" i="85"/>
  <c r="AD301" i="85"/>
  <c r="AH301" i="85"/>
  <c r="K301" i="85"/>
  <c r="O301" i="85"/>
  <c r="S301" i="85"/>
  <c r="W301" i="85"/>
  <c r="AA301" i="85"/>
  <c r="AE301" i="85"/>
  <c r="AI301" i="85"/>
  <c r="H301" i="85"/>
  <c r="P301" i="85"/>
  <c r="X301" i="85"/>
  <c r="AF301" i="85"/>
  <c r="I301" i="85"/>
  <c r="Q301" i="85"/>
  <c r="Y301" i="85"/>
  <c r="AG301" i="85"/>
  <c r="L301" i="85"/>
  <c r="AB301" i="85"/>
  <c r="U301" i="85"/>
  <c r="AK301" i="85"/>
  <c r="AC301" i="85"/>
  <c r="T301" i="85"/>
  <c r="M301" i="85"/>
  <c r="AJ301" i="85"/>
  <c r="J293" i="85"/>
  <c r="N293" i="85"/>
  <c r="R293" i="85"/>
  <c r="V293" i="85"/>
  <c r="Z293" i="85"/>
  <c r="K293" i="85"/>
  <c r="O293" i="85"/>
  <c r="S293" i="85"/>
  <c r="W293" i="85"/>
  <c r="H293" i="85"/>
  <c r="P293" i="85"/>
  <c r="X293" i="85"/>
  <c r="I293" i="85"/>
  <c r="Q293" i="85"/>
  <c r="Y293" i="85"/>
  <c r="M293" i="85"/>
  <c r="L293" i="85"/>
  <c r="T293" i="85"/>
  <c r="U293" i="85"/>
  <c r="H289" i="85"/>
  <c r="L289" i="85"/>
  <c r="P289" i="85"/>
  <c r="T289" i="85"/>
  <c r="X289" i="85"/>
  <c r="AB289" i="85"/>
  <c r="AF289" i="85"/>
  <c r="AJ289" i="85"/>
  <c r="I289" i="85"/>
  <c r="M289" i="85"/>
  <c r="Q289" i="85"/>
  <c r="U289" i="85"/>
  <c r="Y289" i="85"/>
  <c r="AC289" i="85"/>
  <c r="AG289" i="85"/>
  <c r="AK289" i="85"/>
  <c r="O289" i="85"/>
  <c r="W289" i="85"/>
  <c r="AE289" i="85"/>
  <c r="AM289" i="85"/>
  <c r="J289" i="85"/>
  <c r="R289" i="85"/>
  <c r="Z289" i="85"/>
  <c r="AH289" i="85"/>
  <c r="N289" i="85"/>
  <c r="AD289" i="85"/>
  <c r="K289" i="85"/>
  <c r="AA289" i="85"/>
  <c r="S289" i="85"/>
  <c r="AL289" i="85"/>
  <c r="AI289" i="85"/>
  <c r="V289" i="85"/>
  <c r="J281" i="85"/>
  <c r="N281" i="85"/>
  <c r="R281" i="85"/>
  <c r="V281" i="85"/>
  <c r="K281" i="85"/>
  <c r="O281" i="85"/>
  <c r="S281" i="85"/>
  <c r="W281" i="85"/>
  <c r="H281" i="85"/>
  <c r="P281" i="85"/>
  <c r="X281" i="85"/>
  <c r="I281" i="85"/>
  <c r="Q281" i="85"/>
  <c r="Y281" i="85"/>
  <c r="L281" i="85"/>
  <c r="U281" i="85"/>
  <c r="M281" i="85"/>
  <c r="T281" i="85"/>
  <c r="J273" i="85"/>
  <c r="N273" i="85"/>
  <c r="R273" i="85"/>
  <c r="K273" i="85"/>
  <c r="O273" i="85"/>
  <c r="I273" i="85"/>
  <c r="Q273" i="85"/>
  <c r="L273" i="85"/>
  <c r="P273" i="85"/>
  <c r="M273" i="85"/>
  <c r="H273" i="85"/>
  <c r="K265" i="85"/>
  <c r="O265" i="85"/>
  <c r="H265" i="85"/>
  <c r="L265" i="85"/>
  <c r="P265" i="85"/>
  <c r="J265" i="85"/>
  <c r="M265" i="85"/>
  <c r="Q265" i="85"/>
  <c r="I265" i="85"/>
  <c r="N265" i="85"/>
  <c r="I261" i="85"/>
  <c r="M261" i="85"/>
  <c r="Q261" i="85"/>
  <c r="U261" i="85"/>
  <c r="J261" i="85"/>
  <c r="N261" i="85"/>
  <c r="R261" i="85"/>
  <c r="V261" i="85"/>
  <c r="L261" i="85"/>
  <c r="T261" i="85"/>
  <c r="O261" i="85"/>
  <c r="W261" i="85"/>
  <c r="P261" i="85"/>
  <c r="K261" i="85"/>
  <c r="S261" i="85"/>
  <c r="H261" i="85"/>
  <c r="X261" i="85"/>
  <c r="K253" i="85"/>
  <c r="O253" i="85"/>
  <c r="H253" i="85"/>
  <c r="L253" i="85"/>
  <c r="N253" i="85"/>
  <c r="I253" i="85"/>
  <c r="M253" i="85"/>
  <c r="J253" i="85"/>
  <c r="J241" i="85"/>
  <c r="N241" i="85"/>
  <c r="R241" i="85"/>
  <c r="V241" i="85"/>
  <c r="Z241" i="85"/>
  <c r="AD241" i="85"/>
  <c r="K241" i="85"/>
  <c r="O241" i="85"/>
  <c r="S241" i="85"/>
  <c r="W241" i="85"/>
  <c r="AA241" i="85"/>
  <c r="AE241" i="85"/>
  <c r="L241" i="85"/>
  <c r="T241" i="85"/>
  <c r="AB241" i="85"/>
  <c r="M241" i="85"/>
  <c r="U241" i="85"/>
  <c r="AC241" i="85"/>
  <c r="H241" i="85"/>
  <c r="X241" i="85"/>
  <c r="Q241" i="85"/>
  <c r="AF241" i="85"/>
  <c r="Y241" i="85"/>
  <c r="P241" i="85"/>
  <c r="I241" i="85"/>
  <c r="K233" i="85"/>
  <c r="O233" i="85"/>
  <c r="S233" i="85"/>
  <c r="W233" i="85"/>
  <c r="AA233" i="85"/>
  <c r="AE233" i="85"/>
  <c r="AI233" i="85"/>
  <c r="AM233" i="85"/>
  <c r="AQ233" i="85"/>
  <c r="AU233" i="85"/>
  <c r="H233" i="85"/>
  <c r="L233" i="85"/>
  <c r="P233" i="85"/>
  <c r="T233" i="85"/>
  <c r="X233" i="85"/>
  <c r="AB233" i="85"/>
  <c r="AF233" i="85"/>
  <c r="AJ233" i="85"/>
  <c r="AN233" i="85"/>
  <c r="AR233" i="85"/>
  <c r="AV233" i="85"/>
  <c r="J233" i="85"/>
  <c r="R233" i="85"/>
  <c r="Z233" i="85"/>
  <c r="AH233" i="85"/>
  <c r="AP233" i="85"/>
  <c r="M233" i="85"/>
  <c r="U233" i="85"/>
  <c r="AC233" i="85"/>
  <c r="AK233" i="85"/>
  <c r="AS233" i="85"/>
  <c r="V233" i="85"/>
  <c r="AL233" i="85"/>
  <c r="Q233" i="85"/>
  <c r="AG233" i="85"/>
  <c r="AW233" i="85"/>
  <c r="Y233" i="85"/>
  <c r="N233" i="85"/>
  <c r="AD233" i="85"/>
  <c r="AT233" i="85"/>
  <c r="I233" i="85"/>
  <c r="AO233" i="85"/>
  <c r="I225" i="85"/>
  <c r="M225" i="85"/>
  <c r="Q225" i="85"/>
  <c r="U225" i="85"/>
  <c r="J225" i="85"/>
  <c r="N225" i="85"/>
  <c r="R225" i="85"/>
  <c r="V225" i="85"/>
  <c r="L225" i="85"/>
  <c r="T225" i="85"/>
  <c r="O225" i="85"/>
  <c r="W225" i="85"/>
  <c r="K225" i="85"/>
  <c r="H225" i="85"/>
  <c r="X225" i="85"/>
  <c r="S225" i="85"/>
  <c r="P225" i="85"/>
  <c r="K221" i="85"/>
  <c r="O221" i="85"/>
  <c r="S221" i="85"/>
  <c r="H221" i="85"/>
  <c r="L221" i="85"/>
  <c r="P221" i="85"/>
  <c r="T221" i="85"/>
  <c r="N221" i="85"/>
  <c r="I221" i="85"/>
  <c r="Q221" i="85"/>
  <c r="U221" i="85"/>
  <c r="R221" i="85"/>
  <c r="M221" i="85"/>
  <c r="J221" i="85"/>
  <c r="I213" i="85"/>
  <c r="M213" i="85"/>
  <c r="Q213" i="85"/>
  <c r="J213" i="85"/>
  <c r="N213" i="85"/>
  <c r="R213" i="85"/>
  <c r="K213" i="85"/>
  <c r="S213" i="85"/>
  <c r="L213" i="85"/>
  <c r="T213" i="85"/>
  <c r="H213" i="85"/>
  <c r="P213" i="85"/>
  <c r="O213" i="85"/>
  <c r="I205" i="85"/>
  <c r="M205" i="85"/>
  <c r="Q205" i="85"/>
  <c r="J205" i="85"/>
  <c r="N205" i="85"/>
  <c r="R205" i="85"/>
  <c r="H205" i="85"/>
  <c r="P205" i="85"/>
  <c r="K205" i="85"/>
  <c r="O205" i="85"/>
  <c r="L205" i="85"/>
  <c r="I201" i="85"/>
  <c r="M201" i="85"/>
  <c r="Q201" i="85"/>
  <c r="J201" i="85"/>
  <c r="N201" i="85"/>
  <c r="R201" i="85"/>
  <c r="O201" i="85"/>
  <c r="H201" i="85"/>
  <c r="P201" i="85"/>
  <c r="K201" i="85"/>
  <c r="L201" i="85"/>
  <c r="H193" i="85"/>
  <c r="L193" i="85"/>
  <c r="P193" i="85"/>
  <c r="I193" i="85"/>
  <c r="M193" i="85"/>
  <c r="Q193" i="85"/>
  <c r="J193" i="85"/>
  <c r="R193" i="85"/>
  <c r="K193" i="85"/>
  <c r="O193" i="85"/>
  <c r="N193" i="85"/>
  <c r="K185" i="85"/>
  <c r="O185" i="85"/>
  <c r="S185" i="85"/>
  <c r="H185" i="85"/>
  <c r="L185" i="85"/>
  <c r="P185" i="85"/>
  <c r="T185" i="85"/>
  <c r="M185" i="85"/>
  <c r="U185" i="85"/>
  <c r="N185" i="85"/>
  <c r="R185" i="85"/>
  <c r="I185" i="85"/>
  <c r="Q185" i="85"/>
  <c r="J185" i="85"/>
  <c r="H177" i="85"/>
  <c r="L177" i="85"/>
  <c r="P177" i="85"/>
  <c r="T177" i="85"/>
  <c r="I177" i="85"/>
  <c r="M177" i="85"/>
  <c r="Q177" i="85"/>
  <c r="O177" i="85"/>
  <c r="J177" i="85"/>
  <c r="R177" i="85"/>
  <c r="S177" i="85"/>
  <c r="K177" i="85"/>
  <c r="N177" i="85"/>
  <c r="J173" i="85"/>
  <c r="N173" i="85"/>
  <c r="R173" i="85"/>
  <c r="V173" i="85"/>
  <c r="K173" i="85"/>
  <c r="O173" i="85"/>
  <c r="S173" i="85"/>
  <c r="W173" i="85"/>
  <c r="L173" i="85"/>
  <c r="T173" i="85"/>
  <c r="M173" i="85"/>
  <c r="U173" i="85"/>
  <c r="Q173" i="85"/>
  <c r="H173" i="85"/>
  <c r="I173" i="85"/>
  <c r="P173" i="85"/>
  <c r="I165" i="85"/>
  <c r="M165" i="85"/>
  <c r="Q165" i="85"/>
  <c r="J165" i="85"/>
  <c r="N165" i="85"/>
  <c r="R165" i="85"/>
  <c r="K165" i="85"/>
  <c r="S165" i="85"/>
  <c r="L165" i="85"/>
  <c r="H165" i="85"/>
  <c r="P165" i="85"/>
  <c r="O165" i="85"/>
  <c r="K157" i="85"/>
  <c r="O157" i="85"/>
  <c r="S157" i="85"/>
  <c r="H157" i="85"/>
  <c r="L157" i="85"/>
  <c r="P157" i="85"/>
  <c r="T157" i="85"/>
  <c r="I157" i="85"/>
  <c r="Q157" i="85"/>
  <c r="J157" i="85"/>
  <c r="R157" i="85"/>
  <c r="N157" i="85"/>
  <c r="M157" i="85"/>
  <c r="J153" i="85"/>
  <c r="N153" i="85"/>
  <c r="R153" i="85"/>
  <c r="K153" i="85"/>
  <c r="O153" i="85"/>
  <c r="S153" i="85"/>
  <c r="I153" i="85"/>
  <c r="Q153" i="85"/>
  <c r="L153" i="85"/>
  <c r="T153" i="85"/>
  <c r="U153" i="85"/>
  <c r="H153" i="85"/>
  <c r="M153" i="85"/>
  <c r="P153" i="85"/>
  <c r="H145" i="85"/>
  <c r="L145" i="85"/>
  <c r="I145" i="85"/>
  <c r="M145" i="85"/>
  <c r="K145" i="85"/>
  <c r="N145" i="85"/>
  <c r="J145" i="85"/>
  <c r="J137" i="85"/>
  <c r="N137" i="85"/>
  <c r="K137" i="85"/>
  <c r="O137" i="85"/>
  <c r="H137" i="85"/>
  <c r="P137" i="85"/>
  <c r="I137" i="85"/>
  <c r="M137" i="85"/>
  <c r="L137" i="85"/>
  <c r="I129" i="85"/>
  <c r="M129" i="85"/>
  <c r="J129" i="85"/>
  <c r="N129" i="85"/>
  <c r="K129" i="85"/>
  <c r="L129" i="85"/>
  <c r="H129" i="85"/>
  <c r="O129" i="85"/>
  <c r="P129" i="85"/>
  <c r="I125" i="85"/>
  <c r="M125" i="85"/>
  <c r="Q125" i="85"/>
  <c r="J125" i="85"/>
  <c r="N125" i="85"/>
  <c r="R125" i="85"/>
  <c r="L125" i="85"/>
  <c r="O125" i="85"/>
  <c r="P125" i="85"/>
  <c r="K125" i="85"/>
  <c r="H125" i="85"/>
  <c r="J117" i="85"/>
  <c r="N117" i="85"/>
  <c r="R117" i="85"/>
  <c r="K117" i="85"/>
  <c r="O117" i="85"/>
  <c r="S117" i="85"/>
  <c r="M117" i="85"/>
  <c r="H117" i="85"/>
  <c r="P117" i="85"/>
  <c r="T117" i="85"/>
  <c r="I117" i="85"/>
  <c r="L117" i="85"/>
  <c r="Q117" i="85"/>
  <c r="I109" i="85"/>
  <c r="M109" i="85"/>
  <c r="Q109" i="85"/>
  <c r="J109" i="85"/>
  <c r="N109" i="85"/>
  <c r="K109" i="85"/>
  <c r="L109" i="85"/>
  <c r="H109" i="85"/>
  <c r="O109" i="85"/>
  <c r="P109" i="85"/>
  <c r="J101" i="85"/>
  <c r="N101" i="85"/>
  <c r="R101" i="85"/>
  <c r="I101" i="85"/>
  <c r="M101" i="85"/>
  <c r="Q101" i="85"/>
  <c r="U101" i="85"/>
  <c r="L101" i="85"/>
  <c r="T101" i="85"/>
  <c r="O101" i="85"/>
  <c r="K101" i="85"/>
  <c r="P101" i="85"/>
  <c r="H101" i="85"/>
  <c r="S101" i="85"/>
  <c r="I93" i="85"/>
  <c r="M93" i="85"/>
  <c r="H93" i="85"/>
  <c r="L93" i="85"/>
  <c r="P93" i="85"/>
  <c r="N93" i="85"/>
  <c r="O93" i="85"/>
  <c r="J93" i="85"/>
  <c r="K93" i="85"/>
  <c r="J89" i="85"/>
  <c r="N89" i="85"/>
  <c r="I89" i="85"/>
  <c r="M89" i="85"/>
  <c r="O89" i="85"/>
  <c r="H89" i="85"/>
  <c r="K89" i="85"/>
  <c r="L89" i="85"/>
  <c r="K81" i="85"/>
  <c r="O81" i="85"/>
  <c r="S81" i="85"/>
  <c r="W81" i="85"/>
  <c r="AA81" i="85"/>
  <c r="AE81" i="85"/>
  <c r="J81" i="85"/>
  <c r="N81" i="85"/>
  <c r="R81" i="85"/>
  <c r="V81" i="85"/>
  <c r="Z81" i="85"/>
  <c r="AD81" i="85"/>
  <c r="M81" i="85"/>
  <c r="U81" i="85"/>
  <c r="AC81" i="85"/>
  <c r="L81" i="85"/>
  <c r="T81" i="85"/>
  <c r="AB81" i="85"/>
  <c r="P81" i="85"/>
  <c r="AF81" i="85"/>
  <c r="Q81" i="85"/>
  <c r="I81" i="85"/>
  <c r="X81" i="85"/>
  <c r="Y81" i="85"/>
  <c r="H81" i="85"/>
  <c r="K77" i="85"/>
  <c r="O77" i="85"/>
  <c r="J77" i="85"/>
  <c r="N77" i="85"/>
  <c r="H77" i="85"/>
  <c r="P77" i="85"/>
  <c r="M77" i="85"/>
  <c r="L77" i="85"/>
  <c r="I77" i="85"/>
  <c r="I73" i="85"/>
  <c r="M73" i="85"/>
  <c r="Q73" i="85"/>
  <c r="U73" i="85"/>
  <c r="H73" i="85"/>
  <c r="L73" i="85"/>
  <c r="P73" i="85"/>
  <c r="T73" i="85"/>
  <c r="J73" i="85"/>
  <c r="R73" i="85"/>
  <c r="O73" i="85"/>
  <c r="S73" i="85"/>
  <c r="V73" i="85"/>
  <c r="N73" i="85"/>
  <c r="K73" i="85"/>
  <c r="J65" i="85"/>
  <c r="N65" i="85"/>
  <c r="R65" i="85"/>
  <c r="V65" i="85"/>
  <c r="I65" i="85"/>
  <c r="M65" i="85"/>
  <c r="Q65" i="85"/>
  <c r="U65" i="85"/>
  <c r="H65" i="85"/>
  <c r="P65" i="85"/>
  <c r="X65" i="85"/>
  <c r="O65" i="85"/>
  <c r="W65" i="85"/>
  <c r="L65" i="85"/>
  <c r="S65" i="85"/>
  <c r="K65" i="85"/>
  <c r="T65" i="85"/>
  <c r="J61" i="85"/>
  <c r="N61" i="85"/>
  <c r="R61" i="85"/>
  <c r="V61" i="85"/>
  <c r="I61" i="85"/>
  <c r="M61" i="85"/>
  <c r="Q61" i="85"/>
  <c r="U61" i="85"/>
  <c r="O61" i="85"/>
  <c r="W61" i="85"/>
  <c r="L61" i="85"/>
  <c r="T61" i="85"/>
  <c r="S61" i="85"/>
  <c r="H61" i="85"/>
  <c r="K61" i="85"/>
  <c r="P61" i="85"/>
  <c r="I57" i="85"/>
  <c r="M57" i="85"/>
  <c r="Q57" i="85"/>
  <c r="H57" i="85"/>
  <c r="L57" i="85"/>
  <c r="P57" i="85"/>
  <c r="T57" i="85"/>
  <c r="N57" i="85"/>
  <c r="K57" i="85"/>
  <c r="S57" i="85"/>
  <c r="J57" i="85"/>
  <c r="O57" i="85"/>
  <c r="R57" i="85"/>
  <c r="K53" i="85"/>
  <c r="O53" i="85"/>
  <c r="S53" i="85"/>
  <c r="J53" i="85"/>
  <c r="N53" i="85"/>
  <c r="R53" i="85"/>
  <c r="V53" i="85"/>
  <c r="H53" i="85"/>
  <c r="P53" i="85"/>
  <c r="M53" i="85"/>
  <c r="U53" i="85"/>
  <c r="L53" i="85"/>
  <c r="Q53" i="85"/>
  <c r="I53" i="85"/>
  <c r="T53" i="85"/>
  <c r="I48" i="85"/>
  <c r="M48" i="85"/>
  <c r="Q48" i="85"/>
  <c r="H48" i="85"/>
  <c r="L48" i="85"/>
  <c r="P48" i="85"/>
  <c r="T48" i="85"/>
  <c r="K48" i="85"/>
  <c r="S48" i="85"/>
  <c r="J48" i="85"/>
  <c r="R48" i="85"/>
  <c r="O48" i="85"/>
  <c r="N48" i="85"/>
  <c r="J524" i="85"/>
  <c r="N524" i="85"/>
  <c r="I524" i="85"/>
  <c r="M524" i="85"/>
  <c r="K524" i="85"/>
  <c r="L524" i="85"/>
  <c r="H524" i="85"/>
  <c r="K516" i="85"/>
  <c r="O516" i="85"/>
  <c r="J516" i="85"/>
  <c r="H516" i="85"/>
  <c r="L516" i="85"/>
  <c r="N516" i="85"/>
  <c r="I516" i="85"/>
  <c r="M516" i="85"/>
  <c r="H504" i="85"/>
  <c r="L504" i="85"/>
  <c r="K504" i="85"/>
  <c r="I504" i="85"/>
  <c r="M504" i="85"/>
  <c r="J504" i="85"/>
  <c r="N504" i="85"/>
  <c r="H496" i="85"/>
  <c r="L496" i="85"/>
  <c r="P496" i="85"/>
  <c r="O496" i="85"/>
  <c r="I496" i="85"/>
  <c r="M496" i="85"/>
  <c r="Q496" i="85"/>
  <c r="K496" i="85"/>
  <c r="R496" i="85"/>
  <c r="N496" i="85"/>
  <c r="J496" i="85"/>
  <c r="H492" i="85"/>
  <c r="L492" i="85"/>
  <c r="I492" i="85"/>
  <c r="M492" i="85"/>
  <c r="K492" i="85"/>
  <c r="O492" i="85"/>
  <c r="N492" i="85"/>
  <c r="J492" i="85"/>
  <c r="K484" i="85"/>
  <c r="O484" i="85"/>
  <c r="S484" i="85"/>
  <c r="N484" i="85"/>
  <c r="H484" i="85"/>
  <c r="L484" i="85"/>
  <c r="P484" i="85"/>
  <c r="T484" i="85"/>
  <c r="J484" i="85"/>
  <c r="R484" i="85"/>
  <c r="I484" i="85"/>
  <c r="Q484" i="85"/>
  <c r="M484" i="85"/>
  <c r="I476" i="85"/>
  <c r="M476" i="85"/>
  <c r="Q476" i="85"/>
  <c r="P476" i="85"/>
  <c r="J476" i="85"/>
  <c r="N476" i="85"/>
  <c r="R476" i="85"/>
  <c r="H476" i="85"/>
  <c r="L476" i="85"/>
  <c r="O476" i="85"/>
  <c r="K476" i="85"/>
  <c r="J468" i="85"/>
  <c r="N468" i="85"/>
  <c r="I468" i="85"/>
  <c r="M468" i="85"/>
  <c r="K468" i="85"/>
  <c r="O468" i="85"/>
  <c r="H468" i="85"/>
  <c r="P468" i="85"/>
  <c r="L468" i="85"/>
  <c r="I460" i="85"/>
  <c r="M460" i="85"/>
  <c r="Q460" i="85"/>
  <c r="U460" i="85"/>
  <c r="Y460" i="85"/>
  <c r="AC460" i="85"/>
  <c r="H460" i="85"/>
  <c r="P460" i="85"/>
  <c r="X460" i="85"/>
  <c r="J460" i="85"/>
  <c r="N460" i="85"/>
  <c r="R460" i="85"/>
  <c r="V460" i="85"/>
  <c r="Z460" i="85"/>
  <c r="AD460" i="85"/>
  <c r="L460" i="85"/>
  <c r="T460" i="85"/>
  <c r="AB460" i="85"/>
  <c r="K460" i="85"/>
  <c r="AA460" i="85"/>
  <c r="S460" i="85"/>
  <c r="O460" i="85"/>
  <c r="AE460" i="85"/>
  <c r="W460" i="85"/>
  <c r="K452" i="85"/>
  <c r="O452" i="85"/>
  <c r="S452" i="85"/>
  <c r="J452" i="85"/>
  <c r="N452" i="85"/>
  <c r="H452" i="85"/>
  <c r="L452" i="85"/>
  <c r="P452" i="85"/>
  <c r="T452" i="85"/>
  <c r="R452" i="85"/>
  <c r="Q452" i="85"/>
  <c r="M452" i="85"/>
  <c r="I452" i="85"/>
  <c r="H444" i="85"/>
  <c r="L444" i="85"/>
  <c r="P444" i="85"/>
  <c r="T444" i="85"/>
  <c r="X444" i="85"/>
  <c r="AB444" i="85"/>
  <c r="K444" i="85"/>
  <c r="O444" i="85"/>
  <c r="W444" i="85"/>
  <c r="I444" i="85"/>
  <c r="M444" i="85"/>
  <c r="Q444" i="85"/>
  <c r="U444" i="85"/>
  <c r="Y444" i="85"/>
  <c r="AC444" i="85"/>
  <c r="S444" i="85"/>
  <c r="AA444" i="85"/>
  <c r="J444" i="85"/>
  <c r="Z444" i="85"/>
  <c r="R444" i="85"/>
  <c r="N444" i="85"/>
  <c r="V444" i="85"/>
  <c r="H436" i="85"/>
  <c r="L436" i="85"/>
  <c r="P436" i="85"/>
  <c r="O436" i="85"/>
  <c r="I436" i="85"/>
  <c r="M436" i="85"/>
  <c r="Q436" i="85"/>
  <c r="K436" i="85"/>
  <c r="J436" i="85"/>
  <c r="R436" i="85"/>
  <c r="N436" i="85"/>
  <c r="I428" i="85"/>
  <c r="M428" i="85"/>
  <c r="Q428" i="85"/>
  <c r="U428" i="85"/>
  <c r="Y428" i="85"/>
  <c r="AC428" i="85"/>
  <c r="L428" i="85"/>
  <c r="T428" i="85"/>
  <c r="AB428" i="85"/>
  <c r="J428" i="85"/>
  <c r="N428" i="85"/>
  <c r="R428" i="85"/>
  <c r="V428" i="85"/>
  <c r="Z428" i="85"/>
  <c r="AD428" i="85"/>
  <c r="H428" i="85"/>
  <c r="P428" i="85"/>
  <c r="X428" i="85"/>
  <c r="W428" i="85"/>
  <c r="S428" i="85"/>
  <c r="O428" i="85"/>
  <c r="K428" i="85"/>
  <c r="AA428" i="85"/>
  <c r="AE428" i="85"/>
  <c r="I420" i="85"/>
  <c r="M420" i="85"/>
  <c r="Q420" i="85"/>
  <c r="U420" i="85"/>
  <c r="Y420" i="85"/>
  <c r="AC420" i="85"/>
  <c r="AG420" i="85"/>
  <c r="H420" i="85"/>
  <c r="L420" i="85"/>
  <c r="P420" i="85"/>
  <c r="X420" i="85"/>
  <c r="AF420" i="85"/>
  <c r="J420" i="85"/>
  <c r="N420" i="85"/>
  <c r="R420" i="85"/>
  <c r="V420" i="85"/>
  <c r="Z420" i="85"/>
  <c r="AD420" i="85"/>
  <c r="AH420" i="85"/>
  <c r="T420" i="85"/>
  <c r="AB420" i="85"/>
  <c r="AJ420" i="85"/>
  <c r="K420" i="85"/>
  <c r="AA420" i="85"/>
  <c r="AI420" i="85"/>
  <c r="O420" i="85"/>
  <c r="AE420" i="85"/>
  <c r="W420" i="85"/>
  <c r="S420" i="85"/>
  <c r="H412" i="85"/>
  <c r="L412" i="85"/>
  <c r="P412" i="85"/>
  <c r="T412" i="85"/>
  <c r="X412" i="85"/>
  <c r="K412" i="85"/>
  <c r="O412" i="85"/>
  <c r="W412" i="85"/>
  <c r="I412" i="85"/>
  <c r="M412" i="85"/>
  <c r="Q412" i="85"/>
  <c r="U412" i="85"/>
  <c r="Y412" i="85"/>
  <c r="S412" i="85"/>
  <c r="N412" i="85"/>
  <c r="R412" i="85"/>
  <c r="J412" i="85"/>
  <c r="V412" i="85"/>
  <c r="J404" i="85"/>
  <c r="N404" i="85"/>
  <c r="R404" i="85"/>
  <c r="V404" i="85"/>
  <c r="Z404" i="85"/>
  <c r="M404" i="85"/>
  <c r="U404" i="85"/>
  <c r="K404" i="85"/>
  <c r="O404" i="85"/>
  <c r="S404" i="85"/>
  <c r="W404" i="85"/>
  <c r="AA404" i="85"/>
  <c r="I404" i="85"/>
  <c r="Q404" i="85"/>
  <c r="Y404" i="85"/>
  <c r="H404" i="85"/>
  <c r="X404" i="85"/>
  <c r="T404" i="85"/>
  <c r="L404" i="85"/>
  <c r="AB404" i="85"/>
  <c r="P404" i="85"/>
  <c r="J396" i="85"/>
  <c r="N396" i="85"/>
  <c r="R396" i="85"/>
  <c r="V396" i="85"/>
  <c r="Z396" i="85"/>
  <c r="AD396" i="85"/>
  <c r="AH396" i="85"/>
  <c r="AL396" i="85"/>
  <c r="AP396" i="85"/>
  <c r="I396" i="85"/>
  <c r="M396" i="85"/>
  <c r="Q396" i="85"/>
  <c r="Y396" i="85"/>
  <c r="AG396" i="85"/>
  <c r="K396" i="85"/>
  <c r="O396" i="85"/>
  <c r="S396" i="85"/>
  <c r="W396" i="85"/>
  <c r="AA396" i="85"/>
  <c r="AE396" i="85"/>
  <c r="AI396" i="85"/>
  <c r="AM396" i="85"/>
  <c r="AQ396" i="85"/>
  <c r="U396" i="85"/>
  <c r="AC396" i="85"/>
  <c r="AK396" i="85"/>
  <c r="AO396" i="85"/>
  <c r="L396" i="85"/>
  <c r="AB396" i="85"/>
  <c r="AR396" i="85"/>
  <c r="H396" i="85"/>
  <c r="AN396" i="85"/>
  <c r="T396" i="85"/>
  <c r="P396" i="85"/>
  <c r="AF396" i="85"/>
  <c r="X396" i="85"/>
  <c r="AJ396" i="85"/>
  <c r="I392" i="85"/>
  <c r="M392" i="85"/>
  <c r="Q392" i="85"/>
  <c r="P392" i="85"/>
  <c r="J392" i="85"/>
  <c r="N392" i="85"/>
  <c r="R392" i="85"/>
  <c r="H392" i="85"/>
  <c r="L392" i="85"/>
  <c r="K392" i="85"/>
  <c r="O392" i="85"/>
  <c r="I380" i="85"/>
  <c r="M380" i="85"/>
  <c r="Q380" i="85"/>
  <c r="J380" i="85"/>
  <c r="N380" i="85"/>
  <c r="R380" i="85"/>
  <c r="L380" i="85"/>
  <c r="K380" i="85"/>
  <c r="O380" i="85"/>
  <c r="H380" i="85"/>
  <c r="S380" i="85"/>
  <c r="P380" i="85"/>
  <c r="I376" i="85"/>
  <c r="M376" i="85"/>
  <c r="Q376" i="85"/>
  <c r="U376" i="85"/>
  <c r="J376" i="85"/>
  <c r="N376" i="85"/>
  <c r="R376" i="85"/>
  <c r="K376" i="85"/>
  <c r="S376" i="85"/>
  <c r="O376" i="85"/>
  <c r="P376" i="85"/>
  <c r="L376" i="85"/>
  <c r="T376" i="85"/>
  <c r="H376" i="85"/>
  <c r="I368" i="85"/>
  <c r="M368" i="85"/>
  <c r="Q368" i="85"/>
  <c r="J368" i="85"/>
  <c r="N368" i="85"/>
  <c r="R368" i="85"/>
  <c r="K368" i="85"/>
  <c r="H368" i="85"/>
  <c r="P368" i="85"/>
  <c r="L368" i="85"/>
  <c r="O368" i="85"/>
  <c r="J360" i="85"/>
  <c r="N360" i="85"/>
  <c r="R360" i="85"/>
  <c r="V360" i="85"/>
  <c r="Z360" i="85"/>
  <c r="AD360" i="85"/>
  <c r="K360" i="85"/>
  <c r="O360" i="85"/>
  <c r="S360" i="85"/>
  <c r="W360" i="85"/>
  <c r="AA360" i="85"/>
  <c r="AE360" i="85"/>
  <c r="I360" i="85"/>
  <c r="Q360" i="85"/>
  <c r="Y360" i="85"/>
  <c r="H360" i="85"/>
  <c r="P360" i="85"/>
  <c r="X360" i="85"/>
  <c r="AF360" i="85"/>
  <c r="T360" i="85"/>
  <c r="L360" i="85"/>
  <c r="U360" i="85"/>
  <c r="M360" i="85"/>
  <c r="AC360" i="85"/>
  <c r="AB360" i="85"/>
  <c r="I352" i="85"/>
  <c r="M352" i="85"/>
  <c r="Q352" i="85"/>
  <c r="U352" i="85"/>
  <c r="Y352" i="85"/>
  <c r="AC352" i="85"/>
  <c r="J352" i="85"/>
  <c r="N352" i="85"/>
  <c r="R352" i="85"/>
  <c r="V352" i="85"/>
  <c r="Z352" i="85"/>
  <c r="AD352" i="85"/>
  <c r="H352" i="85"/>
  <c r="P352" i="85"/>
  <c r="X352" i="85"/>
  <c r="AF352" i="85"/>
  <c r="O352" i="85"/>
  <c r="W352" i="85"/>
  <c r="AE352" i="85"/>
  <c r="K352" i="85"/>
  <c r="AA352" i="85"/>
  <c r="S352" i="85"/>
  <c r="L352" i="85"/>
  <c r="AB352" i="85"/>
  <c r="T352" i="85"/>
  <c r="I344" i="85"/>
  <c r="M344" i="85"/>
  <c r="J344" i="85"/>
  <c r="N344" i="85"/>
  <c r="L344" i="85"/>
  <c r="K344" i="85"/>
  <c r="O344" i="85"/>
  <c r="H344" i="85"/>
  <c r="J332" i="85"/>
  <c r="K332" i="85"/>
  <c r="H332" i="85"/>
  <c r="I332" i="85"/>
  <c r="K324" i="85"/>
  <c r="O324" i="85"/>
  <c r="S324" i="85"/>
  <c r="H324" i="85"/>
  <c r="L324" i="85"/>
  <c r="P324" i="85"/>
  <c r="T324" i="85"/>
  <c r="J324" i="85"/>
  <c r="R324" i="85"/>
  <c r="I324" i="85"/>
  <c r="Q324" i="85"/>
  <c r="N324" i="85"/>
  <c r="M324" i="85"/>
  <c r="I316" i="85"/>
  <c r="M316" i="85"/>
  <c r="Q316" i="85"/>
  <c r="U316" i="85"/>
  <c r="Y316" i="85"/>
  <c r="AC316" i="85"/>
  <c r="J316" i="85"/>
  <c r="N316" i="85"/>
  <c r="R316" i="85"/>
  <c r="V316" i="85"/>
  <c r="Z316" i="85"/>
  <c r="L316" i="85"/>
  <c r="T316" i="85"/>
  <c r="AB316" i="85"/>
  <c r="K316" i="85"/>
  <c r="S316" i="85"/>
  <c r="AA316" i="85"/>
  <c r="W316" i="85"/>
  <c r="P316" i="85"/>
  <c r="O316" i="85"/>
  <c r="H316" i="85"/>
  <c r="X316" i="85"/>
  <c r="J308" i="85"/>
  <c r="N308" i="85"/>
  <c r="R308" i="85"/>
  <c r="K308" i="85"/>
  <c r="O308" i="85"/>
  <c r="S308" i="85"/>
  <c r="M308" i="85"/>
  <c r="U308" i="85"/>
  <c r="H308" i="85"/>
  <c r="P308" i="85"/>
  <c r="L308" i="85"/>
  <c r="I308" i="85"/>
  <c r="T308" i="85"/>
  <c r="Q308" i="85"/>
  <c r="H300" i="85"/>
  <c r="L300" i="85"/>
  <c r="P300" i="85"/>
  <c r="T300" i="85"/>
  <c r="X300" i="85"/>
  <c r="I300" i="85"/>
  <c r="M300" i="85"/>
  <c r="Q300" i="85"/>
  <c r="U300" i="85"/>
  <c r="N300" i="85"/>
  <c r="V300" i="85"/>
  <c r="O300" i="85"/>
  <c r="W300" i="85"/>
  <c r="J300" i="85"/>
  <c r="S300" i="85"/>
  <c r="R300" i="85"/>
  <c r="K300" i="85"/>
  <c r="H292" i="85"/>
  <c r="L292" i="85"/>
  <c r="P292" i="85"/>
  <c r="T292" i="85"/>
  <c r="X292" i="85"/>
  <c r="I292" i="85"/>
  <c r="M292" i="85"/>
  <c r="Q292" i="85"/>
  <c r="U292" i="85"/>
  <c r="O292" i="85"/>
  <c r="W292" i="85"/>
  <c r="J292" i="85"/>
  <c r="R292" i="85"/>
  <c r="S292" i="85"/>
  <c r="N292" i="85"/>
  <c r="V292" i="85"/>
  <c r="K292" i="85"/>
  <c r="H284" i="85"/>
  <c r="L284" i="85"/>
  <c r="P284" i="85"/>
  <c r="T284" i="85"/>
  <c r="X284" i="85"/>
  <c r="AB284" i="85"/>
  <c r="I284" i="85"/>
  <c r="M284" i="85"/>
  <c r="Q284" i="85"/>
  <c r="U284" i="85"/>
  <c r="Y284" i="85"/>
  <c r="AC284" i="85"/>
  <c r="J284" i="85"/>
  <c r="R284" i="85"/>
  <c r="Z284" i="85"/>
  <c r="K284" i="85"/>
  <c r="S284" i="85"/>
  <c r="AA284" i="85"/>
  <c r="V284" i="85"/>
  <c r="O284" i="85"/>
  <c r="AE284" i="85"/>
  <c r="W284" i="85"/>
  <c r="N284" i="85"/>
  <c r="AD284" i="85"/>
  <c r="K276" i="85"/>
  <c r="O276" i="85"/>
  <c r="H276" i="85"/>
  <c r="L276" i="85"/>
  <c r="P276" i="85"/>
  <c r="I276" i="85"/>
  <c r="Q276" i="85"/>
  <c r="J276" i="85"/>
  <c r="R276" i="85"/>
  <c r="N276" i="85"/>
  <c r="M276" i="85"/>
  <c r="H268" i="85"/>
  <c r="L268" i="85"/>
  <c r="P268" i="85"/>
  <c r="I268" i="85"/>
  <c r="M268" i="85"/>
  <c r="N268" i="85"/>
  <c r="O268" i="85"/>
  <c r="K268" i="85"/>
  <c r="J268" i="85"/>
  <c r="I260" i="85"/>
  <c r="M260" i="85"/>
  <c r="Q260" i="85"/>
  <c r="J260" i="85"/>
  <c r="N260" i="85"/>
  <c r="R260" i="85"/>
  <c r="L260" i="85"/>
  <c r="O260" i="85"/>
  <c r="P260" i="85"/>
  <c r="H260" i="85"/>
  <c r="K260" i="85"/>
  <c r="J252" i="85"/>
  <c r="N252" i="85"/>
  <c r="R252" i="85"/>
  <c r="V252" i="85"/>
  <c r="Z252" i="85"/>
  <c r="K252" i="85"/>
  <c r="O252" i="85"/>
  <c r="S252" i="85"/>
  <c r="W252" i="85"/>
  <c r="H252" i="85"/>
  <c r="P252" i="85"/>
  <c r="X252" i="85"/>
  <c r="I252" i="85"/>
  <c r="Q252" i="85"/>
  <c r="Y252" i="85"/>
  <c r="T252" i="85"/>
  <c r="M252" i="85"/>
  <c r="U252" i="85"/>
  <c r="L252" i="85"/>
  <c r="K244" i="85"/>
  <c r="O244" i="85"/>
  <c r="S244" i="85"/>
  <c r="H244" i="85"/>
  <c r="L244" i="85"/>
  <c r="P244" i="85"/>
  <c r="T244" i="85"/>
  <c r="J244" i="85"/>
  <c r="R244" i="85"/>
  <c r="M244" i="85"/>
  <c r="N244" i="85"/>
  <c r="I244" i="85"/>
  <c r="Q244" i="85"/>
  <c r="K236" i="85"/>
  <c r="O236" i="85"/>
  <c r="S236" i="85"/>
  <c r="W236" i="85"/>
  <c r="H236" i="85"/>
  <c r="L236" i="85"/>
  <c r="P236" i="85"/>
  <c r="T236" i="85"/>
  <c r="X236" i="85"/>
  <c r="M236" i="85"/>
  <c r="U236" i="85"/>
  <c r="N236" i="85"/>
  <c r="V236" i="85"/>
  <c r="I236" i="85"/>
  <c r="R236" i="85"/>
  <c r="Q236" i="85"/>
  <c r="J236" i="85"/>
  <c r="H228" i="85"/>
  <c r="L228" i="85"/>
  <c r="P228" i="85"/>
  <c r="I228" i="85"/>
  <c r="M228" i="85"/>
  <c r="Q228" i="85"/>
  <c r="J228" i="85"/>
  <c r="K228" i="85"/>
  <c r="O228" i="85"/>
  <c r="N228" i="85"/>
  <c r="J220" i="85"/>
  <c r="N220" i="85"/>
  <c r="R220" i="85"/>
  <c r="K220" i="85"/>
  <c r="O220" i="85"/>
  <c r="S220" i="85"/>
  <c r="L220" i="85"/>
  <c r="T220" i="85"/>
  <c r="M220" i="85"/>
  <c r="H220" i="85"/>
  <c r="Q220" i="85"/>
  <c r="I220" i="85"/>
  <c r="P220" i="85"/>
  <c r="K212" i="85"/>
  <c r="O212" i="85"/>
  <c r="H212" i="85"/>
  <c r="L212" i="85"/>
  <c r="P212" i="85"/>
  <c r="I212" i="85"/>
  <c r="Q212" i="85"/>
  <c r="J212" i="85"/>
  <c r="R212" i="85"/>
  <c r="M212" i="85"/>
  <c r="N212" i="85"/>
  <c r="H204" i="85"/>
  <c r="L204" i="85"/>
  <c r="I204" i="85"/>
  <c r="M204" i="85"/>
  <c r="K204" i="85"/>
  <c r="N204" i="85"/>
  <c r="O204" i="85"/>
  <c r="J204" i="85"/>
  <c r="K196" i="85"/>
  <c r="H196" i="85"/>
  <c r="L196" i="85"/>
  <c r="I196" i="85"/>
  <c r="J196" i="85"/>
  <c r="H188" i="85"/>
  <c r="L188" i="85"/>
  <c r="P188" i="85"/>
  <c r="T188" i="85"/>
  <c r="I188" i="85"/>
  <c r="M188" i="85"/>
  <c r="Q188" i="85"/>
  <c r="O188" i="85"/>
  <c r="J188" i="85"/>
  <c r="R188" i="85"/>
  <c r="S188" i="85"/>
  <c r="K188" i="85"/>
  <c r="N188" i="85"/>
  <c r="K180" i="85"/>
  <c r="O180" i="85"/>
  <c r="S180" i="85"/>
  <c r="W180" i="85"/>
  <c r="H180" i="85"/>
  <c r="L180" i="85"/>
  <c r="P180" i="85"/>
  <c r="T180" i="85"/>
  <c r="X180" i="85"/>
  <c r="J180" i="85"/>
  <c r="R180" i="85"/>
  <c r="M180" i="85"/>
  <c r="U180" i="85"/>
  <c r="N180" i="85"/>
  <c r="Q180" i="85"/>
  <c r="I180" i="85"/>
  <c r="Y180" i="85"/>
  <c r="V180" i="85"/>
  <c r="J168" i="85"/>
  <c r="N168" i="85"/>
  <c r="R168" i="85"/>
  <c r="K168" i="85"/>
  <c r="O168" i="85"/>
  <c r="M168" i="85"/>
  <c r="H168" i="85"/>
  <c r="P168" i="85"/>
  <c r="I168" i="85"/>
  <c r="Q168" i="85"/>
  <c r="L168" i="85"/>
  <c r="H160" i="85"/>
  <c r="L160" i="85"/>
  <c r="P160" i="85"/>
  <c r="T160" i="85"/>
  <c r="I160" i="85"/>
  <c r="M160" i="85"/>
  <c r="Q160" i="85"/>
  <c r="N160" i="85"/>
  <c r="O160" i="85"/>
  <c r="K160" i="85"/>
  <c r="R160" i="85"/>
  <c r="J160" i="85"/>
  <c r="S160" i="85"/>
  <c r="H152" i="85"/>
  <c r="L152" i="85"/>
  <c r="P152" i="85"/>
  <c r="T152" i="85"/>
  <c r="I152" i="85"/>
  <c r="M152" i="85"/>
  <c r="Q152" i="85"/>
  <c r="U152" i="85"/>
  <c r="K152" i="85"/>
  <c r="S152" i="85"/>
  <c r="N152" i="85"/>
  <c r="O152" i="85"/>
  <c r="R152" i="85"/>
  <c r="J152" i="85"/>
  <c r="K144" i="85"/>
  <c r="O144" i="85"/>
  <c r="H144" i="85"/>
  <c r="L144" i="85"/>
  <c r="J144" i="85"/>
  <c r="M144" i="85"/>
  <c r="I144" i="85"/>
  <c r="N144" i="85"/>
  <c r="H136" i="85"/>
  <c r="L136" i="85"/>
  <c r="P136" i="85"/>
  <c r="T136" i="85"/>
  <c r="I136" i="85"/>
  <c r="M136" i="85"/>
  <c r="Q136" i="85"/>
  <c r="U136" i="85"/>
  <c r="N136" i="85"/>
  <c r="V136" i="85"/>
  <c r="O136" i="85"/>
  <c r="W136" i="85"/>
  <c r="R136" i="85"/>
  <c r="S136" i="85"/>
  <c r="K136" i="85"/>
  <c r="J136" i="85"/>
  <c r="H128" i="85"/>
  <c r="L128" i="85"/>
  <c r="P128" i="85"/>
  <c r="T128" i="85"/>
  <c r="I128" i="85"/>
  <c r="M128" i="85"/>
  <c r="Q128" i="85"/>
  <c r="O128" i="85"/>
  <c r="J128" i="85"/>
  <c r="R128" i="85"/>
  <c r="K128" i="85"/>
  <c r="S128" i="85"/>
  <c r="N128" i="85"/>
  <c r="J120" i="85"/>
  <c r="N120" i="85"/>
  <c r="K120" i="85"/>
  <c r="O120" i="85"/>
  <c r="I120" i="85"/>
  <c r="L120" i="85"/>
  <c r="P120" i="85"/>
  <c r="H120" i="85"/>
  <c r="M120" i="85"/>
  <c r="K108" i="85"/>
  <c r="O108" i="85"/>
  <c r="H108" i="85"/>
  <c r="L108" i="85"/>
  <c r="P108" i="85"/>
  <c r="J108" i="85"/>
  <c r="M108" i="85"/>
  <c r="Q108" i="85"/>
  <c r="I108" i="85"/>
  <c r="N108" i="85"/>
  <c r="K100" i="85"/>
  <c r="O100" i="85"/>
  <c r="S100" i="85"/>
  <c r="J100" i="85"/>
  <c r="N100" i="85"/>
  <c r="R100" i="85"/>
  <c r="V100" i="85"/>
  <c r="I100" i="85"/>
  <c r="Q100" i="85"/>
  <c r="L100" i="85"/>
  <c r="T100" i="85"/>
  <c r="P100" i="85"/>
  <c r="U100" i="85"/>
  <c r="H100" i="85"/>
  <c r="M100" i="85"/>
  <c r="H92" i="85"/>
  <c r="L92" i="85"/>
  <c r="P92" i="85"/>
  <c r="T92" i="85"/>
  <c r="K92" i="85"/>
  <c r="O92" i="85"/>
  <c r="S92" i="85"/>
  <c r="W92" i="85"/>
  <c r="M92" i="85"/>
  <c r="U92" i="85"/>
  <c r="N92" i="85"/>
  <c r="V92" i="85"/>
  <c r="J92" i="85"/>
  <c r="Q92" i="85"/>
  <c r="R92" i="85"/>
  <c r="I92" i="85"/>
  <c r="J84" i="85"/>
  <c r="N84" i="85"/>
  <c r="R84" i="85"/>
  <c r="V84" i="85"/>
  <c r="Z84" i="85"/>
  <c r="I84" i="85"/>
  <c r="M84" i="85"/>
  <c r="Q84" i="85"/>
  <c r="U84" i="85"/>
  <c r="Y84" i="85"/>
  <c r="O84" i="85"/>
  <c r="W84" i="85"/>
  <c r="H84" i="85"/>
  <c r="P84" i="85"/>
  <c r="X84" i="85"/>
  <c r="S84" i="85"/>
  <c r="T84" i="85"/>
  <c r="AA84" i="85"/>
  <c r="AB84" i="85"/>
  <c r="L84" i="85"/>
  <c r="K84" i="85"/>
  <c r="K68" i="85"/>
  <c r="O68" i="85"/>
  <c r="S68" i="85"/>
  <c r="W68" i="85"/>
  <c r="J68" i="85"/>
  <c r="N68" i="85"/>
  <c r="R68" i="85"/>
  <c r="V68" i="85"/>
  <c r="L68" i="85"/>
  <c r="T68" i="85"/>
  <c r="I68" i="85"/>
  <c r="Q68" i="85"/>
  <c r="H68" i="85"/>
  <c r="X68" i="85"/>
  <c r="M68" i="85"/>
  <c r="U68" i="85"/>
  <c r="P68" i="85"/>
  <c r="K60" i="85"/>
  <c r="O60" i="85"/>
  <c r="J60" i="85"/>
  <c r="N60" i="85"/>
  <c r="R60" i="85"/>
  <c r="I60" i="85"/>
  <c r="Q60" i="85"/>
  <c r="H60" i="85"/>
  <c r="P60" i="85"/>
  <c r="M60" i="85"/>
  <c r="L60" i="85"/>
  <c r="K52" i="85"/>
  <c r="O52" i="85"/>
  <c r="S52" i="85"/>
  <c r="J52" i="85"/>
  <c r="N52" i="85"/>
  <c r="R52" i="85"/>
  <c r="I52" i="85"/>
  <c r="Q52" i="85"/>
  <c r="H52" i="85"/>
  <c r="P52" i="85"/>
  <c r="T52" i="85"/>
  <c r="L52" i="85"/>
  <c r="M52" i="85"/>
  <c r="J49" i="85"/>
  <c r="N49" i="85"/>
  <c r="R49" i="85"/>
  <c r="I49" i="85"/>
  <c r="M49" i="85"/>
  <c r="Q49" i="85"/>
  <c r="O49" i="85"/>
  <c r="L49" i="85"/>
  <c r="T49" i="85"/>
  <c r="P49" i="85"/>
  <c r="S49" i="85"/>
  <c r="K49" i="85"/>
  <c r="H49" i="85"/>
  <c r="I525" i="85"/>
  <c r="M525" i="85"/>
  <c r="L525" i="85"/>
  <c r="J525" i="85"/>
  <c r="N525" i="85"/>
  <c r="H525" i="85"/>
  <c r="O525" i="85"/>
  <c r="K525" i="85"/>
  <c r="H517" i="85"/>
  <c r="L517" i="85"/>
  <c r="P517" i="85"/>
  <c r="K517" i="85"/>
  <c r="I517" i="85"/>
  <c r="M517" i="85"/>
  <c r="O517" i="85"/>
  <c r="N517" i="85"/>
  <c r="J517" i="85"/>
  <c r="I509" i="85"/>
  <c r="M509" i="85"/>
  <c r="L509" i="85"/>
  <c r="J509" i="85"/>
  <c r="N509" i="85"/>
  <c r="H509" i="85"/>
  <c r="K509" i="85"/>
  <c r="O509" i="85"/>
  <c r="J501" i="85"/>
  <c r="N501" i="85"/>
  <c r="K501" i="85"/>
  <c r="O501" i="85"/>
  <c r="I501" i="85"/>
  <c r="M501" i="85"/>
  <c r="H501" i="85"/>
  <c r="L501" i="85"/>
  <c r="P501" i="85"/>
  <c r="K493" i="85"/>
  <c r="O493" i="85"/>
  <c r="N493" i="85"/>
  <c r="H493" i="85"/>
  <c r="L493" i="85"/>
  <c r="J493" i="85"/>
  <c r="I493" i="85"/>
  <c r="M493" i="85"/>
  <c r="I485" i="85"/>
  <c r="M485" i="85"/>
  <c r="H485" i="85"/>
  <c r="J485" i="85"/>
  <c r="N485" i="85"/>
  <c r="L485" i="85"/>
  <c r="O485" i="85"/>
  <c r="K485" i="85"/>
  <c r="K477" i="85"/>
  <c r="O477" i="85"/>
  <c r="H477" i="85"/>
  <c r="L477" i="85"/>
  <c r="P477" i="85"/>
  <c r="J477" i="85"/>
  <c r="N477" i="85"/>
  <c r="M477" i="85"/>
  <c r="I477" i="85"/>
  <c r="I469" i="85"/>
  <c r="M469" i="85"/>
  <c r="H469" i="85"/>
  <c r="L469" i="85"/>
  <c r="J469" i="85"/>
  <c r="N469" i="85"/>
  <c r="O469" i="85"/>
  <c r="K469" i="85"/>
  <c r="J457" i="85"/>
  <c r="N457" i="85"/>
  <c r="I457" i="85"/>
  <c r="Q457" i="85"/>
  <c r="K457" i="85"/>
  <c r="O457" i="85"/>
  <c r="M457" i="85"/>
  <c r="P457" i="85"/>
  <c r="H457" i="85"/>
  <c r="L457" i="85"/>
  <c r="K445" i="85"/>
  <c r="O445" i="85"/>
  <c r="S445" i="85"/>
  <c r="W445" i="85"/>
  <c r="N445" i="85"/>
  <c r="V445" i="85"/>
  <c r="H445" i="85"/>
  <c r="L445" i="85"/>
  <c r="P445" i="85"/>
  <c r="T445" i="85"/>
  <c r="X445" i="85"/>
  <c r="J445" i="85"/>
  <c r="R445" i="85"/>
  <c r="Q445" i="85"/>
  <c r="M445" i="85"/>
  <c r="Y445" i="85"/>
  <c r="U445" i="85"/>
  <c r="I445" i="85"/>
  <c r="I437" i="85"/>
  <c r="M437" i="85"/>
  <c r="Q437" i="85"/>
  <c r="U437" i="85"/>
  <c r="Y437" i="85"/>
  <c r="H437" i="85"/>
  <c r="L437" i="85"/>
  <c r="T437" i="85"/>
  <c r="J437" i="85"/>
  <c r="N437" i="85"/>
  <c r="R437" i="85"/>
  <c r="V437" i="85"/>
  <c r="P437" i="85"/>
  <c r="X437" i="85"/>
  <c r="O437" i="85"/>
  <c r="K437" i="85"/>
  <c r="W437" i="85"/>
  <c r="S437" i="85"/>
  <c r="K429" i="85"/>
  <c r="O429" i="85"/>
  <c r="S429" i="85"/>
  <c r="W429" i="85"/>
  <c r="AA429" i="85"/>
  <c r="AE429" i="85"/>
  <c r="AI429" i="85"/>
  <c r="N429" i="85"/>
  <c r="V429" i="85"/>
  <c r="AD429" i="85"/>
  <c r="H429" i="85"/>
  <c r="L429" i="85"/>
  <c r="P429" i="85"/>
  <c r="T429" i="85"/>
  <c r="X429" i="85"/>
  <c r="AB429" i="85"/>
  <c r="AF429" i="85"/>
  <c r="AJ429" i="85"/>
  <c r="J429" i="85"/>
  <c r="R429" i="85"/>
  <c r="Z429" i="85"/>
  <c r="AH429" i="85"/>
  <c r="M429" i="85"/>
  <c r="AC429" i="85"/>
  <c r="I429" i="85"/>
  <c r="Q429" i="85"/>
  <c r="AG429" i="85"/>
  <c r="Y429" i="85"/>
  <c r="U429" i="85"/>
  <c r="J417" i="85"/>
  <c r="N417" i="85"/>
  <c r="I417" i="85"/>
  <c r="K417" i="85"/>
  <c r="O417" i="85"/>
  <c r="M417" i="85"/>
  <c r="L417" i="85"/>
  <c r="H417" i="85"/>
  <c r="I405" i="85"/>
  <c r="M405" i="85"/>
  <c r="Q405" i="85"/>
  <c r="U405" i="85"/>
  <c r="Y405" i="85"/>
  <c r="AC405" i="85"/>
  <c r="T405" i="85"/>
  <c r="AB405" i="85"/>
  <c r="J405" i="85"/>
  <c r="N405" i="85"/>
  <c r="R405" i="85"/>
  <c r="V405" i="85"/>
  <c r="Z405" i="85"/>
  <c r="AD405" i="85"/>
  <c r="H405" i="85"/>
  <c r="L405" i="85"/>
  <c r="P405" i="85"/>
  <c r="X405" i="85"/>
  <c r="W405" i="85"/>
  <c r="AE405" i="85"/>
  <c r="K405" i="85"/>
  <c r="AA405" i="85"/>
  <c r="S405" i="85"/>
  <c r="O405" i="85"/>
  <c r="H397" i="85"/>
  <c r="L397" i="85"/>
  <c r="P397" i="85"/>
  <c r="T397" i="85"/>
  <c r="X397" i="85"/>
  <c r="AB397" i="85"/>
  <c r="K397" i="85"/>
  <c r="O397" i="85"/>
  <c r="W397" i="85"/>
  <c r="AE397" i="85"/>
  <c r="I397" i="85"/>
  <c r="M397" i="85"/>
  <c r="Q397" i="85"/>
  <c r="U397" i="85"/>
  <c r="Y397" i="85"/>
  <c r="AC397" i="85"/>
  <c r="S397" i="85"/>
  <c r="AA397" i="85"/>
  <c r="R397" i="85"/>
  <c r="N397" i="85"/>
  <c r="J397" i="85"/>
  <c r="Z397" i="85"/>
  <c r="V397" i="85"/>
  <c r="AD397" i="85"/>
  <c r="J389" i="85"/>
  <c r="N389" i="85"/>
  <c r="R389" i="85"/>
  <c r="V389" i="85"/>
  <c r="Z389" i="85"/>
  <c r="AD389" i="85"/>
  <c r="I389" i="85"/>
  <c r="M389" i="85"/>
  <c r="Q389" i="85"/>
  <c r="Y389" i="85"/>
  <c r="AC389" i="85"/>
  <c r="K389" i="85"/>
  <c r="O389" i="85"/>
  <c r="S389" i="85"/>
  <c r="W389" i="85"/>
  <c r="AA389" i="85"/>
  <c r="AE389" i="85"/>
  <c r="U389" i="85"/>
  <c r="P389" i="85"/>
  <c r="AF389" i="85"/>
  <c r="L389" i="85"/>
  <c r="AB389" i="85"/>
  <c r="H389" i="85"/>
  <c r="T389" i="85"/>
  <c r="X389" i="85"/>
  <c r="J377" i="85"/>
  <c r="N377" i="85"/>
  <c r="R377" i="85"/>
  <c r="V377" i="85"/>
  <c r="K377" i="85"/>
  <c r="O377" i="85"/>
  <c r="S377" i="85"/>
  <c r="H377" i="85"/>
  <c r="P377" i="85"/>
  <c r="Q377" i="85"/>
  <c r="I377" i="85"/>
  <c r="T377" i="85"/>
  <c r="M377" i="85"/>
  <c r="U377" i="85"/>
  <c r="L377" i="85"/>
  <c r="K369" i="85"/>
  <c r="O369" i="85"/>
  <c r="S369" i="85"/>
  <c r="H369" i="85"/>
  <c r="L369" i="85"/>
  <c r="P369" i="85"/>
  <c r="T369" i="85"/>
  <c r="M369" i="85"/>
  <c r="U369" i="85"/>
  <c r="Q369" i="85"/>
  <c r="N369" i="85"/>
  <c r="J369" i="85"/>
  <c r="V369" i="85"/>
  <c r="I369" i="85"/>
  <c r="R369" i="85"/>
  <c r="H361" i="85"/>
  <c r="L361" i="85"/>
  <c r="P361" i="85"/>
  <c r="T361" i="85"/>
  <c r="X361" i="85"/>
  <c r="I361" i="85"/>
  <c r="M361" i="85"/>
  <c r="Q361" i="85"/>
  <c r="U361" i="85"/>
  <c r="O361" i="85"/>
  <c r="W361" i="85"/>
  <c r="N361" i="85"/>
  <c r="V361" i="85"/>
  <c r="S361" i="85"/>
  <c r="R361" i="85"/>
  <c r="K361" i="85"/>
  <c r="J361" i="85"/>
  <c r="J349" i="85"/>
  <c r="N349" i="85"/>
  <c r="R349" i="85"/>
  <c r="V349" i="85"/>
  <c r="K349" i="85"/>
  <c r="O349" i="85"/>
  <c r="S349" i="85"/>
  <c r="W349" i="85"/>
  <c r="H349" i="85"/>
  <c r="P349" i="85"/>
  <c r="M349" i="85"/>
  <c r="U349" i="85"/>
  <c r="L349" i="85"/>
  <c r="I349" i="85"/>
  <c r="T349" i="85"/>
  <c r="Q349" i="85"/>
  <c r="H341" i="85"/>
  <c r="L341" i="85"/>
  <c r="I341" i="85"/>
  <c r="M341" i="85"/>
  <c r="K341" i="85"/>
  <c r="J341" i="85"/>
  <c r="N341" i="85"/>
  <c r="O341" i="85"/>
  <c r="K333" i="85"/>
  <c r="O333" i="85"/>
  <c r="H333" i="85"/>
  <c r="L333" i="85"/>
  <c r="M333" i="85"/>
  <c r="J333" i="85"/>
  <c r="I333" i="85"/>
  <c r="N333" i="85"/>
  <c r="K325" i="85"/>
  <c r="O325" i="85"/>
  <c r="H325" i="85"/>
  <c r="L325" i="85"/>
  <c r="P325" i="85"/>
  <c r="J325" i="85"/>
  <c r="R325" i="85"/>
  <c r="I325" i="85"/>
  <c r="Q325" i="85"/>
  <c r="N325" i="85"/>
  <c r="M325" i="85"/>
  <c r="I317" i="85"/>
  <c r="M317" i="85"/>
  <c r="Q317" i="85"/>
  <c r="J317" i="85"/>
  <c r="N317" i="85"/>
  <c r="R317" i="85"/>
  <c r="H317" i="85"/>
  <c r="P317" i="85"/>
  <c r="O317" i="85"/>
  <c r="K317" i="85"/>
  <c r="S317" i="85"/>
  <c r="L317" i="85"/>
  <c r="T317" i="85"/>
  <c r="K305" i="85"/>
  <c r="O305" i="85"/>
  <c r="S305" i="85"/>
  <c r="W305" i="85"/>
  <c r="AA305" i="85"/>
  <c r="AE305" i="85"/>
  <c r="H305" i="85"/>
  <c r="L305" i="85"/>
  <c r="P305" i="85"/>
  <c r="T305" i="85"/>
  <c r="X305" i="85"/>
  <c r="AB305" i="85"/>
  <c r="J305" i="85"/>
  <c r="R305" i="85"/>
  <c r="Z305" i="85"/>
  <c r="M305" i="85"/>
  <c r="U305" i="85"/>
  <c r="AC305" i="85"/>
  <c r="Q305" i="85"/>
  <c r="N305" i="85"/>
  <c r="AD305" i="85"/>
  <c r="V305" i="85"/>
  <c r="Y305" i="85"/>
  <c r="I305" i="85"/>
  <c r="K297" i="85"/>
  <c r="O297" i="85"/>
  <c r="S297" i="85"/>
  <c r="H297" i="85"/>
  <c r="L297" i="85"/>
  <c r="P297" i="85"/>
  <c r="T297" i="85"/>
  <c r="M297" i="85"/>
  <c r="N297" i="85"/>
  <c r="I297" i="85"/>
  <c r="R297" i="85"/>
  <c r="J297" i="85"/>
  <c r="Q297" i="85"/>
  <c r="K285" i="85"/>
  <c r="O285" i="85"/>
  <c r="S285" i="85"/>
  <c r="H285" i="85"/>
  <c r="L285" i="85"/>
  <c r="P285" i="85"/>
  <c r="T285" i="85"/>
  <c r="M285" i="85"/>
  <c r="N285" i="85"/>
  <c r="I285" i="85"/>
  <c r="R285" i="85"/>
  <c r="J285" i="85"/>
  <c r="Q285" i="85"/>
  <c r="K277" i="85"/>
  <c r="O277" i="85"/>
  <c r="H277" i="85"/>
  <c r="L277" i="85"/>
  <c r="P277" i="85"/>
  <c r="M277" i="85"/>
  <c r="N277" i="85"/>
  <c r="J277" i="85"/>
  <c r="I277" i="85"/>
  <c r="Q277" i="85"/>
  <c r="R277" i="85"/>
  <c r="I269" i="85"/>
  <c r="M269" i="85"/>
  <c r="Q269" i="85"/>
  <c r="U269" i="85"/>
  <c r="J269" i="85"/>
  <c r="N269" i="85"/>
  <c r="R269" i="85"/>
  <c r="V269" i="85"/>
  <c r="L269" i="85"/>
  <c r="T269" i="85"/>
  <c r="O269" i="85"/>
  <c r="W269" i="85"/>
  <c r="P269" i="85"/>
  <c r="K269" i="85"/>
  <c r="S269" i="85"/>
  <c r="X269" i="85"/>
  <c r="H269" i="85"/>
  <c r="H257" i="85"/>
  <c r="L257" i="85"/>
  <c r="I257" i="85"/>
  <c r="M257" i="85"/>
  <c r="O257" i="85"/>
  <c r="J257" i="85"/>
  <c r="N257" i="85"/>
  <c r="K257" i="85"/>
  <c r="J249" i="85"/>
  <c r="N249" i="85"/>
  <c r="R249" i="85"/>
  <c r="V249" i="85"/>
  <c r="K249" i="85"/>
  <c r="O249" i="85"/>
  <c r="S249" i="85"/>
  <c r="W249" i="85"/>
  <c r="H249" i="85"/>
  <c r="P249" i="85"/>
  <c r="X249" i="85"/>
  <c r="I249" i="85"/>
  <c r="Q249" i="85"/>
  <c r="M249" i="85"/>
  <c r="L249" i="85"/>
  <c r="T249" i="85"/>
  <c r="U249" i="85"/>
  <c r="K245" i="85"/>
  <c r="O245" i="85"/>
  <c r="S245" i="85"/>
  <c r="H245" i="85"/>
  <c r="L245" i="85"/>
  <c r="P245" i="85"/>
  <c r="T245" i="85"/>
  <c r="N245" i="85"/>
  <c r="I245" i="85"/>
  <c r="Q245" i="85"/>
  <c r="R245" i="85"/>
  <c r="M245" i="85"/>
  <c r="J245" i="85"/>
  <c r="I237" i="85"/>
  <c r="M237" i="85"/>
  <c r="Q237" i="85"/>
  <c r="U237" i="85"/>
  <c r="Y237" i="85"/>
  <c r="AC237" i="85"/>
  <c r="AG237" i="85"/>
  <c r="AK237" i="85"/>
  <c r="AO237" i="85"/>
  <c r="AS237" i="85"/>
  <c r="AW237" i="85"/>
  <c r="J237" i="85"/>
  <c r="N237" i="85"/>
  <c r="R237" i="85"/>
  <c r="V237" i="85"/>
  <c r="Z237" i="85"/>
  <c r="AD237" i="85"/>
  <c r="AH237" i="85"/>
  <c r="AL237" i="85"/>
  <c r="AP237" i="85"/>
  <c r="AT237" i="85"/>
  <c r="O237" i="85"/>
  <c r="W237" i="85"/>
  <c r="AE237" i="85"/>
  <c r="AM237" i="85"/>
  <c r="AU237" i="85"/>
  <c r="H237" i="85"/>
  <c r="P237" i="85"/>
  <c r="X237" i="85"/>
  <c r="AF237" i="85"/>
  <c r="AN237" i="85"/>
  <c r="AV237" i="85"/>
  <c r="K237" i="85"/>
  <c r="AA237" i="85"/>
  <c r="AQ237" i="85"/>
  <c r="T237" i="85"/>
  <c r="AJ237" i="85"/>
  <c r="AB237" i="85"/>
  <c r="AR237" i="85"/>
  <c r="AI237" i="85"/>
  <c r="S237" i="85"/>
  <c r="L237" i="85"/>
  <c r="K229" i="85"/>
  <c r="O229" i="85"/>
  <c r="S229" i="85"/>
  <c r="W229" i="85"/>
  <c r="H229" i="85"/>
  <c r="L229" i="85"/>
  <c r="P229" i="85"/>
  <c r="T229" i="85"/>
  <c r="X229" i="85"/>
  <c r="M229" i="85"/>
  <c r="U229" i="85"/>
  <c r="N229" i="85"/>
  <c r="V229" i="85"/>
  <c r="R229" i="85"/>
  <c r="Q229" i="85"/>
  <c r="Y229" i="85"/>
  <c r="J229" i="85"/>
  <c r="I229" i="85"/>
  <c r="J217" i="85"/>
  <c r="N217" i="85"/>
  <c r="R217" i="85"/>
  <c r="V217" i="85"/>
  <c r="Z217" i="85"/>
  <c r="AD217" i="85"/>
  <c r="K217" i="85"/>
  <c r="O217" i="85"/>
  <c r="S217" i="85"/>
  <c r="W217" i="85"/>
  <c r="AA217" i="85"/>
  <c r="AE217" i="85"/>
  <c r="H217" i="85"/>
  <c r="P217" i="85"/>
  <c r="X217" i="85"/>
  <c r="AF217" i="85"/>
  <c r="I217" i="85"/>
  <c r="Q217" i="85"/>
  <c r="Y217" i="85"/>
  <c r="U217" i="85"/>
  <c r="T217" i="85"/>
  <c r="AB217" i="85"/>
  <c r="L217" i="85"/>
  <c r="AC217" i="85"/>
  <c r="M217" i="85"/>
  <c r="I209" i="85"/>
  <c r="M209" i="85"/>
  <c r="Q209" i="85"/>
  <c r="U209" i="85"/>
  <c r="J209" i="85"/>
  <c r="N209" i="85"/>
  <c r="R209" i="85"/>
  <c r="K209" i="85"/>
  <c r="S209" i="85"/>
  <c r="L209" i="85"/>
  <c r="T209" i="85"/>
  <c r="H209" i="85"/>
  <c r="O209" i="85"/>
  <c r="P209" i="85"/>
  <c r="H197" i="85"/>
  <c r="L197" i="85"/>
  <c r="P197" i="85"/>
  <c r="T197" i="85"/>
  <c r="I197" i="85"/>
  <c r="M197" i="85"/>
  <c r="Q197" i="85"/>
  <c r="O197" i="85"/>
  <c r="J197" i="85"/>
  <c r="R197" i="85"/>
  <c r="S197" i="85"/>
  <c r="N197" i="85"/>
  <c r="K197" i="85"/>
  <c r="H189" i="85"/>
  <c r="L189" i="85"/>
  <c r="P189" i="85"/>
  <c r="T189" i="85"/>
  <c r="X189" i="85"/>
  <c r="I189" i="85"/>
  <c r="M189" i="85"/>
  <c r="Q189" i="85"/>
  <c r="U189" i="85"/>
  <c r="J189" i="85"/>
  <c r="R189" i="85"/>
  <c r="K189" i="85"/>
  <c r="S189" i="85"/>
  <c r="N189" i="85"/>
  <c r="W189" i="85"/>
  <c r="V189" i="85"/>
  <c r="O189" i="85"/>
  <c r="I181" i="85"/>
  <c r="M181" i="85"/>
  <c r="Q181" i="85"/>
  <c r="U181" i="85"/>
  <c r="Y181" i="85"/>
  <c r="J181" i="85"/>
  <c r="N181" i="85"/>
  <c r="R181" i="85"/>
  <c r="V181" i="85"/>
  <c r="K181" i="85"/>
  <c r="S181" i="85"/>
  <c r="L181" i="85"/>
  <c r="T181" i="85"/>
  <c r="O181" i="85"/>
  <c r="P181" i="85"/>
  <c r="X181" i="85"/>
  <c r="W181" i="85"/>
  <c r="H181" i="85"/>
  <c r="K169" i="85"/>
  <c r="O169" i="85"/>
  <c r="S169" i="85"/>
  <c r="H169" i="85"/>
  <c r="L169" i="85"/>
  <c r="P169" i="85"/>
  <c r="T169" i="85"/>
  <c r="M169" i="85"/>
  <c r="U169" i="85"/>
  <c r="N169" i="85"/>
  <c r="Q169" i="85"/>
  <c r="R169" i="85"/>
  <c r="J169" i="85"/>
  <c r="I169" i="85"/>
  <c r="H161" i="85"/>
  <c r="L161" i="85"/>
  <c r="P161" i="85"/>
  <c r="T161" i="85"/>
  <c r="I161" i="85"/>
  <c r="M161" i="85"/>
  <c r="Q161" i="85"/>
  <c r="U161" i="85"/>
  <c r="K161" i="85"/>
  <c r="S161" i="85"/>
  <c r="N161" i="85"/>
  <c r="J161" i="85"/>
  <c r="O161" i="85"/>
  <c r="R161" i="85"/>
  <c r="H149" i="85"/>
  <c r="L149" i="85"/>
  <c r="P149" i="85"/>
  <c r="T149" i="85"/>
  <c r="X149" i="85"/>
  <c r="I149" i="85"/>
  <c r="M149" i="85"/>
  <c r="Q149" i="85"/>
  <c r="U149" i="85"/>
  <c r="K149" i="85"/>
  <c r="S149" i="85"/>
  <c r="N149" i="85"/>
  <c r="V149" i="85"/>
  <c r="W149" i="85"/>
  <c r="J149" i="85"/>
  <c r="O149" i="85"/>
  <c r="R149" i="85"/>
  <c r="K141" i="85"/>
  <c r="O141" i="85"/>
  <c r="H141" i="85"/>
  <c r="L141" i="85"/>
  <c r="P141" i="85"/>
  <c r="I141" i="85"/>
  <c r="J141" i="85"/>
  <c r="M141" i="85"/>
  <c r="N141" i="85"/>
  <c r="H133" i="85"/>
  <c r="L133" i="85"/>
  <c r="P133" i="85"/>
  <c r="T133" i="85"/>
  <c r="I133" i="85"/>
  <c r="M133" i="85"/>
  <c r="Q133" i="85"/>
  <c r="U133" i="85"/>
  <c r="J133" i="85"/>
  <c r="R133" i="85"/>
  <c r="K133" i="85"/>
  <c r="S133" i="85"/>
  <c r="N133" i="85"/>
  <c r="O133" i="85"/>
  <c r="K121" i="85"/>
  <c r="O121" i="85"/>
  <c r="H121" i="85"/>
  <c r="L121" i="85"/>
  <c r="P121" i="85"/>
  <c r="J121" i="85"/>
  <c r="M121" i="85"/>
  <c r="I121" i="85"/>
  <c r="N121" i="85"/>
  <c r="J113" i="85"/>
  <c r="K113" i="85"/>
  <c r="I113" i="85"/>
  <c r="L113" i="85"/>
  <c r="M113" i="85"/>
  <c r="H113" i="85"/>
  <c r="H105" i="85"/>
  <c r="L105" i="85"/>
  <c r="P105" i="85"/>
  <c r="T105" i="85"/>
  <c r="M105" i="85"/>
  <c r="R105" i="85"/>
  <c r="I105" i="85"/>
  <c r="N105" i="85"/>
  <c r="S105" i="85"/>
  <c r="K105" i="85"/>
  <c r="O105" i="85"/>
  <c r="J105" i="85"/>
  <c r="Q105" i="85"/>
  <c r="I97" i="85"/>
  <c r="M97" i="85"/>
  <c r="Q97" i="85"/>
  <c r="U97" i="85"/>
  <c r="Y97" i="85"/>
  <c r="AC97" i="85"/>
  <c r="H97" i="85"/>
  <c r="L97" i="85"/>
  <c r="P97" i="85"/>
  <c r="T97" i="85"/>
  <c r="X97" i="85"/>
  <c r="AB97" i="85"/>
  <c r="AF97" i="85"/>
  <c r="J97" i="85"/>
  <c r="R97" i="85"/>
  <c r="Z97" i="85"/>
  <c r="K97" i="85"/>
  <c r="S97" i="85"/>
  <c r="AA97" i="85"/>
  <c r="O97" i="85"/>
  <c r="AE97" i="85"/>
  <c r="V97" i="85"/>
  <c r="N97" i="85"/>
  <c r="W97" i="85"/>
  <c r="AD97" i="85"/>
  <c r="H85" i="85"/>
  <c r="L85" i="85"/>
  <c r="P85" i="85"/>
  <c r="T85" i="85"/>
  <c r="K85" i="85"/>
  <c r="O85" i="85"/>
  <c r="S85" i="85"/>
  <c r="I85" i="85"/>
  <c r="Q85" i="85"/>
  <c r="J85" i="85"/>
  <c r="R85" i="85"/>
  <c r="M85" i="85"/>
  <c r="N85" i="85"/>
  <c r="K69" i="85"/>
  <c r="J69" i="85"/>
  <c r="N69" i="85"/>
  <c r="L69" i="85"/>
  <c r="I69" i="85"/>
  <c r="M69" i="85"/>
  <c r="H69" i="85"/>
  <c r="H50" i="85"/>
  <c r="L50" i="85"/>
  <c r="K50" i="85"/>
  <c r="M50" i="85"/>
  <c r="J50" i="85"/>
  <c r="I50" i="85"/>
  <c r="N50" i="85"/>
  <c r="K526" i="85"/>
  <c r="J526" i="85"/>
  <c r="N526" i="85"/>
  <c r="H526" i="85"/>
  <c r="L526" i="85"/>
  <c r="M526" i="85"/>
  <c r="I526" i="85"/>
  <c r="K522" i="85"/>
  <c r="N522" i="85"/>
  <c r="H522" i="85"/>
  <c r="L522" i="85"/>
  <c r="J522" i="85"/>
  <c r="M522" i="85"/>
  <c r="I522" i="85"/>
  <c r="J518" i="85"/>
  <c r="N518" i="85"/>
  <c r="R518" i="85"/>
  <c r="I518" i="85"/>
  <c r="Q518" i="85"/>
  <c r="K518" i="85"/>
  <c r="O518" i="85"/>
  <c r="M518" i="85"/>
  <c r="H518" i="85"/>
  <c r="P518" i="85"/>
  <c r="L518" i="85"/>
  <c r="K514" i="85"/>
  <c r="O514" i="85"/>
  <c r="N514" i="85"/>
  <c r="H514" i="85"/>
  <c r="L514" i="85"/>
  <c r="P514" i="85"/>
  <c r="J514" i="85"/>
  <c r="R514" i="85"/>
  <c r="M514" i="85"/>
  <c r="Q514" i="85"/>
  <c r="I514" i="85"/>
  <c r="K510" i="85"/>
  <c r="J510" i="85"/>
  <c r="N510" i="85"/>
  <c r="H510" i="85"/>
  <c r="L510" i="85"/>
  <c r="M510" i="85"/>
  <c r="I510" i="85"/>
  <c r="K506" i="85"/>
  <c r="O506" i="85"/>
  <c r="N506" i="85"/>
  <c r="H506" i="85"/>
  <c r="L506" i="85"/>
  <c r="J506" i="85"/>
  <c r="M506" i="85"/>
  <c r="I506" i="85"/>
  <c r="H502" i="85"/>
  <c r="L502" i="85"/>
  <c r="I502" i="85"/>
  <c r="M502" i="85"/>
  <c r="K502" i="85"/>
  <c r="J502" i="85"/>
  <c r="I498" i="85"/>
  <c r="M498" i="85"/>
  <c r="H498" i="85"/>
  <c r="L498" i="85"/>
  <c r="J498" i="85"/>
  <c r="K498" i="85"/>
  <c r="I494" i="85"/>
  <c r="M494" i="85"/>
  <c r="H494" i="85"/>
  <c r="P494" i="85"/>
  <c r="J494" i="85"/>
  <c r="N494" i="85"/>
  <c r="L494" i="85"/>
  <c r="O494" i="85"/>
  <c r="K494" i="85"/>
  <c r="J490" i="85"/>
  <c r="N490" i="85"/>
  <c r="K490" i="85"/>
  <c r="O490" i="85"/>
  <c r="I490" i="85"/>
  <c r="M490" i="85"/>
  <c r="L490" i="85"/>
  <c r="H490" i="85"/>
  <c r="K486" i="85"/>
  <c r="O486" i="85"/>
  <c r="J486" i="85"/>
  <c r="H486" i="85"/>
  <c r="L486" i="85"/>
  <c r="N486" i="85"/>
  <c r="M486" i="85"/>
  <c r="I486" i="85"/>
  <c r="H482" i="85"/>
  <c r="L482" i="85"/>
  <c r="P482" i="85"/>
  <c r="O482" i="85"/>
  <c r="I482" i="85"/>
  <c r="M482" i="85"/>
  <c r="Q482" i="85"/>
  <c r="K482" i="85"/>
  <c r="J482" i="85"/>
  <c r="R482" i="85"/>
  <c r="N482" i="85"/>
  <c r="I478" i="85"/>
  <c r="M478" i="85"/>
  <c r="Q478" i="85"/>
  <c r="H478" i="85"/>
  <c r="P478" i="85"/>
  <c r="J478" i="85"/>
  <c r="N478" i="85"/>
  <c r="R478" i="85"/>
  <c r="L478" i="85"/>
  <c r="K478" i="85"/>
  <c r="O478" i="85"/>
  <c r="H474" i="85"/>
  <c r="L474" i="85"/>
  <c r="P474" i="85"/>
  <c r="T474" i="85"/>
  <c r="K474" i="85"/>
  <c r="O474" i="85"/>
  <c r="I474" i="85"/>
  <c r="M474" i="85"/>
  <c r="Q474" i="85"/>
  <c r="S474" i="85"/>
  <c r="J474" i="85"/>
  <c r="N474" i="85"/>
  <c r="R474" i="85"/>
  <c r="K470" i="85"/>
  <c r="O470" i="85"/>
  <c r="R470" i="85"/>
  <c r="H470" i="85"/>
  <c r="L470" i="85"/>
  <c r="P470" i="85"/>
  <c r="J470" i="85"/>
  <c r="N470" i="85"/>
  <c r="M470" i="85"/>
  <c r="I470" i="85"/>
  <c r="Q470" i="85"/>
  <c r="H466" i="85"/>
  <c r="L466" i="85"/>
  <c r="P466" i="85"/>
  <c r="T466" i="85"/>
  <c r="O466" i="85"/>
  <c r="I466" i="85"/>
  <c r="M466" i="85"/>
  <c r="Q466" i="85"/>
  <c r="U466" i="85"/>
  <c r="K466" i="85"/>
  <c r="S466" i="85"/>
  <c r="R466" i="85"/>
  <c r="N466" i="85"/>
  <c r="J466" i="85"/>
  <c r="H462" i="85"/>
  <c r="L462" i="85"/>
  <c r="P462" i="85"/>
  <c r="T462" i="85"/>
  <c r="X462" i="85"/>
  <c r="AB462" i="85"/>
  <c r="AF462" i="85"/>
  <c r="K462" i="85"/>
  <c r="O462" i="85"/>
  <c r="W462" i="85"/>
  <c r="AA462" i="85"/>
  <c r="I462" i="85"/>
  <c r="M462" i="85"/>
  <c r="Q462" i="85"/>
  <c r="U462" i="85"/>
  <c r="Y462" i="85"/>
  <c r="AC462" i="85"/>
  <c r="S462" i="85"/>
  <c r="AE462" i="85"/>
  <c r="N462" i="85"/>
  <c r="AD462" i="85"/>
  <c r="R462" i="85"/>
  <c r="J462" i="85"/>
  <c r="Z462" i="85"/>
  <c r="V462" i="85"/>
  <c r="H458" i="85"/>
  <c r="L458" i="85"/>
  <c r="P458" i="85"/>
  <c r="T458" i="85"/>
  <c r="X458" i="85"/>
  <c r="K458" i="85"/>
  <c r="O458" i="85"/>
  <c r="W458" i="85"/>
  <c r="I458" i="85"/>
  <c r="M458" i="85"/>
  <c r="Q458" i="85"/>
  <c r="U458" i="85"/>
  <c r="Y458" i="85"/>
  <c r="S458" i="85"/>
  <c r="AA458" i="85"/>
  <c r="V458" i="85"/>
  <c r="R458" i="85"/>
  <c r="N458" i="85"/>
  <c r="J458" i="85"/>
  <c r="Z458" i="85"/>
  <c r="I454" i="85"/>
  <c r="M454" i="85"/>
  <c r="Q454" i="85"/>
  <c r="U454" i="85"/>
  <c r="Y454" i="85"/>
  <c r="H454" i="85"/>
  <c r="P454" i="85"/>
  <c r="X454" i="85"/>
  <c r="J454" i="85"/>
  <c r="N454" i="85"/>
  <c r="R454" i="85"/>
  <c r="V454" i="85"/>
  <c r="Z454" i="85"/>
  <c r="L454" i="85"/>
  <c r="T454" i="85"/>
  <c r="S454" i="85"/>
  <c r="K454" i="85"/>
  <c r="W454" i="85"/>
  <c r="O454" i="85"/>
  <c r="I450" i="85"/>
  <c r="M450" i="85"/>
  <c r="Q450" i="85"/>
  <c r="U450" i="85"/>
  <c r="H450" i="85"/>
  <c r="L450" i="85"/>
  <c r="T450" i="85"/>
  <c r="J450" i="85"/>
  <c r="N450" i="85"/>
  <c r="R450" i="85"/>
  <c r="P450" i="85"/>
  <c r="S450" i="85"/>
  <c r="K450" i="85"/>
  <c r="O450" i="85"/>
  <c r="I446" i="85"/>
  <c r="M446" i="85"/>
  <c r="Q446" i="85"/>
  <c r="U446" i="85"/>
  <c r="L446" i="85"/>
  <c r="T446" i="85"/>
  <c r="J446" i="85"/>
  <c r="N446" i="85"/>
  <c r="R446" i="85"/>
  <c r="V446" i="85"/>
  <c r="H446" i="85"/>
  <c r="P446" i="85"/>
  <c r="W446" i="85"/>
  <c r="S446" i="85"/>
  <c r="O446" i="85"/>
  <c r="K446" i="85"/>
  <c r="I442" i="85"/>
  <c r="M442" i="85"/>
  <c r="Q442" i="85"/>
  <c r="U442" i="85"/>
  <c r="Y442" i="85"/>
  <c r="H442" i="85"/>
  <c r="P442" i="85"/>
  <c r="X442" i="85"/>
  <c r="J442" i="85"/>
  <c r="N442" i="85"/>
  <c r="R442" i="85"/>
  <c r="V442" i="85"/>
  <c r="L442" i="85"/>
  <c r="T442" i="85"/>
  <c r="W442" i="85"/>
  <c r="S442" i="85"/>
  <c r="K442" i="85"/>
  <c r="O442" i="85"/>
  <c r="K438" i="85"/>
  <c r="O438" i="85"/>
  <c r="S438" i="85"/>
  <c r="W438" i="85"/>
  <c r="AA438" i="85"/>
  <c r="J438" i="85"/>
  <c r="N438" i="85"/>
  <c r="V438" i="85"/>
  <c r="H438" i="85"/>
  <c r="L438" i="85"/>
  <c r="P438" i="85"/>
  <c r="T438" i="85"/>
  <c r="X438" i="85"/>
  <c r="AB438" i="85"/>
  <c r="R438" i="85"/>
  <c r="Z438" i="85"/>
  <c r="I438" i="85"/>
  <c r="Y438" i="85"/>
  <c r="Q438" i="85"/>
  <c r="M438" i="85"/>
  <c r="U438" i="85"/>
  <c r="H434" i="85"/>
  <c r="L434" i="85"/>
  <c r="P434" i="85"/>
  <c r="T434" i="85"/>
  <c r="K434" i="85"/>
  <c r="S434" i="85"/>
  <c r="I434" i="85"/>
  <c r="M434" i="85"/>
  <c r="Q434" i="85"/>
  <c r="O434" i="85"/>
  <c r="J434" i="85"/>
  <c r="N434" i="85"/>
  <c r="R434" i="85"/>
  <c r="I430" i="85"/>
  <c r="M430" i="85"/>
  <c r="Q430" i="85"/>
  <c r="U430" i="85"/>
  <c r="T430" i="85"/>
  <c r="J430" i="85"/>
  <c r="N430" i="85"/>
  <c r="R430" i="85"/>
  <c r="V430" i="85"/>
  <c r="H430" i="85"/>
  <c r="L430" i="85"/>
  <c r="P430" i="85"/>
  <c r="O430" i="85"/>
  <c r="K430" i="85"/>
  <c r="S430" i="85"/>
  <c r="W430" i="85"/>
  <c r="I426" i="85"/>
  <c r="M426" i="85"/>
  <c r="Q426" i="85"/>
  <c r="U426" i="85"/>
  <c r="Y426" i="85"/>
  <c r="AC426" i="85"/>
  <c r="AG426" i="85"/>
  <c r="AK426" i="85"/>
  <c r="H426" i="85"/>
  <c r="L426" i="85"/>
  <c r="P426" i="85"/>
  <c r="X426" i="85"/>
  <c r="AF426" i="85"/>
  <c r="AN426" i="85"/>
  <c r="J426" i="85"/>
  <c r="N426" i="85"/>
  <c r="R426" i="85"/>
  <c r="V426" i="85"/>
  <c r="Z426" i="85"/>
  <c r="AD426" i="85"/>
  <c r="AH426" i="85"/>
  <c r="AL426" i="85"/>
  <c r="T426" i="85"/>
  <c r="AB426" i="85"/>
  <c r="AJ426" i="85"/>
  <c r="K426" i="85"/>
  <c r="AA426" i="85"/>
  <c r="W426" i="85"/>
  <c r="S426" i="85"/>
  <c r="O426" i="85"/>
  <c r="AE426" i="85"/>
  <c r="AM426" i="85"/>
  <c r="AI426" i="85"/>
  <c r="I422" i="85"/>
  <c r="M422" i="85"/>
  <c r="Q422" i="85"/>
  <c r="U422" i="85"/>
  <c r="Y422" i="85"/>
  <c r="AC422" i="85"/>
  <c r="AG422" i="85"/>
  <c r="AK422" i="85"/>
  <c r="AO422" i="85"/>
  <c r="AS422" i="85"/>
  <c r="AW422" i="85"/>
  <c r="H422" i="85"/>
  <c r="L422" i="85"/>
  <c r="T422" i="85"/>
  <c r="AB422" i="85"/>
  <c r="AJ422" i="85"/>
  <c r="AR422" i="85"/>
  <c r="J422" i="85"/>
  <c r="N422" i="85"/>
  <c r="R422" i="85"/>
  <c r="V422" i="85"/>
  <c r="Z422" i="85"/>
  <c r="AD422" i="85"/>
  <c r="AH422" i="85"/>
  <c r="AL422" i="85"/>
  <c r="AP422" i="85"/>
  <c r="AT422" i="85"/>
  <c r="P422" i="85"/>
  <c r="X422" i="85"/>
  <c r="AF422" i="85"/>
  <c r="AN422" i="85"/>
  <c r="AV422" i="85"/>
  <c r="W422" i="85"/>
  <c r="AM422" i="85"/>
  <c r="AI422" i="85"/>
  <c r="AE422" i="85"/>
  <c r="K422" i="85"/>
  <c r="AA422" i="85"/>
  <c r="AQ422" i="85"/>
  <c r="S422" i="85"/>
  <c r="O422" i="85"/>
  <c r="AU422" i="85"/>
  <c r="H418" i="85"/>
  <c r="L418" i="85"/>
  <c r="P418" i="85"/>
  <c r="T418" i="85"/>
  <c r="K418" i="85"/>
  <c r="O418" i="85"/>
  <c r="W418" i="85"/>
  <c r="I418" i="85"/>
  <c r="M418" i="85"/>
  <c r="Q418" i="85"/>
  <c r="U418" i="85"/>
  <c r="S418" i="85"/>
  <c r="V418" i="85"/>
  <c r="R418" i="85"/>
  <c r="J418" i="85"/>
  <c r="N418" i="85"/>
  <c r="I414" i="85"/>
  <c r="M414" i="85"/>
  <c r="Q414" i="85"/>
  <c r="H414" i="85"/>
  <c r="L414" i="85"/>
  <c r="T414" i="85"/>
  <c r="J414" i="85"/>
  <c r="N414" i="85"/>
  <c r="R414" i="85"/>
  <c r="P414" i="85"/>
  <c r="O414" i="85"/>
  <c r="K414" i="85"/>
  <c r="S414" i="85"/>
  <c r="I410" i="85"/>
  <c r="M410" i="85"/>
  <c r="Q410" i="85"/>
  <c r="U410" i="85"/>
  <c r="Y410" i="85"/>
  <c r="H410" i="85"/>
  <c r="L410" i="85"/>
  <c r="T410" i="85"/>
  <c r="X410" i="85"/>
  <c r="J410" i="85"/>
  <c r="N410" i="85"/>
  <c r="R410" i="85"/>
  <c r="V410" i="85"/>
  <c r="Z410" i="85"/>
  <c r="P410" i="85"/>
  <c r="O410" i="85"/>
  <c r="S410" i="85"/>
  <c r="K410" i="85"/>
  <c r="W410" i="85"/>
  <c r="K406" i="85"/>
  <c r="O406" i="85"/>
  <c r="S406" i="85"/>
  <c r="W406" i="85"/>
  <c r="R406" i="85"/>
  <c r="H406" i="85"/>
  <c r="L406" i="85"/>
  <c r="P406" i="85"/>
  <c r="T406" i="85"/>
  <c r="X406" i="85"/>
  <c r="J406" i="85"/>
  <c r="N406" i="85"/>
  <c r="V406" i="85"/>
  <c r="I406" i="85"/>
  <c r="Q406" i="85"/>
  <c r="M406" i="85"/>
  <c r="U406" i="85"/>
  <c r="K402" i="85"/>
  <c r="O402" i="85"/>
  <c r="H402" i="85"/>
  <c r="L402" i="85"/>
  <c r="P402" i="85"/>
  <c r="J402" i="85"/>
  <c r="N402" i="85"/>
  <c r="M402" i="85"/>
  <c r="I402" i="85"/>
  <c r="J398" i="85"/>
  <c r="N398" i="85"/>
  <c r="R398" i="85"/>
  <c r="V398" i="85"/>
  <c r="Z398" i="85"/>
  <c r="AD398" i="85"/>
  <c r="I398" i="85"/>
  <c r="Q398" i="85"/>
  <c r="Y398" i="85"/>
  <c r="K398" i="85"/>
  <c r="O398" i="85"/>
  <c r="S398" i="85"/>
  <c r="W398" i="85"/>
  <c r="AA398" i="85"/>
  <c r="AE398" i="85"/>
  <c r="M398" i="85"/>
  <c r="U398" i="85"/>
  <c r="AC398" i="85"/>
  <c r="T398" i="85"/>
  <c r="P398" i="85"/>
  <c r="L398" i="85"/>
  <c r="AB398" i="85"/>
  <c r="H398" i="85"/>
  <c r="X398" i="85"/>
  <c r="AF398" i="85"/>
  <c r="I394" i="85"/>
  <c r="M394" i="85"/>
  <c r="Q394" i="85"/>
  <c r="H394" i="85"/>
  <c r="L394" i="85"/>
  <c r="T394" i="85"/>
  <c r="J394" i="85"/>
  <c r="N394" i="85"/>
  <c r="R394" i="85"/>
  <c r="P394" i="85"/>
  <c r="O394" i="85"/>
  <c r="K394" i="85"/>
  <c r="S394" i="85"/>
  <c r="H390" i="85"/>
  <c r="L390" i="85"/>
  <c r="P390" i="85"/>
  <c r="K390" i="85"/>
  <c r="I390" i="85"/>
  <c r="M390" i="85"/>
  <c r="Q390" i="85"/>
  <c r="O390" i="85"/>
  <c r="N390" i="85"/>
  <c r="R390" i="85"/>
  <c r="J390" i="85"/>
  <c r="K386" i="85"/>
  <c r="O386" i="85"/>
  <c r="S386" i="85"/>
  <c r="W386" i="85"/>
  <c r="AA386" i="85"/>
  <c r="H386" i="85"/>
  <c r="L386" i="85"/>
  <c r="P386" i="85"/>
  <c r="T386" i="85"/>
  <c r="X386" i="85"/>
  <c r="AB386" i="85"/>
  <c r="N386" i="85"/>
  <c r="V386" i="85"/>
  <c r="M386" i="85"/>
  <c r="Y386" i="85"/>
  <c r="J386" i="85"/>
  <c r="Q386" i="85"/>
  <c r="Z386" i="85"/>
  <c r="U386" i="85"/>
  <c r="I386" i="85"/>
  <c r="R386" i="85"/>
  <c r="H382" i="85"/>
  <c r="L382" i="85"/>
  <c r="P382" i="85"/>
  <c r="T382" i="85"/>
  <c r="X382" i="85"/>
  <c r="I382" i="85"/>
  <c r="M382" i="85"/>
  <c r="Q382" i="85"/>
  <c r="U382" i="85"/>
  <c r="J382" i="85"/>
  <c r="R382" i="85"/>
  <c r="N382" i="85"/>
  <c r="W382" i="85"/>
  <c r="K382" i="85"/>
  <c r="V382" i="85"/>
  <c r="O382" i="85"/>
  <c r="S382" i="85"/>
  <c r="H378" i="85"/>
  <c r="L378" i="85"/>
  <c r="P378" i="85"/>
  <c r="T378" i="85"/>
  <c r="I378" i="85"/>
  <c r="M378" i="85"/>
  <c r="Q378" i="85"/>
  <c r="U378" i="85"/>
  <c r="N378" i="85"/>
  <c r="V378" i="85"/>
  <c r="O378" i="85"/>
  <c r="R378" i="85"/>
  <c r="K378" i="85"/>
  <c r="S378" i="85"/>
  <c r="J378" i="85"/>
  <c r="J374" i="85"/>
  <c r="N374" i="85"/>
  <c r="R374" i="85"/>
  <c r="K374" i="85"/>
  <c r="O374" i="85"/>
  <c r="S374" i="85"/>
  <c r="I374" i="85"/>
  <c r="Q374" i="85"/>
  <c r="P374" i="85"/>
  <c r="M374" i="85"/>
  <c r="H374" i="85"/>
  <c r="T374" i="85"/>
  <c r="L374" i="85"/>
  <c r="I370" i="85"/>
  <c r="M370" i="85"/>
  <c r="Q370" i="85"/>
  <c r="J370" i="85"/>
  <c r="N370" i="85"/>
  <c r="R370" i="85"/>
  <c r="K370" i="85"/>
  <c r="S370" i="85"/>
  <c r="O370" i="85"/>
  <c r="L370" i="85"/>
  <c r="P370" i="85"/>
  <c r="H370" i="85"/>
  <c r="T370" i="85"/>
  <c r="H366" i="85"/>
  <c r="L366" i="85"/>
  <c r="P366" i="85"/>
  <c r="T366" i="85"/>
  <c r="X366" i="85"/>
  <c r="AB366" i="85"/>
  <c r="I366" i="85"/>
  <c r="M366" i="85"/>
  <c r="Q366" i="85"/>
  <c r="U366" i="85"/>
  <c r="Y366" i="85"/>
  <c r="K366" i="85"/>
  <c r="S366" i="85"/>
  <c r="AA366" i="85"/>
  <c r="J366" i="85"/>
  <c r="V366" i="85"/>
  <c r="O366" i="85"/>
  <c r="N366" i="85"/>
  <c r="W366" i="85"/>
  <c r="R366" i="85"/>
  <c r="Z366" i="85"/>
  <c r="J362" i="85"/>
  <c r="N362" i="85"/>
  <c r="R362" i="85"/>
  <c r="K362" i="85"/>
  <c r="O362" i="85"/>
  <c r="S362" i="85"/>
  <c r="L362" i="85"/>
  <c r="T362" i="85"/>
  <c r="I362" i="85"/>
  <c r="Q362" i="85"/>
  <c r="P362" i="85"/>
  <c r="M362" i="85"/>
  <c r="H362" i="85"/>
  <c r="I358" i="85"/>
  <c r="M358" i="85"/>
  <c r="Q358" i="85"/>
  <c r="U358" i="85"/>
  <c r="J358" i="85"/>
  <c r="N358" i="85"/>
  <c r="R358" i="85"/>
  <c r="V358" i="85"/>
  <c r="K358" i="85"/>
  <c r="S358" i="85"/>
  <c r="H358" i="85"/>
  <c r="P358" i="85"/>
  <c r="L358" i="85"/>
  <c r="W358" i="85"/>
  <c r="O358" i="85"/>
  <c r="T358" i="85"/>
  <c r="K354" i="85"/>
  <c r="O354" i="85"/>
  <c r="S354" i="85"/>
  <c r="W354" i="85"/>
  <c r="AA354" i="85"/>
  <c r="H354" i="85"/>
  <c r="L354" i="85"/>
  <c r="P354" i="85"/>
  <c r="T354" i="85"/>
  <c r="X354" i="85"/>
  <c r="AB354" i="85"/>
  <c r="I354" i="85"/>
  <c r="Q354" i="85"/>
  <c r="Y354" i="85"/>
  <c r="N354" i="85"/>
  <c r="V354" i="85"/>
  <c r="J354" i="85"/>
  <c r="Z354" i="85"/>
  <c r="U354" i="85"/>
  <c r="M354" i="85"/>
  <c r="R354" i="85"/>
  <c r="H350" i="85"/>
  <c r="L350" i="85"/>
  <c r="P350" i="85"/>
  <c r="T350" i="85"/>
  <c r="X350" i="85"/>
  <c r="AB350" i="85"/>
  <c r="I350" i="85"/>
  <c r="M350" i="85"/>
  <c r="Q350" i="85"/>
  <c r="U350" i="85"/>
  <c r="Y350" i="85"/>
  <c r="N350" i="85"/>
  <c r="V350" i="85"/>
  <c r="K350" i="85"/>
  <c r="S350" i="85"/>
  <c r="AA350" i="85"/>
  <c r="J350" i="85"/>
  <c r="Z350" i="85"/>
  <c r="O350" i="85"/>
  <c r="W350" i="85"/>
  <c r="R350" i="85"/>
  <c r="H346" i="85"/>
  <c r="L346" i="85"/>
  <c r="P346" i="85"/>
  <c r="T346" i="85"/>
  <c r="I346" i="85"/>
  <c r="M346" i="85"/>
  <c r="Q346" i="85"/>
  <c r="O346" i="85"/>
  <c r="N346" i="85"/>
  <c r="R346" i="85"/>
  <c r="S346" i="85"/>
  <c r="K346" i="85"/>
  <c r="J346" i="85"/>
  <c r="J342" i="85"/>
  <c r="N342" i="85"/>
  <c r="K342" i="85"/>
  <c r="O342" i="85"/>
  <c r="M342" i="85"/>
  <c r="L342" i="85"/>
  <c r="H342" i="85"/>
  <c r="I342" i="85"/>
  <c r="H338" i="85"/>
  <c r="L338" i="85"/>
  <c r="P338" i="85"/>
  <c r="I338" i="85"/>
  <c r="M338" i="85"/>
  <c r="N338" i="85"/>
  <c r="K338" i="85"/>
  <c r="O338" i="85"/>
  <c r="J338" i="85"/>
  <c r="H334" i="85"/>
  <c r="L334" i="85"/>
  <c r="I334" i="85"/>
  <c r="M334" i="85"/>
  <c r="N334" i="85"/>
  <c r="K334" i="85"/>
  <c r="J334" i="85"/>
  <c r="O334" i="85"/>
  <c r="I330" i="85"/>
  <c r="J330" i="85"/>
  <c r="K330" i="85"/>
  <c r="H330" i="85"/>
  <c r="L330" i="85"/>
  <c r="H326" i="85"/>
  <c r="L326" i="85"/>
  <c r="P326" i="85"/>
  <c r="I326" i="85"/>
  <c r="M326" i="85"/>
  <c r="O326" i="85"/>
  <c r="N326" i="85"/>
  <c r="J326" i="85"/>
  <c r="K326" i="85"/>
  <c r="J322" i="85"/>
  <c r="N322" i="85"/>
  <c r="R322" i="85"/>
  <c r="K322" i="85"/>
  <c r="O322" i="85"/>
  <c r="H322" i="85"/>
  <c r="P322" i="85"/>
  <c r="M322" i="85"/>
  <c r="L322" i="85"/>
  <c r="I322" i="85"/>
  <c r="Q322" i="85"/>
  <c r="I318" i="85"/>
  <c r="M318" i="85"/>
  <c r="Q318" i="85"/>
  <c r="U318" i="85"/>
  <c r="J318" i="85"/>
  <c r="N318" i="85"/>
  <c r="R318" i="85"/>
  <c r="L318" i="85"/>
  <c r="T318" i="85"/>
  <c r="K318" i="85"/>
  <c r="S318" i="85"/>
  <c r="O318" i="85"/>
  <c r="P318" i="85"/>
  <c r="H318" i="85"/>
  <c r="H314" i="85"/>
  <c r="L314" i="85"/>
  <c r="P314" i="85"/>
  <c r="T314" i="85"/>
  <c r="I314" i="85"/>
  <c r="M314" i="85"/>
  <c r="Q314" i="85"/>
  <c r="O314" i="85"/>
  <c r="N314" i="85"/>
  <c r="K314" i="85"/>
  <c r="J314" i="85"/>
  <c r="R314" i="85"/>
  <c r="S314" i="85"/>
  <c r="J310" i="85"/>
  <c r="N310" i="85"/>
  <c r="K310" i="85"/>
  <c r="L310" i="85"/>
  <c r="Q310" i="85"/>
  <c r="U310" i="85"/>
  <c r="Y310" i="85"/>
  <c r="AC310" i="85"/>
  <c r="M310" i="85"/>
  <c r="R310" i="85"/>
  <c r="V310" i="85"/>
  <c r="Z310" i="85"/>
  <c r="AD310" i="85"/>
  <c r="P310" i="85"/>
  <c r="X310" i="85"/>
  <c r="O310" i="85"/>
  <c r="W310" i="85"/>
  <c r="AE310" i="85"/>
  <c r="H310" i="85"/>
  <c r="AA310" i="85"/>
  <c r="I310" i="85"/>
  <c r="AB310" i="85"/>
  <c r="T310" i="85"/>
  <c r="S310" i="85"/>
  <c r="H306" i="85"/>
  <c r="L306" i="85"/>
  <c r="P306" i="85"/>
  <c r="T306" i="85"/>
  <c r="I306" i="85"/>
  <c r="M306" i="85"/>
  <c r="Q306" i="85"/>
  <c r="U306" i="85"/>
  <c r="O306" i="85"/>
  <c r="J306" i="85"/>
  <c r="R306" i="85"/>
  <c r="S306" i="85"/>
  <c r="N306" i="85"/>
  <c r="K306" i="85"/>
  <c r="H302" i="85"/>
  <c r="L302" i="85"/>
  <c r="P302" i="85"/>
  <c r="T302" i="85"/>
  <c r="X302" i="85"/>
  <c r="AB302" i="85"/>
  <c r="AF302" i="85"/>
  <c r="AJ302" i="85"/>
  <c r="AN302" i="85"/>
  <c r="AR302" i="85"/>
  <c r="AV302" i="85"/>
  <c r="I302" i="85"/>
  <c r="M302" i="85"/>
  <c r="Q302" i="85"/>
  <c r="U302" i="85"/>
  <c r="Y302" i="85"/>
  <c r="AC302" i="85"/>
  <c r="AG302" i="85"/>
  <c r="AK302" i="85"/>
  <c r="AO302" i="85"/>
  <c r="AS302" i="85"/>
  <c r="J302" i="85"/>
  <c r="R302" i="85"/>
  <c r="Z302" i="85"/>
  <c r="AH302" i="85"/>
  <c r="AP302" i="85"/>
  <c r="K302" i="85"/>
  <c r="S302" i="85"/>
  <c r="AA302" i="85"/>
  <c r="AI302" i="85"/>
  <c r="AQ302" i="85"/>
  <c r="N302" i="85"/>
  <c r="AD302" i="85"/>
  <c r="AT302" i="85"/>
  <c r="W302" i="85"/>
  <c r="AM302" i="85"/>
  <c r="AE302" i="85"/>
  <c r="AU302" i="85"/>
  <c r="AL302" i="85"/>
  <c r="V302" i="85"/>
  <c r="O302" i="85"/>
  <c r="I298" i="85"/>
  <c r="M298" i="85"/>
  <c r="Q298" i="85"/>
  <c r="U298" i="85"/>
  <c r="J298" i="85"/>
  <c r="N298" i="85"/>
  <c r="R298" i="85"/>
  <c r="V298" i="85"/>
  <c r="L298" i="85"/>
  <c r="T298" i="85"/>
  <c r="O298" i="85"/>
  <c r="W298" i="85"/>
  <c r="H298" i="85"/>
  <c r="X298" i="85"/>
  <c r="S298" i="85"/>
  <c r="K298" i="85"/>
  <c r="P298" i="85"/>
  <c r="K294" i="85"/>
  <c r="O294" i="85"/>
  <c r="S294" i="85"/>
  <c r="H294" i="85"/>
  <c r="L294" i="85"/>
  <c r="P294" i="85"/>
  <c r="T294" i="85"/>
  <c r="J294" i="85"/>
  <c r="R294" i="85"/>
  <c r="M294" i="85"/>
  <c r="Q294" i="85"/>
  <c r="N294" i="85"/>
  <c r="I294" i="85"/>
  <c r="J290" i="85"/>
  <c r="N290" i="85"/>
  <c r="R290" i="85"/>
  <c r="V290" i="85"/>
  <c r="Z290" i="85"/>
  <c r="K290" i="85"/>
  <c r="O290" i="85"/>
  <c r="S290" i="85"/>
  <c r="W290" i="85"/>
  <c r="AA290" i="85"/>
  <c r="I290" i="85"/>
  <c r="Q290" i="85"/>
  <c r="Y290" i="85"/>
  <c r="L290" i="85"/>
  <c r="T290" i="85"/>
  <c r="AB290" i="85"/>
  <c r="U290" i="85"/>
  <c r="P290" i="85"/>
  <c r="X290" i="85"/>
  <c r="M290" i="85"/>
  <c r="H290" i="85"/>
  <c r="AC290" i="85"/>
  <c r="K286" i="85"/>
  <c r="O286" i="85"/>
  <c r="S286" i="85"/>
  <c r="W286" i="85"/>
  <c r="H286" i="85"/>
  <c r="L286" i="85"/>
  <c r="P286" i="85"/>
  <c r="T286" i="85"/>
  <c r="X286" i="85"/>
  <c r="M286" i="85"/>
  <c r="U286" i="85"/>
  <c r="N286" i="85"/>
  <c r="V286" i="85"/>
  <c r="I286" i="85"/>
  <c r="Y286" i="85"/>
  <c r="R286" i="85"/>
  <c r="Z286" i="85"/>
  <c r="Q286" i="85"/>
  <c r="J286" i="85"/>
  <c r="K282" i="85"/>
  <c r="O282" i="85"/>
  <c r="S282" i="85"/>
  <c r="H282" i="85"/>
  <c r="L282" i="85"/>
  <c r="P282" i="85"/>
  <c r="T282" i="85"/>
  <c r="I282" i="85"/>
  <c r="Q282" i="85"/>
  <c r="J282" i="85"/>
  <c r="R282" i="85"/>
  <c r="M282" i="85"/>
  <c r="N282" i="85"/>
  <c r="U282" i="85"/>
  <c r="H278" i="85"/>
  <c r="L278" i="85"/>
  <c r="P278" i="85"/>
  <c r="T278" i="85"/>
  <c r="X278" i="85"/>
  <c r="I278" i="85"/>
  <c r="M278" i="85"/>
  <c r="Q278" i="85"/>
  <c r="U278" i="85"/>
  <c r="J278" i="85"/>
  <c r="R278" i="85"/>
  <c r="K278" i="85"/>
  <c r="S278" i="85"/>
  <c r="O278" i="85"/>
  <c r="N278" i="85"/>
  <c r="W278" i="85"/>
  <c r="V278" i="85"/>
  <c r="H274" i="85"/>
  <c r="L274" i="85"/>
  <c r="P274" i="85"/>
  <c r="I274" i="85"/>
  <c r="M274" i="85"/>
  <c r="Q274" i="85"/>
  <c r="J274" i="85"/>
  <c r="R274" i="85"/>
  <c r="K274" i="85"/>
  <c r="O274" i="85"/>
  <c r="N274" i="85"/>
  <c r="K270" i="85"/>
  <c r="O270" i="85"/>
  <c r="H270" i="85"/>
  <c r="L270" i="85"/>
  <c r="P270" i="85"/>
  <c r="I270" i="85"/>
  <c r="Q270" i="85"/>
  <c r="J270" i="85"/>
  <c r="R270" i="85"/>
  <c r="M270" i="85"/>
  <c r="N270" i="85"/>
  <c r="J266" i="85"/>
  <c r="N266" i="85"/>
  <c r="K266" i="85"/>
  <c r="O266" i="85"/>
  <c r="L266" i="85"/>
  <c r="M266" i="85"/>
  <c r="P266" i="85"/>
  <c r="I266" i="85"/>
  <c r="H266" i="85"/>
  <c r="I262" i="85"/>
  <c r="M262" i="85"/>
  <c r="Q262" i="85"/>
  <c r="U262" i="85"/>
  <c r="Y262" i="85"/>
  <c r="AC262" i="85"/>
  <c r="J262" i="85"/>
  <c r="N262" i="85"/>
  <c r="R262" i="85"/>
  <c r="V262" i="85"/>
  <c r="Z262" i="85"/>
  <c r="O262" i="85"/>
  <c r="W262" i="85"/>
  <c r="H262" i="85"/>
  <c r="P262" i="85"/>
  <c r="X262" i="85"/>
  <c r="K262" i="85"/>
  <c r="AA262" i="85"/>
  <c r="T262" i="85"/>
  <c r="S262" i="85"/>
  <c r="L262" i="85"/>
  <c r="AB262" i="85"/>
  <c r="J258" i="85"/>
  <c r="N258" i="85"/>
  <c r="K258" i="85"/>
  <c r="M258" i="85"/>
  <c r="H258" i="85"/>
  <c r="L258" i="85"/>
  <c r="I258" i="85"/>
  <c r="H254" i="85"/>
  <c r="L254" i="85"/>
  <c r="P254" i="85"/>
  <c r="I254" i="85"/>
  <c r="M254" i="85"/>
  <c r="Q254" i="85"/>
  <c r="K254" i="85"/>
  <c r="N254" i="85"/>
  <c r="O254" i="85"/>
  <c r="J254" i="85"/>
  <c r="R254" i="85"/>
  <c r="K250" i="85"/>
  <c r="O250" i="85"/>
  <c r="S250" i="85"/>
  <c r="H250" i="85"/>
  <c r="L250" i="85"/>
  <c r="P250" i="85"/>
  <c r="T250" i="85"/>
  <c r="M250" i="85"/>
  <c r="U250" i="85"/>
  <c r="N250" i="85"/>
  <c r="I250" i="85"/>
  <c r="R250" i="85"/>
  <c r="Q250" i="85"/>
  <c r="J250" i="85"/>
  <c r="H246" i="85"/>
  <c r="L246" i="85"/>
  <c r="P246" i="85"/>
  <c r="T246" i="85"/>
  <c r="I246" i="85"/>
  <c r="M246" i="85"/>
  <c r="Q246" i="85"/>
  <c r="U246" i="85"/>
  <c r="K246" i="85"/>
  <c r="S246" i="85"/>
  <c r="N246" i="85"/>
  <c r="R246" i="85"/>
  <c r="J246" i="85"/>
  <c r="O246" i="85"/>
  <c r="I242" i="85"/>
  <c r="M242" i="85"/>
  <c r="Q242" i="85"/>
  <c r="U242" i="85"/>
  <c r="Y242" i="85"/>
  <c r="AC242" i="85"/>
  <c r="J242" i="85"/>
  <c r="N242" i="85"/>
  <c r="R242" i="85"/>
  <c r="V242" i="85"/>
  <c r="Z242" i="85"/>
  <c r="AD242" i="85"/>
  <c r="O242" i="85"/>
  <c r="W242" i="85"/>
  <c r="AE242" i="85"/>
  <c r="H242" i="85"/>
  <c r="P242" i="85"/>
  <c r="X242" i="85"/>
  <c r="AF242" i="85"/>
  <c r="K242" i="85"/>
  <c r="AA242" i="85"/>
  <c r="T242" i="85"/>
  <c r="AB242" i="85"/>
  <c r="S242" i="85"/>
  <c r="L242" i="85"/>
  <c r="K238" i="85"/>
  <c r="O238" i="85"/>
  <c r="S238" i="85"/>
  <c r="W238" i="85"/>
  <c r="H238" i="85"/>
  <c r="L238" i="85"/>
  <c r="P238" i="85"/>
  <c r="T238" i="85"/>
  <c r="M238" i="85"/>
  <c r="U238" i="85"/>
  <c r="N238" i="85"/>
  <c r="V238" i="85"/>
  <c r="Q238" i="85"/>
  <c r="J238" i="85"/>
  <c r="R238" i="85"/>
  <c r="I238" i="85"/>
  <c r="I234" i="85"/>
  <c r="M234" i="85"/>
  <c r="J234" i="85"/>
  <c r="N234" i="85"/>
  <c r="H234" i="85"/>
  <c r="K234" i="85"/>
  <c r="L234" i="85"/>
  <c r="O234" i="85"/>
  <c r="I230" i="85"/>
  <c r="M230" i="85"/>
  <c r="Q230" i="85"/>
  <c r="J230" i="85"/>
  <c r="N230" i="85"/>
  <c r="R230" i="85"/>
  <c r="L230" i="85"/>
  <c r="T230" i="85"/>
  <c r="O230" i="85"/>
  <c r="P230" i="85"/>
  <c r="K230" i="85"/>
  <c r="H230" i="85"/>
  <c r="S230" i="85"/>
  <c r="K226" i="85"/>
  <c r="O226" i="85"/>
  <c r="S226" i="85"/>
  <c r="H226" i="85"/>
  <c r="L226" i="85"/>
  <c r="P226" i="85"/>
  <c r="T226" i="85"/>
  <c r="M226" i="85"/>
  <c r="U226" i="85"/>
  <c r="N226" i="85"/>
  <c r="J226" i="85"/>
  <c r="I226" i="85"/>
  <c r="Q226" i="85"/>
  <c r="R226" i="85"/>
  <c r="J222" i="85"/>
  <c r="N222" i="85"/>
  <c r="K222" i="85"/>
  <c r="O222" i="85"/>
  <c r="I222" i="85"/>
  <c r="Q222" i="85"/>
  <c r="L222" i="85"/>
  <c r="H222" i="85"/>
  <c r="M222" i="85"/>
  <c r="P222" i="85"/>
  <c r="I218" i="85"/>
  <c r="M218" i="85"/>
  <c r="Q218" i="85"/>
  <c r="U218" i="85"/>
  <c r="J218" i="85"/>
  <c r="N218" i="85"/>
  <c r="R218" i="85"/>
  <c r="V218" i="85"/>
  <c r="K218" i="85"/>
  <c r="S218" i="85"/>
  <c r="L218" i="85"/>
  <c r="T218" i="85"/>
  <c r="W218" i="85"/>
  <c r="P218" i="85"/>
  <c r="O218" i="85"/>
  <c r="X218" i="85"/>
  <c r="H218" i="85"/>
  <c r="I214" i="85"/>
  <c r="M214" i="85"/>
  <c r="J214" i="85"/>
  <c r="N214" i="85"/>
  <c r="O214" i="85"/>
  <c r="H214" i="85"/>
  <c r="K214" i="85"/>
  <c r="L214" i="85"/>
  <c r="H210" i="85"/>
  <c r="L210" i="85"/>
  <c r="I210" i="85"/>
  <c r="M210" i="85"/>
  <c r="N210" i="85"/>
  <c r="K210" i="85"/>
  <c r="J210" i="85"/>
  <c r="J206" i="85"/>
  <c r="N206" i="85"/>
  <c r="K206" i="85"/>
  <c r="O206" i="85"/>
  <c r="I206" i="85"/>
  <c r="Q206" i="85"/>
  <c r="L206" i="85"/>
  <c r="P206" i="85"/>
  <c r="M206" i="85"/>
  <c r="H206" i="85"/>
  <c r="J202" i="85"/>
  <c r="N202" i="85"/>
  <c r="R202" i="85"/>
  <c r="K202" i="85"/>
  <c r="O202" i="85"/>
  <c r="S202" i="85"/>
  <c r="H202" i="85"/>
  <c r="P202" i="85"/>
  <c r="I202" i="85"/>
  <c r="Q202" i="85"/>
  <c r="L202" i="85"/>
  <c r="T202" i="85"/>
  <c r="M202" i="85"/>
  <c r="H198" i="85"/>
  <c r="L198" i="85"/>
  <c r="I198" i="85"/>
  <c r="M198" i="85"/>
  <c r="N198" i="85"/>
  <c r="O198" i="85"/>
  <c r="K198" i="85"/>
  <c r="J198" i="85"/>
  <c r="I194" i="85"/>
  <c r="M194" i="85"/>
  <c r="J194" i="85"/>
  <c r="N194" i="85"/>
  <c r="H194" i="85"/>
  <c r="K194" i="85"/>
  <c r="L194" i="85"/>
  <c r="O194" i="85"/>
  <c r="K190" i="85"/>
  <c r="O190" i="85"/>
  <c r="H190" i="85"/>
  <c r="L190" i="85"/>
  <c r="P190" i="85"/>
  <c r="M190" i="85"/>
  <c r="N190" i="85"/>
  <c r="Q190" i="85"/>
  <c r="J190" i="85"/>
  <c r="I190" i="85"/>
  <c r="R190" i="85"/>
  <c r="J186" i="85"/>
  <c r="N186" i="85"/>
  <c r="K186" i="85"/>
  <c r="O186" i="85"/>
  <c r="H186" i="85"/>
  <c r="I186" i="85"/>
  <c r="L186" i="85"/>
  <c r="M186" i="85"/>
  <c r="K182" i="85"/>
  <c r="O182" i="85"/>
  <c r="S182" i="85"/>
  <c r="H182" i="85"/>
  <c r="L182" i="85"/>
  <c r="P182" i="85"/>
  <c r="T182" i="85"/>
  <c r="J182" i="85"/>
  <c r="R182" i="85"/>
  <c r="M182" i="85"/>
  <c r="U182" i="85"/>
  <c r="I182" i="85"/>
  <c r="Q182" i="85"/>
  <c r="N182" i="85"/>
  <c r="H178" i="85"/>
  <c r="L178" i="85"/>
  <c r="P178" i="85"/>
  <c r="T178" i="85"/>
  <c r="I178" i="85"/>
  <c r="M178" i="85"/>
  <c r="Q178" i="85"/>
  <c r="N178" i="85"/>
  <c r="O178" i="85"/>
  <c r="K178" i="85"/>
  <c r="R178" i="85"/>
  <c r="S178" i="85"/>
  <c r="J178" i="85"/>
  <c r="I174" i="85"/>
  <c r="M174" i="85"/>
  <c r="J174" i="85"/>
  <c r="N174" i="85"/>
  <c r="H174" i="85"/>
  <c r="K174" i="85"/>
  <c r="L174" i="85"/>
  <c r="J170" i="85"/>
  <c r="N170" i="85"/>
  <c r="R170" i="85"/>
  <c r="K170" i="85"/>
  <c r="O170" i="85"/>
  <c r="S170" i="85"/>
  <c r="H170" i="85"/>
  <c r="P170" i="85"/>
  <c r="I170" i="85"/>
  <c r="Q170" i="85"/>
  <c r="T170" i="85"/>
  <c r="U170" i="85"/>
  <c r="M170" i="85"/>
  <c r="L170" i="85"/>
  <c r="I166" i="85"/>
  <c r="M166" i="85"/>
  <c r="Q166" i="85"/>
  <c r="U166" i="85"/>
  <c r="J166" i="85"/>
  <c r="N166" i="85"/>
  <c r="R166" i="85"/>
  <c r="H166" i="85"/>
  <c r="P166" i="85"/>
  <c r="K166" i="85"/>
  <c r="S166" i="85"/>
  <c r="O166" i="85"/>
  <c r="T166" i="85"/>
  <c r="L166" i="85"/>
  <c r="K162" i="85"/>
  <c r="O162" i="85"/>
  <c r="S162" i="85"/>
  <c r="H162" i="85"/>
  <c r="L162" i="85"/>
  <c r="P162" i="85"/>
  <c r="N162" i="85"/>
  <c r="I162" i="85"/>
  <c r="Q162" i="85"/>
  <c r="M162" i="85"/>
  <c r="R162" i="85"/>
  <c r="J162" i="85"/>
  <c r="K158" i="85"/>
  <c r="O158" i="85"/>
  <c r="S158" i="85"/>
  <c r="H158" i="85"/>
  <c r="L158" i="85"/>
  <c r="P158" i="85"/>
  <c r="T158" i="85"/>
  <c r="M158" i="85"/>
  <c r="U158" i="85"/>
  <c r="N158" i="85"/>
  <c r="R158" i="85"/>
  <c r="I158" i="85"/>
  <c r="J158" i="85"/>
  <c r="Q158" i="85"/>
  <c r="I154" i="85"/>
  <c r="M154" i="85"/>
  <c r="Q154" i="85"/>
  <c r="U154" i="85"/>
  <c r="Y154" i="85"/>
  <c r="J154" i="85"/>
  <c r="N154" i="85"/>
  <c r="R154" i="85"/>
  <c r="V154" i="85"/>
  <c r="L154" i="85"/>
  <c r="T154" i="85"/>
  <c r="O154" i="85"/>
  <c r="W154" i="85"/>
  <c r="H154" i="85"/>
  <c r="X154" i="85"/>
  <c r="K154" i="85"/>
  <c r="P154" i="85"/>
  <c r="S154" i="85"/>
  <c r="J150" i="85"/>
  <c r="N150" i="85"/>
  <c r="R150" i="85"/>
  <c r="V150" i="85"/>
  <c r="K150" i="85"/>
  <c r="O150" i="85"/>
  <c r="S150" i="85"/>
  <c r="W150" i="85"/>
  <c r="I150" i="85"/>
  <c r="Q150" i="85"/>
  <c r="L150" i="85"/>
  <c r="T150" i="85"/>
  <c r="M150" i="85"/>
  <c r="P150" i="85"/>
  <c r="U150" i="85"/>
  <c r="H150" i="85"/>
  <c r="X150" i="85"/>
  <c r="I146" i="85"/>
  <c r="M146" i="85"/>
  <c r="J146" i="85"/>
  <c r="N146" i="85"/>
  <c r="H146" i="85"/>
  <c r="K146" i="85"/>
  <c r="L146" i="85"/>
  <c r="O146" i="85"/>
  <c r="H142" i="85"/>
  <c r="L142" i="85"/>
  <c r="P142" i="85"/>
  <c r="T142" i="85"/>
  <c r="I142" i="85"/>
  <c r="M142" i="85"/>
  <c r="Q142" i="85"/>
  <c r="N142" i="85"/>
  <c r="O142" i="85"/>
  <c r="K142" i="85"/>
  <c r="R142" i="85"/>
  <c r="S142" i="85"/>
  <c r="J142" i="85"/>
  <c r="I138" i="85"/>
  <c r="M138" i="85"/>
  <c r="Q138" i="85"/>
  <c r="J138" i="85"/>
  <c r="N138" i="85"/>
  <c r="R138" i="85"/>
  <c r="K138" i="85"/>
  <c r="L138" i="85"/>
  <c r="H138" i="85"/>
  <c r="O138" i="85"/>
  <c r="P138" i="85"/>
  <c r="J134" i="85"/>
  <c r="N134" i="85"/>
  <c r="R134" i="85"/>
  <c r="K134" i="85"/>
  <c r="O134" i="85"/>
  <c r="S134" i="85"/>
  <c r="L134" i="85"/>
  <c r="T134" i="85"/>
  <c r="M134" i="85"/>
  <c r="U134" i="85"/>
  <c r="H134" i="85"/>
  <c r="I134" i="85"/>
  <c r="P134" i="85"/>
  <c r="Q134" i="85"/>
  <c r="I130" i="85"/>
  <c r="M130" i="85"/>
  <c r="Q130" i="85"/>
  <c r="J130" i="85"/>
  <c r="N130" i="85"/>
  <c r="L130" i="85"/>
  <c r="O130" i="85"/>
  <c r="K130" i="85"/>
  <c r="P130" i="85"/>
  <c r="H130" i="85"/>
  <c r="H126" i="85"/>
  <c r="L126" i="85"/>
  <c r="P126" i="85"/>
  <c r="I126" i="85"/>
  <c r="M126" i="85"/>
  <c r="Q126" i="85"/>
  <c r="O126" i="85"/>
  <c r="J126" i="85"/>
  <c r="K126" i="85"/>
  <c r="N126" i="85"/>
  <c r="I122" i="85"/>
  <c r="M122" i="85"/>
  <c r="Q122" i="85"/>
  <c r="J122" i="85"/>
  <c r="N122" i="85"/>
  <c r="R122" i="85"/>
  <c r="L122" i="85"/>
  <c r="T122" i="85"/>
  <c r="O122" i="85"/>
  <c r="S122" i="85"/>
  <c r="H122" i="85"/>
  <c r="K122" i="85"/>
  <c r="P122" i="85"/>
  <c r="H118" i="85"/>
  <c r="L118" i="85"/>
  <c r="P118" i="85"/>
  <c r="T118" i="85"/>
  <c r="I118" i="85"/>
  <c r="M118" i="85"/>
  <c r="Q118" i="85"/>
  <c r="N118" i="85"/>
  <c r="O118" i="85"/>
  <c r="S118" i="85"/>
  <c r="J118" i="85"/>
  <c r="K118" i="85"/>
  <c r="R118" i="85"/>
  <c r="H114" i="85"/>
  <c r="L114" i="85"/>
  <c r="P114" i="85"/>
  <c r="I114" i="85"/>
  <c r="M114" i="85"/>
  <c r="Q114" i="85"/>
  <c r="K114" i="85"/>
  <c r="N114" i="85"/>
  <c r="J114" i="85"/>
  <c r="O114" i="85"/>
  <c r="K110" i="85"/>
  <c r="O110" i="85"/>
  <c r="H110" i="85"/>
  <c r="L110" i="85"/>
  <c r="P110" i="85"/>
  <c r="J110" i="85"/>
  <c r="M110" i="85"/>
  <c r="I110" i="85"/>
  <c r="N110" i="85"/>
  <c r="Q110" i="85"/>
  <c r="J106" i="85"/>
  <c r="N106" i="85"/>
  <c r="L106" i="85"/>
  <c r="H106" i="85"/>
  <c r="M106" i="85"/>
  <c r="O106" i="85"/>
  <c r="P106" i="85"/>
  <c r="I106" i="85"/>
  <c r="K106" i="85"/>
  <c r="H102" i="85"/>
  <c r="L102" i="85"/>
  <c r="K102" i="85"/>
  <c r="O102" i="85"/>
  <c r="S102" i="85"/>
  <c r="J102" i="85"/>
  <c r="Q102" i="85"/>
  <c r="M102" i="85"/>
  <c r="R102" i="85"/>
  <c r="I102" i="85"/>
  <c r="N102" i="85"/>
  <c r="P102" i="85"/>
  <c r="K98" i="85"/>
  <c r="O98" i="85"/>
  <c r="S98" i="85"/>
  <c r="W98" i="85"/>
  <c r="J98" i="85"/>
  <c r="N98" i="85"/>
  <c r="R98" i="85"/>
  <c r="V98" i="85"/>
  <c r="I98" i="85"/>
  <c r="Q98" i="85"/>
  <c r="L98" i="85"/>
  <c r="T98" i="85"/>
  <c r="M98" i="85"/>
  <c r="P98" i="85"/>
  <c r="H98" i="85"/>
  <c r="X98" i="85"/>
  <c r="U98" i="85"/>
  <c r="K94" i="85"/>
  <c r="O94" i="85"/>
  <c r="S94" i="85"/>
  <c r="J94" i="85"/>
  <c r="N94" i="85"/>
  <c r="R94" i="85"/>
  <c r="M94" i="85"/>
  <c r="H94" i="85"/>
  <c r="P94" i="85"/>
  <c r="L94" i="85"/>
  <c r="Q94" i="85"/>
  <c r="T94" i="85"/>
  <c r="I94" i="85"/>
  <c r="H90" i="85"/>
  <c r="L90" i="85"/>
  <c r="P90" i="85"/>
  <c r="T90" i="85"/>
  <c r="K90" i="85"/>
  <c r="O90" i="85"/>
  <c r="S90" i="85"/>
  <c r="I90" i="85"/>
  <c r="Q90" i="85"/>
  <c r="J90" i="85"/>
  <c r="R90" i="85"/>
  <c r="N90" i="85"/>
  <c r="U90" i="85"/>
  <c r="M90" i="85"/>
  <c r="J86" i="85"/>
  <c r="N86" i="85"/>
  <c r="R86" i="85"/>
  <c r="I86" i="85"/>
  <c r="M86" i="85"/>
  <c r="Q86" i="85"/>
  <c r="H86" i="85"/>
  <c r="P86" i="85"/>
  <c r="K86" i="85"/>
  <c r="S86" i="85"/>
  <c r="O86" i="85"/>
  <c r="T86" i="85"/>
  <c r="L86" i="85"/>
  <c r="I82" i="85"/>
  <c r="M82" i="85"/>
  <c r="Q82" i="85"/>
  <c r="U82" i="85"/>
  <c r="Y82" i="85"/>
  <c r="H82" i="85"/>
  <c r="L82" i="85"/>
  <c r="P82" i="85"/>
  <c r="T82" i="85"/>
  <c r="X82" i="85"/>
  <c r="AB82" i="85"/>
  <c r="O82" i="85"/>
  <c r="W82" i="85"/>
  <c r="N82" i="85"/>
  <c r="V82" i="85"/>
  <c r="R82" i="85"/>
  <c r="S82" i="85"/>
  <c r="J82" i="85"/>
  <c r="K82" i="85"/>
  <c r="AA82" i="85"/>
  <c r="Z82" i="85"/>
  <c r="I78" i="85"/>
  <c r="M78" i="85"/>
  <c r="Q78" i="85"/>
  <c r="H78" i="85"/>
  <c r="L78" i="85"/>
  <c r="P78" i="85"/>
  <c r="T78" i="85"/>
  <c r="J78" i="85"/>
  <c r="R78" i="85"/>
  <c r="O78" i="85"/>
  <c r="K78" i="85"/>
  <c r="S78" i="85"/>
  <c r="N78" i="85"/>
  <c r="O74" i="85"/>
  <c r="J74" i="85"/>
  <c r="N74" i="85"/>
  <c r="H74" i="85"/>
  <c r="P74" i="85"/>
  <c r="M74" i="85"/>
  <c r="I74" i="85"/>
  <c r="L74" i="85"/>
  <c r="I70" i="85"/>
  <c r="M70" i="85"/>
  <c r="Q70" i="85"/>
  <c r="U70" i="85"/>
  <c r="H70" i="85"/>
  <c r="L70" i="85"/>
  <c r="P70" i="85"/>
  <c r="T70" i="85"/>
  <c r="N70" i="85"/>
  <c r="V70" i="85"/>
  <c r="K70" i="85"/>
  <c r="S70" i="85"/>
  <c r="W70" i="85"/>
  <c r="J70" i="85"/>
  <c r="O70" i="85"/>
  <c r="R70" i="85"/>
  <c r="H66" i="85"/>
  <c r="L66" i="85"/>
  <c r="P66" i="85"/>
  <c r="T66" i="85"/>
  <c r="X66" i="85"/>
  <c r="AB66" i="85"/>
  <c r="K66" i="85"/>
  <c r="O66" i="85"/>
  <c r="S66" i="85"/>
  <c r="W66" i="85"/>
  <c r="AA66" i="85"/>
  <c r="AE66" i="85"/>
  <c r="M66" i="85"/>
  <c r="U66" i="85"/>
  <c r="AC66" i="85"/>
  <c r="J66" i="85"/>
  <c r="R66" i="85"/>
  <c r="Z66" i="85"/>
  <c r="I66" i="85"/>
  <c r="Y66" i="85"/>
  <c r="N66" i="85"/>
  <c r="AD66" i="85"/>
  <c r="V66" i="85"/>
  <c r="Q66" i="85"/>
  <c r="H62" i="85"/>
  <c r="L62" i="85"/>
  <c r="P62" i="85"/>
  <c r="T62" i="85"/>
  <c r="K62" i="85"/>
  <c r="O62" i="85"/>
  <c r="S62" i="85"/>
  <c r="M62" i="85"/>
  <c r="U62" i="85"/>
  <c r="J62" i="85"/>
  <c r="R62" i="85"/>
  <c r="Q62" i="85"/>
  <c r="V62" i="85"/>
  <c r="I62" i="85"/>
  <c r="N62" i="85"/>
  <c r="K58" i="85"/>
  <c r="O58" i="85"/>
  <c r="J58" i="85"/>
  <c r="N58" i="85"/>
  <c r="M58" i="85"/>
  <c r="L58" i="85"/>
  <c r="I58" i="85"/>
  <c r="P58" i="85"/>
  <c r="H58" i="85"/>
  <c r="Q58" i="85"/>
  <c r="I54" i="85"/>
  <c r="M54" i="85"/>
  <c r="Q54" i="85"/>
  <c r="H54" i="85"/>
  <c r="L54" i="85"/>
  <c r="P54" i="85"/>
  <c r="T54" i="85"/>
  <c r="N54" i="85"/>
  <c r="K54" i="85"/>
  <c r="S54" i="85"/>
  <c r="J54" i="85"/>
  <c r="O54" i="85"/>
  <c r="R54" i="85"/>
  <c r="I51" i="85"/>
  <c r="M51" i="85"/>
  <c r="Q51" i="85"/>
  <c r="H51" i="85"/>
  <c r="L51" i="85"/>
  <c r="P51" i="85"/>
  <c r="T51" i="85"/>
  <c r="J51" i="85"/>
  <c r="R51" i="85"/>
  <c r="O51" i="85"/>
  <c r="N51" i="85"/>
  <c r="S51" i="85"/>
  <c r="K51" i="85"/>
  <c r="K47" i="85"/>
  <c r="O47" i="85"/>
  <c r="S47" i="85"/>
  <c r="J47" i="85"/>
  <c r="N47" i="85"/>
  <c r="R47" i="85"/>
  <c r="V47" i="85"/>
  <c r="M47" i="85"/>
  <c r="U47" i="85"/>
  <c r="L47" i="85"/>
  <c r="T47" i="85"/>
  <c r="Q47" i="85"/>
  <c r="H47" i="85"/>
  <c r="I47" i="85"/>
  <c r="P47" i="85"/>
  <c r="H523" i="85"/>
  <c r="L523" i="85"/>
  <c r="K523" i="85"/>
  <c r="I523" i="85"/>
  <c r="M523" i="85"/>
  <c r="J523" i="85"/>
  <c r="N523" i="85"/>
  <c r="I519" i="85"/>
  <c r="M519" i="85"/>
  <c r="Q519" i="85"/>
  <c r="U519" i="85"/>
  <c r="H519" i="85"/>
  <c r="L519" i="85"/>
  <c r="T519" i="85"/>
  <c r="J519" i="85"/>
  <c r="N519" i="85"/>
  <c r="R519" i="85"/>
  <c r="P519" i="85"/>
  <c r="S519" i="85"/>
  <c r="K519" i="85"/>
  <c r="O519" i="85"/>
  <c r="I515" i="85"/>
  <c r="M515" i="85"/>
  <c r="H515" i="85"/>
  <c r="L515" i="85"/>
  <c r="J515" i="85"/>
  <c r="N515" i="85"/>
  <c r="P515" i="85"/>
  <c r="O515" i="85"/>
  <c r="K515" i="85"/>
  <c r="H511" i="85"/>
  <c r="L511" i="85"/>
  <c r="K511" i="85"/>
  <c r="I511" i="85"/>
  <c r="M511" i="85"/>
  <c r="N511" i="85"/>
  <c r="J511" i="85"/>
  <c r="I507" i="85"/>
  <c r="M507" i="85"/>
  <c r="Q507" i="85"/>
  <c r="H507" i="85"/>
  <c r="P507" i="85"/>
  <c r="J507" i="85"/>
  <c r="N507" i="85"/>
  <c r="R507" i="85"/>
  <c r="L507" i="85"/>
  <c r="O507" i="85"/>
  <c r="K507" i="85"/>
  <c r="J503" i="85"/>
  <c r="N503" i="85"/>
  <c r="K503" i="85"/>
  <c r="O503" i="85"/>
  <c r="I503" i="85"/>
  <c r="M503" i="85"/>
  <c r="L503" i="85"/>
  <c r="H503" i="85"/>
  <c r="I499" i="85"/>
  <c r="M499" i="85"/>
  <c r="Q499" i="85"/>
  <c r="P499" i="85"/>
  <c r="J499" i="85"/>
  <c r="N499" i="85"/>
  <c r="R499" i="85"/>
  <c r="H499" i="85"/>
  <c r="L499" i="85"/>
  <c r="K499" i="85"/>
  <c r="O499" i="85"/>
  <c r="J495" i="85"/>
  <c r="N495" i="85"/>
  <c r="I495" i="85"/>
  <c r="K495" i="85"/>
  <c r="O495" i="85"/>
  <c r="M495" i="85"/>
  <c r="L495" i="85"/>
  <c r="P495" i="85"/>
  <c r="H495" i="85"/>
  <c r="J491" i="85"/>
  <c r="N491" i="85"/>
  <c r="K491" i="85"/>
  <c r="O491" i="85"/>
  <c r="I491" i="85"/>
  <c r="M491" i="85"/>
  <c r="L491" i="85"/>
  <c r="H491" i="85"/>
  <c r="H487" i="85"/>
  <c r="L487" i="85"/>
  <c r="P487" i="85"/>
  <c r="K487" i="85"/>
  <c r="I487" i="85"/>
  <c r="M487" i="85"/>
  <c r="O487" i="85"/>
  <c r="N487" i="85"/>
  <c r="J487" i="85"/>
  <c r="I483" i="85"/>
  <c r="H483" i="85"/>
  <c r="L483" i="85"/>
  <c r="J483" i="85"/>
  <c r="K483" i="85"/>
  <c r="J479" i="85"/>
  <c r="N479" i="85"/>
  <c r="R479" i="85"/>
  <c r="I479" i="85"/>
  <c r="M479" i="85"/>
  <c r="Q479" i="85"/>
  <c r="K479" i="85"/>
  <c r="O479" i="85"/>
  <c r="P479" i="85"/>
  <c r="L479" i="85"/>
  <c r="H479" i="85"/>
  <c r="K475" i="85"/>
  <c r="O475" i="85"/>
  <c r="S475" i="85"/>
  <c r="J475" i="85"/>
  <c r="N475" i="85"/>
  <c r="H475" i="85"/>
  <c r="L475" i="85"/>
  <c r="P475" i="85"/>
  <c r="T475" i="85"/>
  <c r="R475" i="85"/>
  <c r="Q475" i="85"/>
  <c r="M475" i="85"/>
  <c r="I475" i="85"/>
  <c r="J471" i="85"/>
  <c r="N471" i="85"/>
  <c r="I471" i="85"/>
  <c r="M471" i="85"/>
  <c r="K471" i="85"/>
  <c r="O471" i="85"/>
  <c r="L471" i="85"/>
  <c r="H471" i="85"/>
  <c r="P471" i="85"/>
  <c r="H467" i="85"/>
  <c r="L467" i="85"/>
  <c r="P467" i="85"/>
  <c r="T467" i="85"/>
  <c r="X467" i="85"/>
  <c r="S467" i="85"/>
  <c r="I467" i="85"/>
  <c r="M467" i="85"/>
  <c r="Q467" i="85"/>
  <c r="U467" i="85"/>
  <c r="K467" i="85"/>
  <c r="O467" i="85"/>
  <c r="W467" i="85"/>
  <c r="N467" i="85"/>
  <c r="J467" i="85"/>
  <c r="R467" i="85"/>
  <c r="V467" i="85"/>
  <c r="J463" i="85"/>
  <c r="N463" i="85"/>
  <c r="K463" i="85"/>
  <c r="O463" i="85"/>
  <c r="I463" i="85"/>
  <c r="M463" i="85"/>
  <c r="P463" i="85"/>
  <c r="L463" i="85"/>
  <c r="H463" i="85"/>
  <c r="K459" i="85"/>
  <c r="O459" i="85"/>
  <c r="S459" i="85"/>
  <c r="W459" i="85"/>
  <c r="V459" i="85"/>
  <c r="H459" i="85"/>
  <c r="L459" i="85"/>
  <c r="P459" i="85"/>
  <c r="T459" i="85"/>
  <c r="X459" i="85"/>
  <c r="J459" i="85"/>
  <c r="N459" i="85"/>
  <c r="R459" i="85"/>
  <c r="U459" i="85"/>
  <c r="M459" i="85"/>
  <c r="I459" i="85"/>
  <c r="Y459" i="85"/>
  <c r="Q459" i="85"/>
  <c r="J455" i="85"/>
  <c r="N455" i="85"/>
  <c r="R455" i="85"/>
  <c r="V455" i="85"/>
  <c r="M455" i="85"/>
  <c r="U455" i="85"/>
  <c r="K455" i="85"/>
  <c r="O455" i="85"/>
  <c r="S455" i="85"/>
  <c r="W455" i="85"/>
  <c r="I455" i="85"/>
  <c r="Q455" i="85"/>
  <c r="Y455" i="85"/>
  <c r="T455" i="85"/>
  <c r="H455" i="85"/>
  <c r="X455" i="85"/>
  <c r="P455" i="85"/>
  <c r="L455" i="85"/>
  <c r="I451" i="85"/>
  <c r="M451" i="85"/>
  <c r="Q451" i="85"/>
  <c r="U451" i="85"/>
  <c r="L451" i="85"/>
  <c r="T451" i="85"/>
  <c r="J451" i="85"/>
  <c r="N451" i="85"/>
  <c r="R451" i="85"/>
  <c r="V451" i="85"/>
  <c r="H451" i="85"/>
  <c r="P451" i="85"/>
  <c r="S451" i="85"/>
  <c r="W451" i="85"/>
  <c r="O451" i="85"/>
  <c r="K451" i="85"/>
  <c r="J447" i="85"/>
  <c r="N447" i="85"/>
  <c r="R447" i="85"/>
  <c r="Q447" i="85"/>
  <c r="K447" i="85"/>
  <c r="O447" i="85"/>
  <c r="S447" i="85"/>
  <c r="I447" i="85"/>
  <c r="M447" i="85"/>
  <c r="P447" i="85"/>
  <c r="L447" i="85"/>
  <c r="H447" i="85"/>
  <c r="T447" i="85"/>
  <c r="J443" i="85"/>
  <c r="N443" i="85"/>
  <c r="R443" i="85"/>
  <c r="V443" i="85"/>
  <c r="I443" i="85"/>
  <c r="M443" i="85"/>
  <c r="U443" i="85"/>
  <c r="K443" i="85"/>
  <c r="O443" i="85"/>
  <c r="S443" i="85"/>
  <c r="W443" i="85"/>
  <c r="Q443" i="85"/>
  <c r="L443" i="85"/>
  <c r="H443" i="85"/>
  <c r="P443" i="85"/>
  <c r="T443" i="85"/>
  <c r="I439" i="85"/>
  <c r="M439" i="85"/>
  <c r="Q439" i="85"/>
  <c r="U439" i="85"/>
  <c r="T439" i="85"/>
  <c r="J439" i="85"/>
  <c r="N439" i="85"/>
  <c r="R439" i="85"/>
  <c r="V439" i="85"/>
  <c r="H439" i="85"/>
  <c r="L439" i="85"/>
  <c r="P439" i="85"/>
  <c r="X439" i="85"/>
  <c r="W439" i="85"/>
  <c r="K439" i="85"/>
  <c r="S439" i="85"/>
  <c r="O439" i="85"/>
  <c r="J435" i="85"/>
  <c r="N435" i="85"/>
  <c r="I435" i="85"/>
  <c r="K435" i="85"/>
  <c r="O435" i="85"/>
  <c r="M435" i="85"/>
  <c r="H435" i="85"/>
  <c r="P435" i="85"/>
  <c r="L435" i="85"/>
  <c r="H431" i="85"/>
  <c r="L431" i="85"/>
  <c r="P431" i="85"/>
  <c r="T431" i="85"/>
  <c r="X431" i="85"/>
  <c r="AB431" i="85"/>
  <c r="AF431" i="85"/>
  <c r="K431" i="85"/>
  <c r="S431" i="85"/>
  <c r="W431" i="85"/>
  <c r="AE431" i="85"/>
  <c r="I431" i="85"/>
  <c r="M431" i="85"/>
  <c r="Q431" i="85"/>
  <c r="U431" i="85"/>
  <c r="Y431" i="85"/>
  <c r="AC431" i="85"/>
  <c r="O431" i="85"/>
  <c r="AA431" i="85"/>
  <c r="V431" i="85"/>
  <c r="R431" i="85"/>
  <c r="N431" i="85"/>
  <c r="J431" i="85"/>
  <c r="Z431" i="85"/>
  <c r="AD431" i="85"/>
  <c r="K427" i="85"/>
  <c r="O427" i="85"/>
  <c r="S427" i="85"/>
  <c r="W427" i="85"/>
  <c r="AA427" i="85"/>
  <c r="AE427" i="85"/>
  <c r="J427" i="85"/>
  <c r="R427" i="85"/>
  <c r="Z427" i="85"/>
  <c r="H427" i="85"/>
  <c r="L427" i="85"/>
  <c r="P427" i="85"/>
  <c r="T427" i="85"/>
  <c r="X427" i="85"/>
  <c r="AB427" i="85"/>
  <c r="AF427" i="85"/>
  <c r="N427" i="85"/>
  <c r="V427" i="85"/>
  <c r="AD427" i="85"/>
  <c r="U427" i="85"/>
  <c r="M427" i="85"/>
  <c r="I427" i="85"/>
  <c r="Y427" i="85"/>
  <c r="Q427" i="85"/>
  <c r="AC427" i="85"/>
  <c r="K423" i="85"/>
  <c r="O423" i="85"/>
  <c r="S423" i="85"/>
  <c r="J423" i="85"/>
  <c r="R423" i="85"/>
  <c r="H423" i="85"/>
  <c r="L423" i="85"/>
  <c r="P423" i="85"/>
  <c r="T423" i="85"/>
  <c r="N423" i="85"/>
  <c r="M423" i="85"/>
  <c r="Q423" i="85"/>
  <c r="I423" i="85"/>
  <c r="K419" i="85"/>
  <c r="O419" i="85"/>
  <c r="S419" i="85"/>
  <c r="W419" i="85"/>
  <c r="AA419" i="85"/>
  <c r="J419" i="85"/>
  <c r="N419" i="85"/>
  <c r="V419" i="85"/>
  <c r="H419" i="85"/>
  <c r="L419" i="85"/>
  <c r="P419" i="85"/>
  <c r="T419" i="85"/>
  <c r="X419" i="85"/>
  <c r="AB419" i="85"/>
  <c r="R419" i="85"/>
  <c r="Z419" i="85"/>
  <c r="Q419" i="85"/>
  <c r="I419" i="85"/>
  <c r="U419" i="85"/>
  <c r="M419" i="85"/>
  <c r="Y419" i="85"/>
  <c r="J415" i="85"/>
  <c r="N415" i="85"/>
  <c r="R415" i="85"/>
  <c r="I415" i="85"/>
  <c r="M415" i="85"/>
  <c r="U415" i="85"/>
  <c r="K415" i="85"/>
  <c r="O415" i="85"/>
  <c r="S415" i="85"/>
  <c r="Q415" i="85"/>
  <c r="T415" i="85"/>
  <c r="P415" i="85"/>
  <c r="H415" i="85"/>
  <c r="L415" i="85"/>
  <c r="J411" i="85"/>
  <c r="N411" i="85"/>
  <c r="R411" i="85"/>
  <c r="V411" i="85"/>
  <c r="I411" i="85"/>
  <c r="M411" i="85"/>
  <c r="Q411" i="85"/>
  <c r="K411" i="85"/>
  <c r="O411" i="85"/>
  <c r="S411" i="85"/>
  <c r="W411" i="85"/>
  <c r="U411" i="85"/>
  <c r="T411" i="85"/>
  <c r="P411" i="85"/>
  <c r="L411" i="85"/>
  <c r="H411" i="85"/>
  <c r="X411" i="85"/>
  <c r="I407" i="85"/>
  <c r="M407" i="85"/>
  <c r="Q407" i="85"/>
  <c r="U407" i="85"/>
  <c r="H407" i="85"/>
  <c r="P407" i="85"/>
  <c r="X407" i="85"/>
  <c r="J407" i="85"/>
  <c r="N407" i="85"/>
  <c r="R407" i="85"/>
  <c r="V407" i="85"/>
  <c r="L407" i="85"/>
  <c r="T407" i="85"/>
  <c r="O407" i="85"/>
  <c r="K407" i="85"/>
  <c r="S407" i="85"/>
  <c r="W407" i="85"/>
  <c r="H403" i="85"/>
  <c r="L403" i="85"/>
  <c r="P403" i="85"/>
  <c r="T403" i="85"/>
  <c r="X403" i="85"/>
  <c r="AB403" i="85"/>
  <c r="K403" i="85"/>
  <c r="S403" i="85"/>
  <c r="AA403" i="85"/>
  <c r="I403" i="85"/>
  <c r="M403" i="85"/>
  <c r="Q403" i="85"/>
  <c r="U403" i="85"/>
  <c r="Y403" i="85"/>
  <c r="AC403" i="85"/>
  <c r="O403" i="85"/>
  <c r="W403" i="85"/>
  <c r="AE403" i="85"/>
  <c r="V403" i="85"/>
  <c r="AD403" i="85"/>
  <c r="J403" i="85"/>
  <c r="Z403" i="85"/>
  <c r="R403" i="85"/>
  <c r="N403" i="85"/>
  <c r="J399" i="85"/>
  <c r="N399" i="85"/>
  <c r="R399" i="85"/>
  <c r="I399" i="85"/>
  <c r="M399" i="85"/>
  <c r="K399" i="85"/>
  <c r="O399" i="85"/>
  <c r="S399" i="85"/>
  <c r="Q399" i="85"/>
  <c r="L399" i="85"/>
  <c r="H399" i="85"/>
  <c r="P399" i="85"/>
  <c r="H395" i="85"/>
  <c r="L395" i="85"/>
  <c r="P395" i="85"/>
  <c r="T395" i="85"/>
  <c r="X395" i="85"/>
  <c r="AB395" i="85"/>
  <c r="S395" i="85"/>
  <c r="AA395" i="85"/>
  <c r="I395" i="85"/>
  <c r="M395" i="85"/>
  <c r="Q395" i="85"/>
  <c r="U395" i="85"/>
  <c r="Y395" i="85"/>
  <c r="K395" i="85"/>
  <c r="O395" i="85"/>
  <c r="W395" i="85"/>
  <c r="R395" i="85"/>
  <c r="Z395" i="85"/>
  <c r="V395" i="85"/>
  <c r="N395" i="85"/>
  <c r="J395" i="85"/>
  <c r="K391" i="85"/>
  <c r="O391" i="85"/>
  <c r="S391" i="85"/>
  <c r="W391" i="85"/>
  <c r="N391" i="85"/>
  <c r="V391" i="85"/>
  <c r="H391" i="85"/>
  <c r="L391" i="85"/>
  <c r="P391" i="85"/>
  <c r="T391" i="85"/>
  <c r="X391" i="85"/>
  <c r="J391" i="85"/>
  <c r="R391" i="85"/>
  <c r="M391" i="85"/>
  <c r="U391" i="85"/>
  <c r="Q391" i="85"/>
  <c r="I391" i="85"/>
  <c r="J387" i="85"/>
  <c r="N387" i="85"/>
  <c r="K387" i="85"/>
  <c r="O387" i="85"/>
  <c r="S387" i="85"/>
  <c r="I387" i="85"/>
  <c r="Q387" i="85"/>
  <c r="V387" i="85"/>
  <c r="Z387" i="85"/>
  <c r="AD387" i="85"/>
  <c r="M387" i="85"/>
  <c r="U387" i="85"/>
  <c r="AA387" i="85"/>
  <c r="L387" i="85"/>
  <c r="Y387" i="85"/>
  <c r="P387" i="85"/>
  <c r="W387" i="85"/>
  <c r="AB387" i="85"/>
  <c r="T387" i="85"/>
  <c r="AE387" i="85"/>
  <c r="H387" i="85"/>
  <c r="AC387" i="85"/>
  <c r="X387" i="85"/>
  <c r="R387" i="85"/>
  <c r="H383" i="85"/>
  <c r="L383" i="85"/>
  <c r="P383" i="85"/>
  <c r="T383" i="85"/>
  <c r="I383" i="85"/>
  <c r="M383" i="85"/>
  <c r="Q383" i="85"/>
  <c r="U383" i="85"/>
  <c r="O383" i="85"/>
  <c r="W383" i="85"/>
  <c r="R383" i="85"/>
  <c r="N383" i="85"/>
  <c r="J383" i="85"/>
  <c r="S383" i="85"/>
  <c r="V383" i="85"/>
  <c r="K383" i="85"/>
  <c r="K379" i="85"/>
  <c r="O379" i="85"/>
  <c r="S379" i="85"/>
  <c r="H379" i="85"/>
  <c r="L379" i="85"/>
  <c r="P379" i="85"/>
  <c r="M379" i="85"/>
  <c r="J379" i="85"/>
  <c r="R379" i="85"/>
  <c r="N379" i="85"/>
  <c r="I379" i="85"/>
  <c r="Q379" i="85"/>
  <c r="K375" i="85"/>
  <c r="O375" i="85"/>
  <c r="S375" i="85"/>
  <c r="H375" i="85"/>
  <c r="L375" i="85"/>
  <c r="P375" i="85"/>
  <c r="T375" i="85"/>
  <c r="J375" i="85"/>
  <c r="R375" i="85"/>
  <c r="M375" i="85"/>
  <c r="N375" i="85"/>
  <c r="I375" i="85"/>
  <c r="Q375" i="85"/>
  <c r="H371" i="85"/>
  <c r="L371" i="85"/>
  <c r="P371" i="85"/>
  <c r="T371" i="85"/>
  <c r="I371" i="85"/>
  <c r="M371" i="85"/>
  <c r="Q371" i="85"/>
  <c r="U371" i="85"/>
  <c r="J371" i="85"/>
  <c r="R371" i="85"/>
  <c r="S371" i="85"/>
  <c r="O371" i="85"/>
  <c r="K371" i="85"/>
  <c r="N371" i="85"/>
  <c r="K367" i="85"/>
  <c r="O367" i="85"/>
  <c r="H367" i="85"/>
  <c r="L367" i="85"/>
  <c r="P367" i="85"/>
  <c r="M367" i="85"/>
  <c r="J367" i="85"/>
  <c r="R367" i="85"/>
  <c r="N367" i="85"/>
  <c r="I367" i="85"/>
  <c r="Q367" i="85"/>
  <c r="J363" i="85"/>
  <c r="N363" i="85"/>
  <c r="R363" i="85"/>
  <c r="V363" i="85"/>
  <c r="Z363" i="85"/>
  <c r="AD363" i="85"/>
  <c r="K363" i="85"/>
  <c r="O363" i="85"/>
  <c r="S363" i="85"/>
  <c r="W363" i="85"/>
  <c r="AA363" i="85"/>
  <c r="AE363" i="85"/>
  <c r="I363" i="85"/>
  <c r="Q363" i="85"/>
  <c r="Y363" i="85"/>
  <c r="H363" i="85"/>
  <c r="P363" i="85"/>
  <c r="X363" i="85"/>
  <c r="AF363" i="85"/>
  <c r="U363" i="85"/>
  <c r="T363" i="85"/>
  <c r="AC363" i="85"/>
  <c r="L363" i="85"/>
  <c r="AB363" i="85"/>
  <c r="M363" i="85"/>
  <c r="H359" i="85"/>
  <c r="L359" i="85"/>
  <c r="P359" i="85"/>
  <c r="T359" i="85"/>
  <c r="X359" i="85"/>
  <c r="I359" i="85"/>
  <c r="M359" i="85"/>
  <c r="Q359" i="85"/>
  <c r="U359" i="85"/>
  <c r="N359" i="85"/>
  <c r="V359" i="85"/>
  <c r="K359" i="85"/>
  <c r="S359" i="85"/>
  <c r="W359" i="85"/>
  <c r="O359" i="85"/>
  <c r="J359" i="85"/>
  <c r="R359" i="85"/>
  <c r="I355" i="85"/>
  <c r="M355" i="85"/>
  <c r="Q355" i="85"/>
  <c r="U355" i="85"/>
  <c r="J355" i="85"/>
  <c r="N355" i="85"/>
  <c r="R355" i="85"/>
  <c r="V355" i="85"/>
  <c r="L355" i="85"/>
  <c r="T355" i="85"/>
  <c r="K355" i="85"/>
  <c r="S355" i="85"/>
  <c r="W355" i="85"/>
  <c r="P355" i="85"/>
  <c r="O355" i="85"/>
  <c r="H355" i="85"/>
  <c r="X355" i="85"/>
  <c r="K351" i="85"/>
  <c r="O351" i="85"/>
  <c r="S351" i="85"/>
  <c r="H351" i="85"/>
  <c r="L351" i="85"/>
  <c r="P351" i="85"/>
  <c r="T351" i="85"/>
  <c r="N351" i="85"/>
  <c r="M351" i="85"/>
  <c r="I351" i="85"/>
  <c r="Q351" i="85"/>
  <c r="J351" i="85"/>
  <c r="R351" i="85"/>
  <c r="I347" i="85"/>
  <c r="M347" i="85"/>
  <c r="Q347" i="85"/>
  <c r="J347" i="85"/>
  <c r="N347" i="85"/>
  <c r="R347" i="85"/>
  <c r="K347" i="85"/>
  <c r="S347" i="85"/>
  <c r="H347" i="85"/>
  <c r="P347" i="85"/>
  <c r="T347" i="85"/>
  <c r="O347" i="85"/>
  <c r="L347" i="85"/>
  <c r="K343" i="85"/>
  <c r="O343" i="85"/>
  <c r="H343" i="85"/>
  <c r="L343" i="85"/>
  <c r="J343" i="85"/>
  <c r="I343" i="85"/>
  <c r="N343" i="85"/>
  <c r="M343" i="85"/>
  <c r="J339" i="85"/>
  <c r="N339" i="85"/>
  <c r="K339" i="85"/>
  <c r="O339" i="85"/>
  <c r="I339" i="85"/>
  <c r="H339" i="85"/>
  <c r="M339" i="85"/>
  <c r="L339" i="85"/>
  <c r="H335" i="85"/>
  <c r="L335" i="85"/>
  <c r="I335" i="85"/>
  <c r="M335" i="85"/>
  <c r="N335" i="85"/>
  <c r="K335" i="85"/>
  <c r="O335" i="85"/>
  <c r="J335" i="85"/>
  <c r="I331" i="85"/>
  <c r="M331" i="85"/>
  <c r="Q331" i="85"/>
  <c r="J331" i="85"/>
  <c r="N331" i="85"/>
  <c r="R331" i="85"/>
  <c r="K331" i="85"/>
  <c r="H331" i="85"/>
  <c r="P331" i="85"/>
  <c r="O331" i="85"/>
  <c r="L331" i="85"/>
  <c r="J327" i="85"/>
  <c r="K327" i="85"/>
  <c r="I327" i="85"/>
  <c r="H327" i="85"/>
  <c r="L327" i="85"/>
  <c r="M327" i="85"/>
  <c r="I323" i="85"/>
  <c r="M323" i="85"/>
  <c r="Q323" i="85"/>
  <c r="U323" i="85"/>
  <c r="J323" i="85"/>
  <c r="N323" i="85"/>
  <c r="R323" i="85"/>
  <c r="L323" i="85"/>
  <c r="T323" i="85"/>
  <c r="K323" i="85"/>
  <c r="S323" i="85"/>
  <c r="P323" i="85"/>
  <c r="O323" i="85"/>
  <c r="H323" i="85"/>
  <c r="H319" i="85"/>
  <c r="L319" i="85"/>
  <c r="P319" i="85"/>
  <c r="I319" i="85"/>
  <c r="M319" i="85"/>
  <c r="O319" i="85"/>
  <c r="N319" i="85"/>
  <c r="J319" i="85"/>
  <c r="K319" i="85"/>
  <c r="H315" i="85"/>
  <c r="L315" i="85"/>
  <c r="I315" i="85"/>
  <c r="J315" i="85"/>
  <c r="K315" i="85"/>
  <c r="H311" i="85"/>
  <c r="L311" i="85"/>
  <c r="P311" i="85"/>
  <c r="I311" i="85"/>
  <c r="M311" i="85"/>
  <c r="O311" i="85"/>
  <c r="N311" i="85"/>
  <c r="K311" i="85"/>
  <c r="J311" i="85"/>
  <c r="K307" i="85"/>
  <c r="O307" i="85"/>
  <c r="S307" i="85"/>
  <c r="W307" i="85"/>
  <c r="H307" i="85"/>
  <c r="L307" i="85"/>
  <c r="P307" i="85"/>
  <c r="T307" i="85"/>
  <c r="J307" i="85"/>
  <c r="R307" i="85"/>
  <c r="M307" i="85"/>
  <c r="U307" i="85"/>
  <c r="I307" i="85"/>
  <c r="V307" i="85"/>
  <c r="N307" i="85"/>
  <c r="Q307" i="85"/>
  <c r="J303" i="85"/>
  <c r="N303" i="85"/>
  <c r="R303" i="85"/>
  <c r="V303" i="85"/>
  <c r="Z303" i="85"/>
  <c r="AD303" i="85"/>
  <c r="AH303" i="85"/>
  <c r="K303" i="85"/>
  <c r="O303" i="85"/>
  <c r="S303" i="85"/>
  <c r="W303" i="85"/>
  <c r="AA303" i="85"/>
  <c r="AE303" i="85"/>
  <c r="AI303" i="85"/>
  <c r="M303" i="85"/>
  <c r="U303" i="85"/>
  <c r="AC303" i="85"/>
  <c r="AK303" i="85"/>
  <c r="H303" i="85"/>
  <c r="P303" i="85"/>
  <c r="X303" i="85"/>
  <c r="AF303" i="85"/>
  <c r="L303" i="85"/>
  <c r="AB303" i="85"/>
  <c r="I303" i="85"/>
  <c r="Y303" i="85"/>
  <c r="Q303" i="85"/>
  <c r="AJ303" i="85"/>
  <c r="T303" i="85"/>
  <c r="AG303" i="85"/>
  <c r="K299" i="85"/>
  <c r="O299" i="85"/>
  <c r="H299" i="85"/>
  <c r="L299" i="85"/>
  <c r="P299" i="85"/>
  <c r="M299" i="85"/>
  <c r="N299" i="85"/>
  <c r="I299" i="85"/>
  <c r="R299" i="85"/>
  <c r="Q299" i="85"/>
  <c r="J299" i="85"/>
  <c r="K295" i="85"/>
  <c r="O295" i="85"/>
  <c r="S295" i="85"/>
  <c r="H295" i="85"/>
  <c r="L295" i="85"/>
  <c r="P295" i="85"/>
  <c r="T295" i="85"/>
  <c r="J295" i="85"/>
  <c r="R295" i="85"/>
  <c r="M295" i="85"/>
  <c r="U295" i="85"/>
  <c r="N295" i="85"/>
  <c r="I295" i="85"/>
  <c r="Q295" i="85"/>
  <c r="J291" i="85"/>
  <c r="K291" i="85"/>
  <c r="H291" i="85"/>
  <c r="I291" i="85"/>
  <c r="L291" i="85"/>
  <c r="H287" i="85"/>
  <c r="L287" i="85"/>
  <c r="P287" i="85"/>
  <c r="T287" i="85"/>
  <c r="X287" i="85"/>
  <c r="AB287" i="85"/>
  <c r="AF287" i="85"/>
  <c r="I287" i="85"/>
  <c r="M287" i="85"/>
  <c r="Q287" i="85"/>
  <c r="U287" i="85"/>
  <c r="Y287" i="85"/>
  <c r="AC287" i="85"/>
  <c r="J287" i="85"/>
  <c r="R287" i="85"/>
  <c r="Z287" i="85"/>
  <c r="K287" i="85"/>
  <c r="S287" i="85"/>
  <c r="AA287" i="85"/>
  <c r="N287" i="85"/>
  <c r="AD287" i="85"/>
  <c r="W287" i="85"/>
  <c r="O287" i="85"/>
  <c r="V287" i="85"/>
  <c r="AE287" i="85"/>
  <c r="J283" i="85"/>
  <c r="N283" i="85"/>
  <c r="R283" i="85"/>
  <c r="V283" i="85"/>
  <c r="K283" i="85"/>
  <c r="O283" i="85"/>
  <c r="S283" i="85"/>
  <c r="W283" i="85"/>
  <c r="L283" i="85"/>
  <c r="T283" i="85"/>
  <c r="M283" i="85"/>
  <c r="U283" i="85"/>
  <c r="P283" i="85"/>
  <c r="I283" i="85"/>
  <c r="H283" i="85"/>
  <c r="Q283" i="85"/>
  <c r="X283" i="85"/>
  <c r="J279" i="85"/>
  <c r="N279" i="85"/>
  <c r="K279" i="85"/>
  <c r="O279" i="85"/>
  <c r="I279" i="85"/>
  <c r="L279" i="85"/>
  <c r="M279" i="85"/>
  <c r="H279" i="85"/>
  <c r="P279" i="85"/>
  <c r="H275" i="85"/>
  <c r="L275" i="85"/>
  <c r="P275" i="85"/>
  <c r="T275" i="85"/>
  <c r="I275" i="85"/>
  <c r="M275" i="85"/>
  <c r="Q275" i="85"/>
  <c r="O275" i="85"/>
  <c r="J275" i="85"/>
  <c r="R275" i="85"/>
  <c r="K275" i="85"/>
  <c r="S275" i="85"/>
  <c r="N275" i="85"/>
  <c r="K271" i="85"/>
  <c r="O271" i="85"/>
  <c r="H271" i="85"/>
  <c r="L271" i="85"/>
  <c r="P271" i="85"/>
  <c r="M271" i="85"/>
  <c r="N271" i="85"/>
  <c r="I271" i="85"/>
  <c r="J271" i="85"/>
  <c r="K267" i="85"/>
  <c r="O267" i="85"/>
  <c r="H267" i="85"/>
  <c r="L267" i="85"/>
  <c r="P267" i="85"/>
  <c r="M267" i="85"/>
  <c r="N267" i="85"/>
  <c r="Q267" i="85"/>
  <c r="J267" i="85"/>
  <c r="I267" i="85"/>
  <c r="R267" i="85"/>
  <c r="I263" i="85"/>
  <c r="M263" i="85"/>
  <c r="Q263" i="85"/>
  <c r="U263" i="85"/>
  <c r="J263" i="85"/>
  <c r="N263" i="85"/>
  <c r="R263" i="85"/>
  <c r="V263" i="85"/>
  <c r="K263" i="85"/>
  <c r="S263" i="85"/>
  <c r="L263" i="85"/>
  <c r="T263" i="85"/>
  <c r="O263" i="85"/>
  <c r="H263" i="85"/>
  <c r="X263" i="85"/>
  <c r="W263" i="85"/>
  <c r="P263" i="85"/>
  <c r="H259" i="85"/>
  <c r="L259" i="85"/>
  <c r="I259" i="85"/>
  <c r="M259" i="85"/>
  <c r="O259" i="85"/>
  <c r="J259" i="85"/>
  <c r="N259" i="85"/>
  <c r="K259" i="85"/>
  <c r="H255" i="85"/>
  <c r="L255" i="85"/>
  <c r="P255" i="85"/>
  <c r="T255" i="85"/>
  <c r="X255" i="85"/>
  <c r="I255" i="85"/>
  <c r="M255" i="85"/>
  <c r="Q255" i="85"/>
  <c r="U255" i="85"/>
  <c r="J255" i="85"/>
  <c r="R255" i="85"/>
  <c r="K255" i="85"/>
  <c r="S255" i="85"/>
  <c r="V255" i="85"/>
  <c r="O255" i="85"/>
  <c r="N255" i="85"/>
  <c r="W255" i="85"/>
  <c r="J251" i="85"/>
  <c r="N251" i="85"/>
  <c r="R251" i="85"/>
  <c r="K251" i="85"/>
  <c r="O251" i="85"/>
  <c r="S251" i="85"/>
  <c r="H251" i="85"/>
  <c r="P251" i="85"/>
  <c r="I251" i="85"/>
  <c r="Q251" i="85"/>
  <c r="L251" i="85"/>
  <c r="U251" i="85"/>
  <c r="T251" i="85"/>
  <c r="M251" i="85"/>
  <c r="K247" i="85"/>
  <c r="H247" i="85"/>
  <c r="L247" i="85"/>
  <c r="N247" i="85"/>
  <c r="I247" i="85"/>
  <c r="J247" i="85"/>
  <c r="M247" i="85"/>
  <c r="I243" i="85"/>
  <c r="M243" i="85"/>
  <c r="Q243" i="85"/>
  <c r="U243" i="85"/>
  <c r="J243" i="85"/>
  <c r="N243" i="85"/>
  <c r="R243" i="85"/>
  <c r="H243" i="85"/>
  <c r="P243" i="85"/>
  <c r="K243" i="85"/>
  <c r="S243" i="85"/>
  <c r="L243" i="85"/>
  <c r="O243" i="85"/>
  <c r="T243" i="85"/>
  <c r="I239" i="85"/>
  <c r="M239" i="85"/>
  <c r="Q239" i="85"/>
  <c r="J239" i="85"/>
  <c r="N239" i="85"/>
  <c r="R239" i="85"/>
  <c r="O239" i="85"/>
  <c r="H239" i="85"/>
  <c r="P239" i="85"/>
  <c r="S239" i="85"/>
  <c r="L239" i="85"/>
  <c r="T239" i="85"/>
  <c r="K239" i="85"/>
  <c r="K235" i="85"/>
  <c r="O235" i="85"/>
  <c r="S235" i="85"/>
  <c r="H235" i="85"/>
  <c r="L235" i="85"/>
  <c r="P235" i="85"/>
  <c r="T235" i="85"/>
  <c r="N235" i="85"/>
  <c r="I235" i="85"/>
  <c r="Q235" i="85"/>
  <c r="R235" i="85"/>
  <c r="M235" i="85"/>
  <c r="J235" i="85"/>
  <c r="J231" i="85"/>
  <c r="N231" i="85"/>
  <c r="R231" i="85"/>
  <c r="V231" i="85"/>
  <c r="K231" i="85"/>
  <c r="O231" i="85"/>
  <c r="S231" i="85"/>
  <c r="W231" i="85"/>
  <c r="I231" i="85"/>
  <c r="Q231" i="85"/>
  <c r="L231" i="85"/>
  <c r="T231" i="85"/>
  <c r="P231" i="85"/>
  <c r="M231" i="85"/>
  <c r="X231" i="85"/>
  <c r="U231" i="85"/>
  <c r="H231" i="85"/>
  <c r="J227" i="85"/>
  <c r="N227" i="85"/>
  <c r="K227" i="85"/>
  <c r="H227" i="85"/>
  <c r="I227" i="85"/>
  <c r="M227" i="85"/>
  <c r="L227" i="85"/>
  <c r="H223" i="85"/>
  <c r="L223" i="85"/>
  <c r="P223" i="85"/>
  <c r="T223" i="85"/>
  <c r="I223" i="85"/>
  <c r="M223" i="85"/>
  <c r="Q223" i="85"/>
  <c r="U223" i="85"/>
  <c r="K223" i="85"/>
  <c r="S223" i="85"/>
  <c r="N223" i="85"/>
  <c r="R223" i="85"/>
  <c r="O223" i="85"/>
  <c r="J223" i="85"/>
  <c r="I219" i="85"/>
  <c r="M219" i="85"/>
  <c r="Q219" i="85"/>
  <c r="U219" i="85"/>
  <c r="Y219" i="85"/>
  <c r="J219" i="85"/>
  <c r="N219" i="85"/>
  <c r="R219" i="85"/>
  <c r="V219" i="85"/>
  <c r="Z219" i="85"/>
  <c r="O219" i="85"/>
  <c r="W219" i="85"/>
  <c r="H219" i="85"/>
  <c r="P219" i="85"/>
  <c r="X219" i="85"/>
  <c r="S219" i="85"/>
  <c r="L219" i="85"/>
  <c r="AB219" i="85"/>
  <c r="AA219" i="85"/>
  <c r="T219" i="85"/>
  <c r="K219" i="85"/>
  <c r="J215" i="85"/>
  <c r="N215" i="85"/>
  <c r="R215" i="85"/>
  <c r="V215" i="85"/>
  <c r="K215" i="85"/>
  <c r="O215" i="85"/>
  <c r="S215" i="85"/>
  <c r="W215" i="85"/>
  <c r="L215" i="85"/>
  <c r="T215" i="85"/>
  <c r="M215" i="85"/>
  <c r="U215" i="85"/>
  <c r="I215" i="85"/>
  <c r="Y215" i="85"/>
  <c r="H215" i="85"/>
  <c r="X215" i="85"/>
  <c r="Q215" i="85"/>
  <c r="P215" i="85"/>
  <c r="J211" i="85"/>
  <c r="N211" i="85"/>
  <c r="K211" i="85"/>
  <c r="O211" i="85"/>
  <c r="L211" i="85"/>
  <c r="M211" i="85"/>
  <c r="Q211" i="85"/>
  <c r="P211" i="85"/>
  <c r="I211" i="85"/>
  <c r="H211" i="85"/>
  <c r="I207" i="85"/>
  <c r="M207" i="85"/>
  <c r="Q207" i="85"/>
  <c r="J207" i="85"/>
  <c r="N207" i="85"/>
  <c r="H207" i="85"/>
  <c r="P207" i="85"/>
  <c r="K207" i="85"/>
  <c r="L207" i="85"/>
  <c r="O207" i="85"/>
  <c r="J203" i="85"/>
  <c r="N203" i="85"/>
  <c r="R203" i="85"/>
  <c r="V203" i="85"/>
  <c r="K203" i="85"/>
  <c r="O203" i="85"/>
  <c r="S203" i="85"/>
  <c r="W203" i="85"/>
  <c r="I203" i="85"/>
  <c r="Q203" i="85"/>
  <c r="L203" i="85"/>
  <c r="T203" i="85"/>
  <c r="P203" i="85"/>
  <c r="M203" i="85"/>
  <c r="H203" i="85"/>
  <c r="X203" i="85"/>
  <c r="U203" i="85"/>
  <c r="H199" i="85"/>
  <c r="L199" i="85"/>
  <c r="P199" i="85"/>
  <c r="T199" i="85"/>
  <c r="I199" i="85"/>
  <c r="M199" i="85"/>
  <c r="Q199" i="85"/>
  <c r="N199" i="85"/>
  <c r="O199" i="85"/>
  <c r="S199" i="85"/>
  <c r="R199" i="85"/>
  <c r="K199" i="85"/>
  <c r="J199" i="85"/>
  <c r="K195" i="85"/>
  <c r="O195" i="85"/>
  <c r="S195" i="85"/>
  <c r="H195" i="85"/>
  <c r="L195" i="85"/>
  <c r="P195" i="85"/>
  <c r="T195" i="85"/>
  <c r="J195" i="85"/>
  <c r="R195" i="85"/>
  <c r="M195" i="85"/>
  <c r="N195" i="85"/>
  <c r="I195" i="85"/>
  <c r="Q195" i="85"/>
  <c r="K191" i="85"/>
  <c r="O191" i="85"/>
  <c r="H191" i="85"/>
  <c r="L191" i="85"/>
  <c r="P191" i="85"/>
  <c r="I191" i="85"/>
  <c r="J191" i="85"/>
  <c r="N191" i="85"/>
  <c r="M191" i="85"/>
  <c r="J187" i="85"/>
  <c r="N187" i="85"/>
  <c r="K187" i="85"/>
  <c r="O187" i="85"/>
  <c r="M187" i="85"/>
  <c r="H187" i="85"/>
  <c r="L187" i="85"/>
  <c r="I187" i="85"/>
  <c r="K183" i="85"/>
  <c r="O183" i="85"/>
  <c r="S183" i="85"/>
  <c r="W183" i="85"/>
  <c r="AA183" i="85"/>
  <c r="AE183" i="85"/>
  <c r="H183" i="85"/>
  <c r="L183" i="85"/>
  <c r="P183" i="85"/>
  <c r="T183" i="85"/>
  <c r="X183" i="85"/>
  <c r="AB183" i="85"/>
  <c r="AF183" i="85"/>
  <c r="J183" i="85"/>
  <c r="R183" i="85"/>
  <c r="Z183" i="85"/>
  <c r="M183" i="85"/>
  <c r="U183" i="85"/>
  <c r="AC183" i="85"/>
  <c r="N183" i="85"/>
  <c r="AD183" i="85"/>
  <c r="Q183" i="85"/>
  <c r="I183" i="85"/>
  <c r="V183" i="85"/>
  <c r="Y183" i="85"/>
  <c r="K179" i="85"/>
  <c r="O179" i="85"/>
  <c r="S179" i="85"/>
  <c r="H179" i="85"/>
  <c r="L179" i="85"/>
  <c r="P179" i="85"/>
  <c r="T179" i="85"/>
  <c r="J179" i="85"/>
  <c r="R179" i="85"/>
  <c r="M179" i="85"/>
  <c r="Q179" i="85"/>
  <c r="N179" i="85"/>
  <c r="I179" i="85"/>
  <c r="J175" i="85"/>
  <c r="N175" i="85"/>
  <c r="R175" i="85"/>
  <c r="K175" i="85"/>
  <c r="O175" i="85"/>
  <c r="S175" i="85"/>
  <c r="H175" i="85"/>
  <c r="P175" i="85"/>
  <c r="I175" i="85"/>
  <c r="Q175" i="85"/>
  <c r="U175" i="85"/>
  <c r="L175" i="85"/>
  <c r="T175" i="85"/>
  <c r="M175" i="85"/>
  <c r="J171" i="85"/>
  <c r="N171" i="85"/>
  <c r="R171" i="85"/>
  <c r="V171" i="85"/>
  <c r="Z171" i="85"/>
  <c r="K171" i="85"/>
  <c r="O171" i="85"/>
  <c r="S171" i="85"/>
  <c r="W171" i="85"/>
  <c r="H171" i="85"/>
  <c r="P171" i="85"/>
  <c r="X171" i="85"/>
  <c r="I171" i="85"/>
  <c r="Q171" i="85"/>
  <c r="Y171" i="85"/>
  <c r="T171" i="85"/>
  <c r="U171" i="85"/>
  <c r="L171" i="85"/>
  <c r="M171" i="85"/>
  <c r="K167" i="85"/>
  <c r="O167" i="85"/>
  <c r="S167" i="85"/>
  <c r="W167" i="85"/>
  <c r="H167" i="85"/>
  <c r="L167" i="85"/>
  <c r="P167" i="85"/>
  <c r="T167" i="85"/>
  <c r="J167" i="85"/>
  <c r="R167" i="85"/>
  <c r="M167" i="85"/>
  <c r="U167" i="85"/>
  <c r="Q167" i="85"/>
  <c r="V167" i="85"/>
  <c r="N167" i="85"/>
  <c r="I167" i="85"/>
  <c r="H163" i="85"/>
  <c r="L163" i="85"/>
  <c r="P163" i="85"/>
  <c r="T163" i="85"/>
  <c r="I163" i="85"/>
  <c r="M163" i="85"/>
  <c r="Q163" i="85"/>
  <c r="U163" i="85"/>
  <c r="N163" i="85"/>
  <c r="O163" i="85"/>
  <c r="R163" i="85"/>
  <c r="S163" i="85"/>
  <c r="J163" i="85"/>
  <c r="K163" i="85"/>
  <c r="I159" i="85"/>
  <c r="M159" i="85"/>
  <c r="Q159" i="85"/>
  <c r="U159" i="85"/>
  <c r="J159" i="85"/>
  <c r="N159" i="85"/>
  <c r="R159" i="85"/>
  <c r="V159" i="85"/>
  <c r="K159" i="85"/>
  <c r="S159" i="85"/>
  <c r="L159" i="85"/>
  <c r="T159" i="85"/>
  <c r="H159" i="85"/>
  <c r="O159" i="85"/>
  <c r="W159" i="85"/>
  <c r="P159" i="85"/>
  <c r="K155" i="85"/>
  <c r="O155" i="85"/>
  <c r="S155" i="85"/>
  <c r="W155" i="85"/>
  <c r="H155" i="85"/>
  <c r="L155" i="85"/>
  <c r="P155" i="85"/>
  <c r="T155" i="85"/>
  <c r="X155" i="85"/>
  <c r="I155" i="85"/>
  <c r="Q155" i="85"/>
  <c r="Y155" i="85"/>
  <c r="J155" i="85"/>
  <c r="R155" i="85"/>
  <c r="Z155" i="85"/>
  <c r="V155" i="85"/>
  <c r="M155" i="85"/>
  <c r="U155" i="85"/>
  <c r="N155" i="85"/>
  <c r="H151" i="85"/>
  <c r="L151" i="85"/>
  <c r="P151" i="85"/>
  <c r="T151" i="85"/>
  <c r="I151" i="85"/>
  <c r="M151" i="85"/>
  <c r="Q151" i="85"/>
  <c r="U151" i="85"/>
  <c r="K151" i="85"/>
  <c r="S151" i="85"/>
  <c r="N151" i="85"/>
  <c r="O151" i="85"/>
  <c r="R151" i="85"/>
  <c r="J151" i="85"/>
  <c r="J147" i="85"/>
  <c r="N147" i="85"/>
  <c r="R147" i="85"/>
  <c r="K147" i="85"/>
  <c r="O147" i="85"/>
  <c r="S147" i="85"/>
  <c r="I147" i="85"/>
  <c r="Q147" i="85"/>
  <c r="L147" i="85"/>
  <c r="T147" i="85"/>
  <c r="H147" i="85"/>
  <c r="M147" i="85"/>
  <c r="P147" i="85"/>
  <c r="U147" i="85"/>
  <c r="H143" i="85"/>
  <c r="L143" i="85"/>
  <c r="P143" i="85"/>
  <c r="I143" i="85"/>
  <c r="M143" i="85"/>
  <c r="K143" i="85"/>
  <c r="N143" i="85"/>
  <c r="J143" i="85"/>
  <c r="O143" i="85"/>
  <c r="I139" i="85"/>
  <c r="M139" i="85"/>
  <c r="J139" i="85"/>
  <c r="N139" i="85"/>
  <c r="K139" i="85"/>
  <c r="L139" i="85"/>
  <c r="H139" i="85"/>
  <c r="O139" i="85"/>
  <c r="I135" i="85"/>
  <c r="M135" i="85"/>
  <c r="Q135" i="85"/>
  <c r="U135" i="85"/>
  <c r="J135" i="85"/>
  <c r="N135" i="85"/>
  <c r="R135" i="85"/>
  <c r="V135" i="85"/>
  <c r="O135" i="85"/>
  <c r="W135" i="85"/>
  <c r="H135" i="85"/>
  <c r="P135" i="85"/>
  <c r="K135" i="85"/>
  <c r="L135" i="85"/>
  <c r="T135" i="85"/>
  <c r="S135" i="85"/>
  <c r="K131" i="85"/>
  <c r="O131" i="85"/>
  <c r="H131" i="85"/>
  <c r="L131" i="85"/>
  <c r="P131" i="85"/>
  <c r="M131" i="85"/>
  <c r="N131" i="85"/>
  <c r="I131" i="85"/>
  <c r="J131" i="85"/>
  <c r="Q131" i="85"/>
  <c r="R131" i="85"/>
  <c r="I127" i="85"/>
  <c r="M127" i="85"/>
  <c r="Q127" i="85"/>
  <c r="J127" i="85"/>
  <c r="N127" i="85"/>
  <c r="R127" i="85"/>
  <c r="H127" i="85"/>
  <c r="P127" i="85"/>
  <c r="K127" i="85"/>
  <c r="S127" i="85"/>
  <c r="T127" i="85"/>
  <c r="O127" i="85"/>
  <c r="L127" i="85"/>
  <c r="I123" i="85"/>
  <c r="H123" i="85"/>
  <c r="M123" i="85"/>
  <c r="J123" i="85"/>
  <c r="N123" i="85"/>
  <c r="O123" i="85"/>
  <c r="P123" i="85"/>
  <c r="L123" i="85"/>
  <c r="K123" i="85"/>
  <c r="H119" i="85"/>
  <c r="L119" i="85"/>
  <c r="I119" i="85"/>
  <c r="M119" i="85"/>
  <c r="J119" i="85"/>
  <c r="K119" i="85"/>
  <c r="N119" i="85"/>
  <c r="J115" i="85"/>
  <c r="N115" i="85"/>
  <c r="K115" i="85"/>
  <c r="O115" i="85"/>
  <c r="M115" i="85"/>
  <c r="H115" i="85"/>
  <c r="P115" i="85"/>
  <c r="I115" i="85"/>
  <c r="L115" i="85"/>
  <c r="I111" i="85"/>
  <c r="M111" i="85"/>
  <c r="Q111" i="85"/>
  <c r="J111" i="85"/>
  <c r="N111" i="85"/>
  <c r="R111" i="85"/>
  <c r="K111" i="85"/>
  <c r="L111" i="85"/>
  <c r="H111" i="85"/>
  <c r="O111" i="85"/>
  <c r="P111" i="85"/>
  <c r="J107" i="85"/>
  <c r="N107" i="85"/>
  <c r="I107" i="85"/>
  <c r="O107" i="85"/>
  <c r="K107" i="85"/>
  <c r="P107" i="85"/>
  <c r="H107" i="85"/>
  <c r="L107" i="85"/>
  <c r="M107" i="85"/>
  <c r="H103" i="85"/>
  <c r="L103" i="85"/>
  <c r="P103" i="85"/>
  <c r="I103" i="85"/>
  <c r="N103" i="85"/>
  <c r="S103" i="85"/>
  <c r="J103" i="85"/>
  <c r="O103" i="85"/>
  <c r="M103" i="85"/>
  <c r="Q103" i="85"/>
  <c r="K103" i="85"/>
  <c r="R103" i="85"/>
  <c r="I99" i="85"/>
  <c r="M99" i="85"/>
  <c r="Q99" i="85"/>
  <c r="U99" i="85"/>
  <c r="H99" i="85"/>
  <c r="L99" i="85"/>
  <c r="P99" i="85"/>
  <c r="T99" i="85"/>
  <c r="K99" i="85"/>
  <c r="S99" i="85"/>
  <c r="N99" i="85"/>
  <c r="R99" i="85"/>
  <c r="J99" i="85"/>
  <c r="O99" i="85"/>
  <c r="H95" i="85"/>
  <c r="L95" i="85"/>
  <c r="P95" i="85"/>
  <c r="T95" i="85"/>
  <c r="K95" i="85"/>
  <c r="O95" i="85"/>
  <c r="S95" i="85"/>
  <c r="I95" i="85"/>
  <c r="Q95" i="85"/>
  <c r="J95" i="85"/>
  <c r="R95" i="85"/>
  <c r="M95" i="85"/>
  <c r="N95" i="85"/>
  <c r="U95" i="85"/>
  <c r="J91" i="85"/>
  <c r="N91" i="85"/>
  <c r="I91" i="85"/>
  <c r="M91" i="85"/>
  <c r="K91" i="85"/>
  <c r="L91" i="85"/>
  <c r="H91" i="85"/>
  <c r="J87" i="85"/>
  <c r="N87" i="85"/>
  <c r="R87" i="85"/>
  <c r="V87" i="85"/>
  <c r="I87" i="85"/>
  <c r="M87" i="85"/>
  <c r="Q87" i="85"/>
  <c r="U87" i="85"/>
  <c r="L87" i="85"/>
  <c r="T87" i="85"/>
  <c r="O87" i="85"/>
  <c r="W87" i="85"/>
  <c r="P87" i="85"/>
  <c r="S87" i="85"/>
  <c r="K87" i="85"/>
  <c r="H87" i="85"/>
  <c r="K83" i="85"/>
  <c r="O83" i="85"/>
  <c r="S83" i="85"/>
  <c r="W83" i="85"/>
  <c r="AA83" i="85"/>
  <c r="J83" i="85"/>
  <c r="N83" i="85"/>
  <c r="R83" i="85"/>
  <c r="V83" i="85"/>
  <c r="Z83" i="85"/>
  <c r="L83" i="85"/>
  <c r="T83" i="85"/>
  <c r="AB83" i="85"/>
  <c r="I83" i="85"/>
  <c r="Q83" i="85"/>
  <c r="Y83" i="85"/>
  <c r="M83" i="85"/>
  <c r="P83" i="85"/>
  <c r="U83" i="85"/>
  <c r="X83" i="85"/>
  <c r="H83" i="85"/>
  <c r="J79" i="85"/>
  <c r="N79" i="85"/>
  <c r="R79" i="85"/>
  <c r="I79" i="85"/>
  <c r="M79" i="85"/>
  <c r="Q79" i="85"/>
  <c r="L79" i="85"/>
  <c r="T79" i="85"/>
  <c r="K79" i="85"/>
  <c r="S79" i="85"/>
  <c r="H79" i="85"/>
  <c r="O79" i="85"/>
  <c r="P79" i="85"/>
  <c r="K75" i="85"/>
  <c r="O75" i="85"/>
  <c r="S75" i="85"/>
  <c r="W75" i="85"/>
  <c r="J75" i="85"/>
  <c r="N75" i="85"/>
  <c r="R75" i="85"/>
  <c r="V75" i="85"/>
  <c r="L75" i="85"/>
  <c r="T75" i="85"/>
  <c r="I75" i="85"/>
  <c r="Q75" i="85"/>
  <c r="M75" i="85"/>
  <c r="P75" i="85"/>
  <c r="X75" i="85"/>
  <c r="H75" i="85"/>
  <c r="U75" i="85"/>
  <c r="J71" i="85"/>
  <c r="N71" i="85"/>
  <c r="R71" i="85"/>
  <c r="I71" i="85"/>
  <c r="M71" i="85"/>
  <c r="Q71" i="85"/>
  <c r="O71" i="85"/>
  <c r="L71" i="85"/>
  <c r="T71" i="85"/>
  <c r="P71" i="85"/>
  <c r="S71" i="85"/>
  <c r="H71" i="85"/>
  <c r="K71" i="85"/>
  <c r="I67" i="85"/>
  <c r="M67" i="85"/>
  <c r="H67" i="85"/>
  <c r="L67" i="85"/>
  <c r="J67" i="85"/>
  <c r="N67" i="85"/>
  <c r="K67" i="85"/>
  <c r="K63" i="85"/>
  <c r="O63" i="85"/>
  <c r="S63" i="85"/>
  <c r="W63" i="85"/>
  <c r="J63" i="85"/>
  <c r="N63" i="85"/>
  <c r="R63" i="85"/>
  <c r="V63" i="85"/>
  <c r="H63" i="85"/>
  <c r="P63" i="85"/>
  <c r="X63" i="85"/>
  <c r="M63" i="85"/>
  <c r="U63" i="85"/>
  <c r="L63" i="85"/>
  <c r="Q63" i="85"/>
  <c r="I63" i="85"/>
  <c r="T63" i="85"/>
  <c r="I59" i="85"/>
  <c r="M59" i="85"/>
  <c r="Q59" i="85"/>
  <c r="U59" i="85"/>
  <c r="Y59" i="85"/>
  <c r="H59" i="85"/>
  <c r="L59" i="85"/>
  <c r="P59" i="85"/>
  <c r="T59" i="85"/>
  <c r="X59" i="85"/>
  <c r="K59" i="85"/>
  <c r="S59" i="85"/>
  <c r="J59" i="85"/>
  <c r="R59" i="85"/>
  <c r="W59" i="85"/>
  <c r="N59" i="85"/>
  <c r="V59" i="85"/>
  <c r="O59" i="85"/>
  <c r="J55" i="85"/>
  <c r="N55" i="85"/>
  <c r="R55" i="85"/>
  <c r="I55" i="85"/>
  <c r="M55" i="85"/>
  <c r="Q55" i="85"/>
  <c r="H55" i="85"/>
  <c r="P55" i="85"/>
  <c r="O55" i="85"/>
  <c r="S55" i="85"/>
  <c r="K55" i="85"/>
  <c r="L55" i="85"/>
  <c r="U67" i="85" l="1"/>
  <c r="Y67" i="85"/>
  <c r="AC67" i="85"/>
  <c r="AG67" i="85"/>
  <c r="AK67" i="85"/>
  <c r="AO67" i="85"/>
  <c r="AS67" i="85"/>
  <c r="AW67" i="85"/>
  <c r="T67" i="85"/>
  <c r="X67" i="85"/>
  <c r="AB67" i="85"/>
  <c r="AF67" i="85"/>
  <c r="AJ67" i="85"/>
  <c r="AN67" i="85"/>
  <c r="AR67" i="85"/>
  <c r="AV67" i="85"/>
  <c r="V67" i="85"/>
  <c r="AD67" i="85"/>
  <c r="AL67" i="85"/>
  <c r="AT67" i="85"/>
  <c r="S67" i="85"/>
  <c r="AA67" i="85"/>
  <c r="AI67" i="85"/>
  <c r="AQ67" i="85"/>
  <c r="AH67" i="85"/>
  <c r="W67" i="85"/>
  <c r="AM67" i="85"/>
  <c r="AE67" i="85"/>
  <c r="AP67" i="85"/>
  <c r="AU67" i="85"/>
  <c r="Z67" i="85"/>
  <c r="V107" i="85"/>
  <c r="Z107" i="85"/>
  <c r="AD107" i="85"/>
  <c r="AH107" i="85"/>
  <c r="AL107" i="85"/>
  <c r="AP107" i="85"/>
  <c r="X107" i="85"/>
  <c r="AC107" i="85"/>
  <c r="AI107" i="85"/>
  <c r="AN107" i="85"/>
  <c r="AS107" i="85"/>
  <c r="AW107" i="85"/>
  <c r="Y107" i="85"/>
  <c r="AE107" i="85"/>
  <c r="AJ107" i="85"/>
  <c r="AO107" i="85"/>
  <c r="AT107" i="85"/>
  <c r="W107" i="85"/>
  <c r="AG107" i="85"/>
  <c r="AR107" i="85"/>
  <c r="AA107" i="85"/>
  <c r="AK107" i="85"/>
  <c r="AU107" i="85"/>
  <c r="U107" i="85"/>
  <c r="AQ107" i="85"/>
  <c r="AB107" i="85"/>
  <c r="AV107" i="85"/>
  <c r="AM107" i="85"/>
  <c r="AF107" i="85"/>
  <c r="AI131" i="85"/>
  <c r="AN131" i="85"/>
  <c r="AQ131" i="85"/>
  <c r="AV131" i="85"/>
  <c r="AA131" i="85"/>
  <c r="AF131" i="85"/>
  <c r="AH131" i="85"/>
  <c r="Y131" i="85"/>
  <c r="AO131" i="85"/>
  <c r="AM131" i="85"/>
  <c r="AR131" i="85"/>
  <c r="AD131" i="85"/>
  <c r="AT131" i="85"/>
  <c r="AK131" i="85"/>
  <c r="AE131" i="85"/>
  <c r="AJ131" i="85"/>
  <c r="AC131" i="85"/>
  <c r="AU131" i="85"/>
  <c r="AS131" i="85"/>
  <c r="AG131" i="85"/>
  <c r="AP131" i="85"/>
  <c r="AW131" i="85"/>
  <c r="AL131" i="85"/>
  <c r="Z131" i="85"/>
  <c r="AB131" i="85"/>
  <c r="AI135" i="85"/>
  <c r="AQ135" i="85"/>
  <c r="AJ135" i="85"/>
  <c r="AR135" i="85"/>
  <c r="AU135" i="85"/>
  <c r="AF135" i="85"/>
  <c r="AV135" i="85"/>
  <c r="AM135" i="85"/>
  <c r="AN135" i="85"/>
  <c r="AL135" i="85"/>
  <c r="AK135" i="85"/>
  <c r="AH135" i="85"/>
  <c r="AG135" i="85"/>
  <c r="AW135" i="85"/>
  <c r="AO135" i="85"/>
  <c r="AP135" i="85"/>
  <c r="AS135" i="85"/>
  <c r="AT135" i="85"/>
  <c r="AG167" i="85"/>
  <c r="AJ167" i="85"/>
  <c r="AP167" i="85"/>
  <c r="AU167" i="85"/>
  <c r="AF167" i="85"/>
  <c r="AL167" i="85"/>
  <c r="AQ167" i="85"/>
  <c r="AV167" i="85"/>
  <c r="AI167" i="85"/>
  <c r="AT167" i="85"/>
  <c r="AM167" i="85"/>
  <c r="AR167" i="85"/>
  <c r="AH167" i="85"/>
  <c r="AN167" i="85"/>
  <c r="AO167" i="85"/>
  <c r="AS167" i="85"/>
  <c r="AK167" i="85"/>
  <c r="AW167" i="85"/>
  <c r="Y207" i="85"/>
  <c r="Z207" i="85"/>
  <c r="AE207" i="85"/>
  <c r="AJ207" i="85"/>
  <c r="AP207" i="85"/>
  <c r="AU207" i="85"/>
  <c r="AA207" i="85"/>
  <c r="AF207" i="85"/>
  <c r="AL207" i="85"/>
  <c r="AQ207" i="85"/>
  <c r="AV207" i="85"/>
  <c r="AB207" i="85"/>
  <c r="AM207" i="85"/>
  <c r="AD207" i="85"/>
  <c r="AN207" i="85"/>
  <c r="X207" i="85"/>
  <c r="AT207" i="85"/>
  <c r="AR207" i="85"/>
  <c r="AI207" i="85"/>
  <c r="AH207" i="85"/>
  <c r="AS207" i="85"/>
  <c r="AC207" i="85"/>
  <c r="AW207" i="85"/>
  <c r="AG207" i="85"/>
  <c r="AO207" i="85"/>
  <c r="AK207" i="85"/>
  <c r="AG223" i="85"/>
  <c r="AF223" i="85"/>
  <c r="AL223" i="85"/>
  <c r="AQ223" i="85"/>
  <c r="AV223" i="85"/>
  <c r="AH223" i="85"/>
  <c r="AM223" i="85"/>
  <c r="AR223" i="85"/>
  <c r="AJ223" i="85"/>
  <c r="AU223" i="85"/>
  <c r="AD223" i="85"/>
  <c r="AN223" i="85"/>
  <c r="AE223" i="85"/>
  <c r="AT223" i="85"/>
  <c r="AI223" i="85"/>
  <c r="AP223" i="85"/>
  <c r="AS223" i="85"/>
  <c r="AW223" i="85"/>
  <c r="AK223" i="85"/>
  <c r="AO223" i="85"/>
  <c r="U227" i="85"/>
  <c r="W227" i="85"/>
  <c r="AB227" i="85"/>
  <c r="AH227" i="85"/>
  <c r="AM227" i="85"/>
  <c r="AR227" i="85"/>
  <c r="S227" i="85"/>
  <c r="X227" i="85"/>
  <c r="AD227" i="85"/>
  <c r="AI227" i="85"/>
  <c r="AN227" i="85"/>
  <c r="AT227" i="85"/>
  <c r="T227" i="85"/>
  <c r="AE227" i="85"/>
  <c r="AP227" i="85"/>
  <c r="V227" i="85"/>
  <c r="AF227" i="85"/>
  <c r="AQ227" i="85"/>
  <c r="AA227" i="85"/>
  <c r="AV227" i="85"/>
  <c r="Z227" i="85"/>
  <c r="AU227" i="85"/>
  <c r="AJ227" i="85"/>
  <c r="AL227" i="85"/>
  <c r="AK227" i="85"/>
  <c r="AO227" i="85"/>
  <c r="Y227" i="85"/>
  <c r="AW227" i="85"/>
  <c r="AG227" i="85"/>
  <c r="AC227" i="85"/>
  <c r="AS227" i="85"/>
  <c r="AM267" i="85"/>
  <c r="AN267" i="85"/>
  <c r="AU267" i="85"/>
  <c r="AV267" i="85"/>
  <c r="AE267" i="85"/>
  <c r="AF267" i="85"/>
  <c r="AD267" i="85"/>
  <c r="AT267" i="85"/>
  <c r="AK267" i="85"/>
  <c r="AA267" i="85"/>
  <c r="AJ267" i="85"/>
  <c r="Z267" i="85"/>
  <c r="AP267" i="85"/>
  <c r="AG267" i="85"/>
  <c r="AW267" i="85"/>
  <c r="AB267" i="85"/>
  <c r="AH267" i="85"/>
  <c r="AO267" i="85"/>
  <c r="AR267" i="85"/>
  <c r="AI267" i="85"/>
  <c r="AL267" i="85"/>
  <c r="AC267" i="85"/>
  <c r="AQ267" i="85"/>
  <c r="Y267" i="85"/>
  <c r="AS267" i="85"/>
  <c r="AB275" i="85"/>
  <c r="AR275" i="85"/>
  <c r="AI275" i="85"/>
  <c r="AA275" i="85"/>
  <c r="AQ275" i="85"/>
  <c r="AJ275" i="85"/>
  <c r="AL275" i="85"/>
  <c r="AG275" i="85"/>
  <c r="AW275" i="85"/>
  <c r="AF275" i="85"/>
  <c r="AH275" i="85"/>
  <c r="AC275" i="85"/>
  <c r="AS275" i="85"/>
  <c r="AU275" i="85"/>
  <c r="AP275" i="85"/>
  <c r="AE275" i="85"/>
  <c r="AN275" i="85"/>
  <c r="AM275" i="85"/>
  <c r="AD275" i="85"/>
  <c r="AO275" i="85"/>
  <c r="AV275" i="85"/>
  <c r="AK275" i="85"/>
  <c r="AT275" i="85"/>
  <c r="AI283" i="85"/>
  <c r="AQ283" i="85"/>
  <c r="AJ283" i="85"/>
  <c r="AR283" i="85"/>
  <c r="AM283" i="85"/>
  <c r="AN283" i="85"/>
  <c r="AU283" i="85"/>
  <c r="AV283" i="85"/>
  <c r="AT283" i="85"/>
  <c r="AW283" i="85"/>
  <c r="AP283" i="85"/>
  <c r="AS283" i="85"/>
  <c r="AK283" i="85"/>
  <c r="AL283" i="85"/>
  <c r="AH283" i="85"/>
  <c r="AO283" i="85"/>
  <c r="Z311" i="85"/>
  <c r="X311" i="85"/>
  <c r="AF311" i="85"/>
  <c r="AM311" i="85"/>
  <c r="AT311" i="85"/>
  <c r="AA311" i="85"/>
  <c r="AH311" i="85"/>
  <c r="AN311" i="85"/>
  <c r="AV311" i="85"/>
  <c r="AB311" i="85"/>
  <c r="AQ311" i="85"/>
  <c r="W311" i="85"/>
  <c r="AL311" i="85"/>
  <c r="AR311" i="85"/>
  <c r="AD311" i="85"/>
  <c r="V311" i="85"/>
  <c r="AI311" i="85"/>
  <c r="AP311" i="85"/>
  <c r="Y311" i="85"/>
  <c r="AO311" i="85"/>
  <c r="AU311" i="85"/>
  <c r="AK311" i="85"/>
  <c r="AJ311" i="85"/>
  <c r="AC311" i="85"/>
  <c r="AE311" i="85"/>
  <c r="AG311" i="85"/>
  <c r="AW311" i="85"/>
  <c r="AS311" i="85"/>
  <c r="AA351" i="85"/>
  <c r="AE351" i="85"/>
  <c r="AI351" i="85"/>
  <c r="AM351" i="85"/>
  <c r="AQ351" i="85"/>
  <c r="AU351" i="85"/>
  <c r="AB351" i="85"/>
  <c r="AF351" i="85"/>
  <c r="AJ351" i="85"/>
  <c r="AN351" i="85"/>
  <c r="AR351" i="85"/>
  <c r="AV351" i="85"/>
  <c r="AH351" i="85"/>
  <c r="AP351" i="85"/>
  <c r="AG351" i="85"/>
  <c r="AO351" i="85"/>
  <c r="AW351" i="85"/>
  <c r="AK351" i="85"/>
  <c r="AD351" i="85"/>
  <c r="AC351" i="85"/>
  <c r="AL351" i="85"/>
  <c r="AT351" i="85"/>
  <c r="AS351" i="85"/>
  <c r="AF383" i="85"/>
  <c r="AJ383" i="85"/>
  <c r="AN383" i="85"/>
  <c r="AR383" i="85"/>
  <c r="AV383" i="85"/>
  <c r="AG383" i="85"/>
  <c r="AK383" i="85"/>
  <c r="AO383" i="85"/>
  <c r="AS383" i="85"/>
  <c r="AW383" i="85"/>
  <c r="AM383" i="85"/>
  <c r="AU383" i="85"/>
  <c r="AI383" i="85"/>
  <c r="AT383" i="85"/>
  <c r="AH383" i="85"/>
  <c r="AL383" i="85"/>
  <c r="AQ383" i="85"/>
  <c r="AP383" i="85"/>
  <c r="AM459" i="85"/>
  <c r="AQ459" i="85"/>
  <c r="AU459" i="85"/>
  <c r="AL459" i="85"/>
  <c r="AP459" i="85"/>
  <c r="AJ459" i="85"/>
  <c r="AN459" i="85"/>
  <c r="AR459" i="85"/>
  <c r="AV459" i="85"/>
  <c r="AT459" i="85"/>
  <c r="AK459" i="85"/>
  <c r="AW459" i="85"/>
  <c r="AO459" i="85"/>
  <c r="AS459" i="85"/>
  <c r="Q483" i="85"/>
  <c r="U483" i="85"/>
  <c r="Y483" i="85"/>
  <c r="AC483" i="85"/>
  <c r="AG483" i="85"/>
  <c r="AK483" i="85"/>
  <c r="AO483" i="85"/>
  <c r="AS483" i="85"/>
  <c r="AW483" i="85"/>
  <c r="T483" i="85"/>
  <c r="AB483" i="85"/>
  <c r="AJ483" i="85"/>
  <c r="AR483" i="85"/>
  <c r="AV483" i="85"/>
  <c r="R483" i="85"/>
  <c r="V483" i="85"/>
  <c r="Z483" i="85"/>
  <c r="AD483" i="85"/>
  <c r="AH483" i="85"/>
  <c r="AL483" i="85"/>
  <c r="AP483" i="85"/>
  <c r="AT483" i="85"/>
  <c r="P483" i="85"/>
  <c r="X483" i="85"/>
  <c r="AF483" i="85"/>
  <c r="AN483" i="85"/>
  <c r="S483" i="85"/>
  <c r="AI483" i="85"/>
  <c r="AE483" i="85"/>
  <c r="AA483" i="85"/>
  <c r="W483" i="85"/>
  <c r="AM483" i="85"/>
  <c r="AU483" i="85"/>
  <c r="AQ483" i="85"/>
  <c r="T511" i="85"/>
  <c r="X511" i="85"/>
  <c r="AB511" i="85"/>
  <c r="AF511" i="85"/>
  <c r="AJ511" i="85"/>
  <c r="AN511" i="85"/>
  <c r="AR511" i="85"/>
  <c r="AV511" i="85"/>
  <c r="S511" i="85"/>
  <c r="W511" i="85"/>
  <c r="AE511" i="85"/>
  <c r="AM511" i="85"/>
  <c r="AU511" i="85"/>
  <c r="U511" i="85"/>
  <c r="Y511" i="85"/>
  <c r="AC511" i="85"/>
  <c r="AG511" i="85"/>
  <c r="AK511" i="85"/>
  <c r="AO511" i="85"/>
  <c r="AS511" i="85"/>
  <c r="AW511" i="85"/>
  <c r="AA511" i="85"/>
  <c r="AI511" i="85"/>
  <c r="AQ511" i="85"/>
  <c r="V511" i="85"/>
  <c r="AL511" i="85"/>
  <c r="AH511" i="85"/>
  <c r="AD511" i="85"/>
  <c r="Z511" i="85"/>
  <c r="AP511" i="85"/>
  <c r="AT511" i="85"/>
  <c r="AM70" i="85"/>
  <c r="AI70" i="85"/>
  <c r="AR70" i="85"/>
  <c r="AF70" i="85"/>
  <c r="AQ70" i="85"/>
  <c r="AV70" i="85"/>
  <c r="AN70" i="85"/>
  <c r="AJ70" i="85"/>
  <c r="AS70" i="85"/>
  <c r="AP70" i="85"/>
  <c r="AO70" i="85"/>
  <c r="AL70" i="85"/>
  <c r="AG70" i="85"/>
  <c r="AT70" i="85"/>
  <c r="AU70" i="85"/>
  <c r="AH70" i="85"/>
  <c r="AW70" i="85"/>
  <c r="AK70" i="85"/>
  <c r="AA138" i="85"/>
  <c r="Y138" i="85"/>
  <c r="AD138" i="85"/>
  <c r="AJ138" i="85"/>
  <c r="AO138" i="85"/>
  <c r="AT138" i="85"/>
  <c r="Z138" i="85"/>
  <c r="AF138" i="85"/>
  <c r="AK138" i="85"/>
  <c r="AP138" i="85"/>
  <c r="AV138" i="85"/>
  <c r="AG138" i="85"/>
  <c r="AR138" i="85"/>
  <c r="AH138" i="85"/>
  <c r="AS138" i="85"/>
  <c r="AN138" i="85"/>
  <c r="AB138" i="85"/>
  <c r="AW138" i="85"/>
  <c r="AL138" i="85"/>
  <c r="AC138" i="85"/>
  <c r="AM138" i="85"/>
  <c r="AQ138" i="85"/>
  <c r="AI138" i="85"/>
  <c r="AE138" i="85"/>
  <c r="AU138" i="85"/>
  <c r="AR170" i="85"/>
  <c r="AS170" i="85"/>
  <c r="AE170" i="85"/>
  <c r="AU170" i="85"/>
  <c r="AP170" i="85"/>
  <c r="AW170" i="85"/>
  <c r="AJ170" i="85"/>
  <c r="AQ170" i="85"/>
  <c r="AL170" i="85"/>
  <c r="AO170" i="85"/>
  <c r="AV170" i="85"/>
  <c r="AD170" i="85"/>
  <c r="AF170" i="85"/>
  <c r="AT170" i="85"/>
  <c r="AN170" i="85"/>
  <c r="AM170" i="85"/>
  <c r="AG170" i="85"/>
  <c r="AI170" i="85"/>
  <c r="AK170" i="85"/>
  <c r="AH170" i="85"/>
  <c r="X186" i="85"/>
  <c r="Y186" i="85"/>
  <c r="T186" i="85"/>
  <c r="AF186" i="85"/>
  <c r="AN186" i="85"/>
  <c r="AV186" i="85"/>
  <c r="U186" i="85"/>
  <c r="AG186" i="85"/>
  <c r="AO186" i="85"/>
  <c r="AW186" i="85"/>
  <c r="AC186" i="85"/>
  <c r="AS186" i="85"/>
  <c r="AJ186" i="85"/>
  <c r="AR186" i="85"/>
  <c r="AK186" i="85"/>
  <c r="AB186" i="85"/>
  <c r="AE186" i="85"/>
  <c r="AU186" i="85"/>
  <c r="AH186" i="85"/>
  <c r="AA186" i="85"/>
  <c r="AQ186" i="85"/>
  <c r="AD186" i="85"/>
  <c r="AT186" i="85"/>
  <c r="V186" i="85"/>
  <c r="AI186" i="85"/>
  <c r="Z186" i="85"/>
  <c r="AM186" i="85"/>
  <c r="AP186" i="85"/>
  <c r="AL186" i="85"/>
  <c r="W186" i="85"/>
  <c r="AE306" i="85"/>
  <c r="AG306" i="85"/>
  <c r="AL306" i="85"/>
  <c r="AR306" i="85"/>
  <c r="AW306" i="85"/>
  <c r="AH306" i="85"/>
  <c r="AN306" i="85"/>
  <c r="AS306" i="85"/>
  <c r="AF306" i="85"/>
  <c r="AP306" i="85"/>
  <c r="AJ306" i="85"/>
  <c r="AT306" i="85"/>
  <c r="AD306" i="85"/>
  <c r="AV306" i="85"/>
  <c r="AK306" i="85"/>
  <c r="AO306" i="85"/>
  <c r="AU306" i="85"/>
  <c r="AI306" i="85"/>
  <c r="AQ306" i="85"/>
  <c r="AM306" i="85"/>
  <c r="V334" i="85"/>
  <c r="T334" i="85"/>
  <c r="AB334" i="85"/>
  <c r="AI334" i="85"/>
  <c r="AP334" i="85"/>
  <c r="W334" i="85"/>
  <c r="AD334" i="85"/>
  <c r="AJ334" i="85"/>
  <c r="AR334" i="85"/>
  <c r="AE334" i="85"/>
  <c r="AT334" i="85"/>
  <c r="Z334" i="85"/>
  <c r="AN334" i="85"/>
  <c r="AM334" i="85"/>
  <c r="AU334" i="85"/>
  <c r="AH334" i="85"/>
  <c r="X334" i="85"/>
  <c r="AL334" i="85"/>
  <c r="AG334" i="85"/>
  <c r="AW334" i="85"/>
  <c r="AQ334" i="85"/>
  <c r="AC334" i="85"/>
  <c r="AS334" i="85"/>
  <c r="U334" i="85"/>
  <c r="AK334" i="85"/>
  <c r="AA334" i="85"/>
  <c r="AO334" i="85"/>
  <c r="AF334" i="85"/>
  <c r="AV334" i="85"/>
  <c r="Y334" i="85"/>
  <c r="AM382" i="85"/>
  <c r="AQ382" i="85"/>
  <c r="AU382" i="85"/>
  <c r="AR382" i="85"/>
  <c r="AJ382" i="85"/>
  <c r="AI382" i="85"/>
  <c r="AW382" i="85"/>
  <c r="AT382" i="85"/>
  <c r="AO382" i="85"/>
  <c r="AS382" i="85"/>
  <c r="AP382" i="85"/>
  <c r="AL382" i="85"/>
  <c r="AV382" i="85"/>
  <c r="AH382" i="85"/>
  <c r="AK382" i="85"/>
  <c r="AN382" i="85"/>
  <c r="AM386" i="85"/>
  <c r="AU386" i="85"/>
  <c r="AN386" i="85"/>
  <c r="AV386" i="85"/>
  <c r="AQ386" i="85"/>
  <c r="AR386" i="85"/>
  <c r="AO386" i="85"/>
  <c r="AT386" i="85"/>
  <c r="AP386" i="85"/>
  <c r="AS386" i="85"/>
  <c r="AW386" i="85"/>
  <c r="AU398" i="85"/>
  <c r="AV398" i="85"/>
  <c r="AW398" i="85"/>
  <c r="AT398" i="85"/>
  <c r="AF418" i="85"/>
  <c r="AV418" i="85"/>
  <c r="AM418" i="85"/>
  <c r="AU418" i="85"/>
  <c r="AN418" i="85"/>
  <c r="AK418" i="85"/>
  <c r="AH418" i="85"/>
  <c r="AJ418" i="85"/>
  <c r="AP418" i="85"/>
  <c r="AG418" i="85"/>
  <c r="AW418" i="85"/>
  <c r="AT418" i="85"/>
  <c r="AI418" i="85"/>
  <c r="AR418" i="85"/>
  <c r="AS418" i="85"/>
  <c r="AO418" i="85"/>
  <c r="AQ418" i="85"/>
  <c r="AL418" i="85"/>
  <c r="AR458" i="85"/>
  <c r="AV458" i="85"/>
  <c r="AQ458" i="85"/>
  <c r="AN458" i="85"/>
  <c r="AS458" i="85"/>
  <c r="AT458" i="85"/>
  <c r="AU458" i="85"/>
  <c r="AO458" i="85"/>
  <c r="AP458" i="85"/>
  <c r="AW458" i="85"/>
  <c r="AM458" i="85"/>
  <c r="AL458" i="85"/>
  <c r="U522" i="85"/>
  <c r="S522" i="85"/>
  <c r="AC522" i="85"/>
  <c r="AN522" i="85"/>
  <c r="Y522" i="85"/>
  <c r="AJ522" i="85"/>
  <c r="T522" i="85"/>
  <c r="AE522" i="85"/>
  <c r="AO522" i="85"/>
  <c r="AU522" i="85"/>
  <c r="X522" i="85"/>
  <c r="AI522" i="85"/>
  <c r="AS522" i="85"/>
  <c r="AK522" i="85"/>
  <c r="AH522" i="85"/>
  <c r="AQ522" i="85"/>
  <c r="AW522" i="85"/>
  <c r="AB522" i="85"/>
  <c r="AV522" i="85"/>
  <c r="AD522" i="85"/>
  <c r="AT522" i="85"/>
  <c r="AG522" i="85"/>
  <c r="AA522" i="85"/>
  <c r="AL522" i="85"/>
  <c r="AR522" i="85"/>
  <c r="AF522" i="85"/>
  <c r="W522" i="85"/>
  <c r="Z522" i="85"/>
  <c r="V522" i="85"/>
  <c r="AP522" i="85"/>
  <c r="AM522" i="85"/>
  <c r="S50" i="85"/>
  <c r="W50" i="85"/>
  <c r="AF50" i="85"/>
  <c r="AR50" i="85"/>
  <c r="T50" i="85"/>
  <c r="AE50" i="85"/>
  <c r="AN50" i="85"/>
  <c r="AJ50" i="85"/>
  <c r="AB50" i="85"/>
  <c r="AV50" i="85"/>
  <c r="X50" i="85"/>
  <c r="AM50" i="85"/>
  <c r="AU50" i="85"/>
  <c r="AA50" i="85"/>
  <c r="Y50" i="85"/>
  <c r="AO50" i="85"/>
  <c r="Z50" i="85"/>
  <c r="AP50" i="85"/>
  <c r="AI50" i="85"/>
  <c r="U50" i="85"/>
  <c r="AK50" i="85"/>
  <c r="V50" i="85"/>
  <c r="AL50" i="85"/>
  <c r="AC50" i="85"/>
  <c r="AD50" i="85"/>
  <c r="AT50" i="85"/>
  <c r="AQ50" i="85"/>
  <c r="AH50" i="85"/>
  <c r="AW50" i="85"/>
  <c r="AS50" i="85"/>
  <c r="AG50" i="85"/>
  <c r="AB85" i="85"/>
  <c r="AF85" i="85"/>
  <c r="AJ85" i="85"/>
  <c r="AN85" i="85"/>
  <c r="AR85" i="85"/>
  <c r="AV85" i="85"/>
  <c r="AE85" i="85"/>
  <c r="AI85" i="85"/>
  <c r="AM85" i="85"/>
  <c r="AQ85" i="85"/>
  <c r="AU85" i="85"/>
  <c r="AH85" i="85"/>
  <c r="AP85" i="85"/>
  <c r="AC85" i="85"/>
  <c r="AK85" i="85"/>
  <c r="AS85" i="85"/>
  <c r="AO85" i="85"/>
  <c r="AD85" i="85"/>
  <c r="AT85" i="85"/>
  <c r="AG85" i="85"/>
  <c r="AL85" i="85"/>
  <c r="AW85" i="85"/>
  <c r="AG189" i="85"/>
  <c r="AL189" i="85"/>
  <c r="AQ189" i="85"/>
  <c r="AV189" i="85"/>
  <c r="AH189" i="85"/>
  <c r="AM189" i="85"/>
  <c r="AR189" i="85"/>
  <c r="AI189" i="85"/>
  <c r="AT189" i="85"/>
  <c r="AJ189" i="85"/>
  <c r="AU189" i="85"/>
  <c r="AN189" i="85"/>
  <c r="AP189" i="85"/>
  <c r="AS189" i="85"/>
  <c r="AW189" i="85"/>
  <c r="AO189" i="85"/>
  <c r="AK189" i="85"/>
  <c r="AQ277" i="85"/>
  <c r="AN277" i="85"/>
  <c r="AD277" i="85"/>
  <c r="AT277" i="85"/>
  <c r="AK277" i="85"/>
  <c r="AB277" i="85"/>
  <c r="AM277" i="85"/>
  <c r="AI277" i="85"/>
  <c r="Z277" i="85"/>
  <c r="AP277" i="85"/>
  <c r="AG277" i="85"/>
  <c r="AW277" i="85"/>
  <c r="AE277" i="85"/>
  <c r="AV277" i="85"/>
  <c r="AA277" i="85"/>
  <c r="Y277" i="85"/>
  <c r="AJ277" i="85"/>
  <c r="AO277" i="85"/>
  <c r="AC277" i="85"/>
  <c r="AL277" i="85"/>
  <c r="AS277" i="85"/>
  <c r="AF277" i="85"/>
  <c r="AH277" i="85"/>
  <c r="AU277" i="85"/>
  <c r="AR277" i="85"/>
  <c r="AE285" i="85"/>
  <c r="AA285" i="85"/>
  <c r="AJ285" i="85"/>
  <c r="AV285" i="85"/>
  <c r="AB285" i="85"/>
  <c r="AN285" i="85"/>
  <c r="AQ285" i="85"/>
  <c r="AR285" i="85"/>
  <c r="AI285" i="85"/>
  <c r="AF285" i="85"/>
  <c r="AU285" i="85"/>
  <c r="AP285" i="85"/>
  <c r="AK285" i="85"/>
  <c r="AL285" i="85"/>
  <c r="AG285" i="85"/>
  <c r="AW285" i="85"/>
  <c r="AD285" i="85"/>
  <c r="AO285" i="85"/>
  <c r="AH285" i="85"/>
  <c r="AC285" i="85"/>
  <c r="AM285" i="85"/>
  <c r="AT285" i="85"/>
  <c r="AS285" i="85"/>
  <c r="T341" i="85"/>
  <c r="X341" i="85"/>
  <c r="AB341" i="85"/>
  <c r="AF341" i="85"/>
  <c r="AJ341" i="85"/>
  <c r="AN341" i="85"/>
  <c r="AR341" i="85"/>
  <c r="AV341" i="85"/>
  <c r="U341" i="85"/>
  <c r="Y341" i="85"/>
  <c r="AC341" i="85"/>
  <c r="AG341" i="85"/>
  <c r="AK341" i="85"/>
  <c r="AO341" i="85"/>
  <c r="AS341" i="85"/>
  <c r="AW341" i="85"/>
  <c r="W341" i="85"/>
  <c r="AE341" i="85"/>
  <c r="AM341" i="85"/>
  <c r="AU341" i="85"/>
  <c r="V341" i="85"/>
  <c r="AD341" i="85"/>
  <c r="AL341" i="85"/>
  <c r="AT341" i="85"/>
  <c r="AH341" i="85"/>
  <c r="AA341" i="85"/>
  <c r="AP341" i="85"/>
  <c r="AI341" i="85"/>
  <c r="AQ341" i="85"/>
  <c r="Z341" i="85"/>
  <c r="AH349" i="85"/>
  <c r="AL349" i="85"/>
  <c r="AP349" i="85"/>
  <c r="AT349" i="85"/>
  <c r="AI349" i="85"/>
  <c r="AM349" i="85"/>
  <c r="AQ349" i="85"/>
  <c r="AU349" i="85"/>
  <c r="AF349" i="85"/>
  <c r="AN349" i="85"/>
  <c r="AV349" i="85"/>
  <c r="AK349" i="85"/>
  <c r="AS349" i="85"/>
  <c r="AJ349" i="85"/>
  <c r="AW349" i="85"/>
  <c r="AR349" i="85"/>
  <c r="AO349" i="85"/>
  <c r="AG349" i="85"/>
  <c r="AH377" i="85"/>
  <c r="AL377" i="85"/>
  <c r="AP377" i="85"/>
  <c r="AT377" i="85"/>
  <c r="AE377" i="85"/>
  <c r="AI377" i="85"/>
  <c r="AM377" i="85"/>
  <c r="AQ377" i="85"/>
  <c r="AU377" i="85"/>
  <c r="AF377" i="85"/>
  <c r="AN377" i="85"/>
  <c r="AV377" i="85"/>
  <c r="AJ377" i="85"/>
  <c r="AS377" i="85"/>
  <c r="AR377" i="85"/>
  <c r="AK377" i="85"/>
  <c r="AW377" i="85"/>
  <c r="AG377" i="85"/>
  <c r="AO377" i="85"/>
  <c r="U509" i="85"/>
  <c r="Y509" i="85"/>
  <c r="AC509" i="85"/>
  <c r="AG509" i="85"/>
  <c r="AK509" i="85"/>
  <c r="AO509" i="85"/>
  <c r="AS509" i="85"/>
  <c r="AW509" i="85"/>
  <c r="T509" i="85"/>
  <c r="X509" i="85"/>
  <c r="AF509" i="85"/>
  <c r="AN509" i="85"/>
  <c r="V509" i="85"/>
  <c r="Z509" i="85"/>
  <c r="AD509" i="85"/>
  <c r="AH509" i="85"/>
  <c r="AL509" i="85"/>
  <c r="AP509" i="85"/>
  <c r="AT509" i="85"/>
  <c r="AB509" i="85"/>
  <c r="AJ509" i="85"/>
  <c r="AR509" i="85"/>
  <c r="AV509" i="85"/>
  <c r="AE509" i="85"/>
  <c r="AU509" i="85"/>
  <c r="AA509" i="85"/>
  <c r="W509" i="85"/>
  <c r="AI509" i="85"/>
  <c r="AQ509" i="85"/>
  <c r="AM509" i="85"/>
  <c r="AE60" i="85"/>
  <c r="AM60" i="85"/>
  <c r="AU60" i="85"/>
  <c r="AB60" i="85"/>
  <c r="AJ60" i="85"/>
  <c r="AR60" i="85"/>
  <c r="AF60" i="85"/>
  <c r="AV60" i="85"/>
  <c r="AA60" i="85"/>
  <c r="AQ60" i="85"/>
  <c r="AN60" i="85"/>
  <c r="AI60" i="85"/>
  <c r="AK60" i="85"/>
  <c r="Z60" i="85"/>
  <c r="AP60" i="85"/>
  <c r="AG60" i="85"/>
  <c r="AW60" i="85"/>
  <c r="AL60" i="85"/>
  <c r="AO60" i="85"/>
  <c r="AT60" i="85"/>
  <c r="Y60" i="85"/>
  <c r="AC60" i="85"/>
  <c r="AH60" i="85"/>
  <c r="AD60" i="85"/>
  <c r="AS60" i="85"/>
  <c r="W144" i="85"/>
  <c r="X144" i="85"/>
  <c r="AC144" i="85"/>
  <c r="AH144" i="85"/>
  <c r="AN144" i="85"/>
  <c r="AS144" i="85"/>
  <c r="T144" i="85"/>
  <c r="Y144" i="85"/>
  <c r="AD144" i="85"/>
  <c r="AJ144" i="85"/>
  <c r="AO144" i="85"/>
  <c r="AT144" i="85"/>
  <c r="V144" i="85"/>
  <c r="AG144" i="85"/>
  <c r="AR144" i="85"/>
  <c r="Z144" i="85"/>
  <c r="AK144" i="85"/>
  <c r="AV144" i="85"/>
  <c r="AF144" i="85"/>
  <c r="AL144" i="85"/>
  <c r="AB144" i="85"/>
  <c r="U144" i="85"/>
  <c r="AP144" i="85"/>
  <c r="AW144" i="85"/>
  <c r="AI144" i="85"/>
  <c r="AM144" i="85"/>
  <c r="AU144" i="85"/>
  <c r="AE144" i="85"/>
  <c r="AQ144" i="85"/>
  <c r="AA144" i="85"/>
  <c r="AG152" i="85"/>
  <c r="AO152" i="85"/>
  <c r="AV152" i="85"/>
  <c r="AJ152" i="85"/>
  <c r="AP152" i="85"/>
  <c r="AW152" i="85"/>
  <c r="AL152" i="85"/>
  <c r="AD152" i="85"/>
  <c r="AR152" i="85"/>
  <c r="AT152" i="85"/>
  <c r="AK152" i="85"/>
  <c r="AF152" i="85"/>
  <c r="AI152" i="85"/>
  <c r="AH152" i="85"/>
  <c r="AE152" i="85"/>
  <c r="AU152" i="85"/>
  <c r="AN152" i="85"/>
  <c r="AS152" i="85"/>
  <c r="AQ152" i="85"/>
  <c r="AM152" i="85"/>
  <c r="AI300" i="85"/>
  <c r="AK300" i="85"/>
  <c r="AP300" i="85"/>
  <c r="AV300" i="85"/>
  <c r="AG300" i="85"/>
  <c r="AL300" i="85"/>
  <c r="AR300" i="85"/>
  <c r="AW300" i="85"/>
  <c r="AN300" i="85"/>
  <c r="AO300" i="85"/>
  <c r="AH300" i="85"/>
  <c r="AT300" i="85"/>
  <c r="AJ300" i="85"/>
  <c r="AS300" i="85"/>
  <c r="AU300" i="85"/>
  <c r="AM300" i="85"/>
  <c r="AQ300" i="85"/>
  <c r="AB392" i="85"/>
  <c r="AM392" i="85"/>
  <c r="AV392" i="85"/>
  <c r="AU392" i="85"/>
  <c r="AE392" i="85"/>
  <c r="AN392" i="85"/>
  <c r="AJ392" i="85"/>
  <c r="AF392" i="85"/>
  <c r="AR392" i="85"/>
  <c r="AG392" i="85"/>
  <c r="AW392" i="85"/>
  <c r="AL392" i="85"/>
  <c r="AI392" i="85"/>
  <c r="Y392" i="85"/>
  <c r="AD392" i="85"/>
  <c r="AC392" i="85"/>
  <c r="AS392" i="85"/>
  <c r="AH392" i="85"/>
  <c r="AQ392" i="85"/>
  <c r="AO392" i="85"/>
  <c r="AT392" i="85"/>
  <c r="AK392" i="85"/>
  <c r="AA392" i="85"/>
  <c r="AP392" i="85"/>
  <c r="Z392" i="85"/>
  <c r="AG353" i="85"/>
  <c r="AK353" i="85"/>
  <c r="AO353" i="85"/>
  <c r="AS353" i="85"/>
  <c r="AW353" i="85"/>
  <c r="AH353" i="85"/>
  <c r="AL353" i="85"/>
  <c r="AP353" i="85"/>
  <c r="AT353" i="85"/>
  <c r="AI353" i="85"/>
  <c r="AQ353" i="85"/>
  <c r="AF353" i="85"/>
  <c r="AN353" i="85"/>
  <c r="AV353" i="85"/>
  <c r="AJ353" i="85"/>
  <c r="AR353" i="85"/>
  <c r="AM353" i="85"/>
  <c r="AU353" i="85"/>
  <c r="AE409" i="85"/>
  <c r="AI409" i="85"/>
  <c r="AM409" i="85"/>
  <c r="AQ409" i="85"/>
  <c r="AU409" i="85"/>
  <c r="AH409" i="85"/>
  <c r="AP409" i="85"/>
  <c r="AF409" i="85"/>
  <c r="AJ409" i="85"/>
  <c r="AN409" i="85"/>
  <c r="AR409" i="85"/>
  <c r="AV409" i="85"/>
  <c r="AD409" i="85"/>
  <c r="AL409" i="85"/>
  <c r="AT409" i="85"/>
  <c r="AO409" i="85"/>
  <c r="AK409" i="85"/>
  <c r="AW409" i="85"/>
  <c r="AS409" i="85"/>
  <c r="AG409" i="85"/>
  <c r="AA413" i="85"/>
  <c r="AE413" i="85"/>
  <c r="AI413" i="85"/>
  <c r="AM413" i="85"/>
  <c r="AQ413" i="85"/>
  <c r="AU413" i="85"/>
  <c r="AH413" i="85"/>
  <c r="AP413" i="85"/>
  <c r="AB413" i="85"/>
  <c r="AF413" i="85"/>
  <c r="AJ413" i="85"/>
  <c r="AN413" i="85"/>
  <c r="AR413" i="85"/>
  <c r="AV413" i="85"/>
  <c r="Z413" i="85"/>
  <c r="AD413" i="85"/>
  <c r="AL413" i="85"/>
  <c r="AT413" i="85"/>
  <c r="AG413" i="85"/>
  <c r="AW413" i="85"/>
  <c r="AS413" i="85"/>
  <c r="AK413" i="85"/>
  <c r="AC413" i="85"/>
  <c r="AO413" i="85"/>
  <c r="AI453" i="85"/>
  <c r="AM453" i="85"/>
  <c r="AQ453" i="85"/>
  <c r="AU453" i="85"/>
  <c r="AH453" i="85"/>
  <c r="AP453" i="85"/>
  <c r="AF453" i="85"/>
  <c r="AJ453" i="85"/>
  <c r="AN453" i="85"/>
  <c r="AR453" i="85"/>
  <c r="AV453" i="85"/>
  <c r="AL453" i="85"/>
  <c r="AT453" i="85"/>
  <c r="AS453" i="85"/>
  <c r="AO453" i="85"/>
  <c r="AG453" i="85"/>
  <c r="AW453" i="85"/>
  <c r="AK453" i="85"/>
  <c r="Y513" i="85"/>
  <c r="AC513" i="85"/>
  <c r="AG513" i="85"/>
  <c r="AK513" i="85"/>
  <c r="AO513" i="85"/>
  <c r="AS513" i="85"/>
  <c r="AW513" i="85"/>
  <c r="X513" i="85"/>
  <c r="AF513" i="85"/>
  <c r="AN513" i="85"/>
  <c r="AV513" i="85"/>
  <c r="V513" i="85"/>
  <c r="Z513" i="85"/>
  <c r="AD513" i="85"/>
  <c r="AH513" i="85"/>
  <c r="AL513" i="85"/>
  <c r="AP513" i="85"/>
  <c r="AT513" i="85"/>
  <c r="AB513" i="85"/>
  <c r="AJ513" i="85"/>
  <c r="AR513" i="85"/>
  <c r="W513" i="85"/>
  <c r="AM513" i="85"/>
  <c r="AI513" i="85"/>
  <c r="AU513" i="85"/>
  <c r="AA513" i="85"/>
  <c r="AQ513" i="85"/>
  <c r="AE513" i="85"/>
  <c r="AB56" i="85"/>
  <c r="AJ56" i="85"/>
  <c r="AR56" i="85"/>
  <c r="AA56" i="85"/>
  <c r="AI56" i="85"/>
  <c r="AQ56" i="85"/>
  <c r="AE56" i="85"/>
  <c r="AU56" i="85"/>
  <c r="AN56" i="85"/>
  <c r="AV56" i="85"/>
  <c r="AF56" i="85"/>
  <c r="AM56" i="85"/>
  <c r="AK56" i="85"/>
  <c r="AD56" i="85"/>
  <c r="AT56" i="85"/>
  <c r="AG56" i="85"/>
  <c r="AW56" i="85"/>
  <c r="AP56" i="85"/>
  <c r="AH56" i="85"/>
  <c r="AC56" i="85"/>
  <c r="AS56" i="85"/>
  <c r="AO56" i="85"/>
  <c r="AL56" i="85"/>
  <c r="AJ176" i="85"/>
  <c r="Y176" i="85"/>
  <c r="AO176" i="85"/>
  <c r="AW176" i="85"/>
  <c r="AB176" i="85"/>
  <c r="AG176" i="85"/>
  <c r="AR176" i="85"/>
  <c r="AA176" i="85"/>
  <c r="AQ176" i="85"/>
  <c r="AD176" i="85"/>
  <c r="AT176" i="85"/>
  <c r="AV176" i="85"/>
  <c r="W176" i="85"/>
  <c r="AM176" i="85"/>
  <c r="Z176" i="85"/>
  <c r="AP176" i="85"/>
  <c r="AN176" i="85"/>
  <c r="AS176" i="85"/>
  <c r="AU176" i="85"/>
  <c r="X176" i="85"/>
  <c r="AE176" i="85"/>
  <c r="AC176" i="85"/>
  <c r="V176" i="85"/>
  <c r="AI176" i="85"/>
  <c r="AL176" i="85"/>
  <c r="AK176" i="85"/>
  <c r="AH176" i="85"/>
  <c r="AF176" i="85"/>
  <c r="U328" i="85"/>
  <c r="W328" i="85"/>
  <c r="AB328" i="85"/>
  <c r="AH328" i="85"/>
  <c r="AM328" i="85"/>
  <c r="AR328" i="85"/>
  <c r="X328" i="85"/>
  <c r="AD328" i="85"/>
  <c r="AI328" i="85"/>
  <c r="AN328" i="85"/>
  <c r="AT328" i="85"/>
  <c r="AA328" i="85"/>
  <c r="AL328" i="85"/>
  <c r="AV328" i="85"/>
  <c r="Z328" i="85"/>
  <c r="AJ328" i="85"/>
  <c r="AU328" i="85"/>
  <c r="AE328" i="85"/>
  <c r="AQ328" i="85"/>
  <c r="T328" i="85"/>
  <c r="AF328" i="85"/>
  <c r="V328" i="85"/>
  <c r="AP328" i="85"/>
  <c r="AW328" i="85"/>
  <c r="AG328" i="85"/>
  <c r="AK328" i="85"/>
  <c r="AC328" i="85"/>
  <c r="AO328" i="85"/>
  <c r="AS328" i="85"/>
  <c r="Y328" i="85"/>
  <c r="AV356" i="85"/>
  <c r="AU356" i="85"/>
  <c r="AT356" i="85"/>
  <c r="AW356" i="85"/>
  <c r="AF95" i="85"/>
  <c r="AJ95" i="85"/>
  <c r="AN95" i="85"/>
  <c r="AR95" i="85"/>
  <c r="AV95" i="85"/>
  <c r="AE95" i="85"/>
  <c r="AI95" i="85"/>
  <c r="AM95" i="85"/>
  <c r="AQ95" i="85"/>
  <c r="AU95" i="85"/>
  <c r="AG95" i="85"/>
  <c r="AO95" i="85"/>
  <c r="AW95" i="85"/>
  <c r="AH95" i="85"/>
  <c r="AP95" i="85"/>
  <c r="AD95" i="85"/>
  <c r="AT95" i="85"/>
  <c r="AK95" i="85"/>
  <c r="AS95" i="85"/>
  <c r="AL95" i="85"/>
  <c r="AD143" i="85"/>
  <c r="AT143" i="85"/>
  <c r="AG143" i="85"/>
  <c r="AW143" i="85"/>
  <c r="X143" i="85"/>
  <c r="AE143" i="85"/>
  <c r="W143" i="85"/>
  <c r="Z143" i="85"/>
  <c r="AP143" i="85"/>
  <c r="AC143" i="85"/>
  <c r="AS143" i="85"/>
  <c r="AQ143" i="85"/>
  <c r="AV143" i="85"/>
  <c r="AR143" i="85"/>
  <c r="U143" i="85"/>
  <c r="AA143" i="85"/>
  <c r="AU143" i="85"/>
  <c r="AK143" i="85"/>
  <c r="AJ143" i="85"/>
  <c r="Y143" i="85"/>
  <c r="AL143" i="85"/>
  <c r="AO143" i="85"/>
  <c r="AN143" i="85"/>
  <c r="AM143" i="85"/>
  <c r="AH143" i="85"/>
  <c r="AF143" i="85"/>
  <c r="V143" i="85"/>
  <c r="AI143" i="85"/>
  <c r="AB143" i="85"/>
  <c r="AH239" i="85"/>
  <c r="AI239" i="85"/>
  <c r="AM239" i="85"/>
  <c r="AN239" i="85"/>
  <c r="AT239" i="85"/>
  <c r="AB239" i="85"/>
  <c r="AD239" i="85"/>
  <c r="AR239" i="85"/>
  <c r="AK239" i="85"/>
  <c r="AA239" i="85"/>
  <c r="AV239" i="85"/>
  <c r="AU239" i="85"/>
  <c r="AG239" i="85"/>
  <c r="AW239" i="85"/>
  <c r="AQ239" i="85"/>
  <c r="AP239" i="85"/>
  <c r="AF239" i="85"/>
  <c r="AO239" i="85"/>
  <c r="AL239" i="85"/>
  <c r="AS239" i="85"/>
  <c r="AJ239" i="85"/>
  <c r="AE239" i="85"/>
  <c r="AC239" i="85"/>
  <c r="AE251" i="85"/>
  <c r="AM251" i="85"/>
  <c r="AU251" i="85"/>
  <c r="AF251" i="85"/>
  <c r="AN251" i="85"/>
  <c r="AV251" i="85"/>
  <c r="AI251" i="85"/>
  <c r="AJ251" i="85"/>
  <c r="AQ251" i="85"/>
  <c r="AR251" i="85"/>
  <c r="AD251" i="85"/>
  <c r="AT251" i="85"/>
  <c r="AS251" i="85"/>
  <c r="AP251" i="85"/>
  <c r="AO251" i="85"/>
  <c r="AH251" i="85"/>
  <c r="AW251" i="85"/>
  <c r="AG251" i="85"/>
  <c r="AK251" i="85"/>
  <c r="AL251" i="85"/>
  <c r="AJ295" i="85"/>
  <c r="AF295" i="85"/>
  <c r="AQ295" i="85"/>
  <c r="AI295" i="85"/>
  <c r="AU295" i="85"/>
  <c r="AN295" i="85"/>
  <c r="AV295" i="85"/>
  <c r="AM295" i="85"/>
  <c r="AE295" i="85"/>
  <c r="AH295" i="85"/>
  <c r="AG295" i="85"/>
  <c r="AW295" i="85"/>
  <c r="AR295" i="85"/>
  <c r="AD295" i="85"/>
  <c r="AT295" i="85"/>
  <c r="AS295" i="85"/>
  <c r="AL295" i="85"/>
  <c r="AK295" i="85"/>
  <c r="AO295" i="85"/>
  <c r="AP295" i="85"/>
  <c r="AM299" i="85"/>
  <c r="AN299" i="85"/>
  <c r="AU299" i="85"/>
  <c r="AV299" i="85"/>
  <c r="AF299" i="85"/>
  <c r="AE299" i="85"/>
  <c r="AD299" i="85"/>
  <c r="AT299" i="85"/>
  <c r="AK299" i="85"/>
  <c r="AA299" i="85"/>
  <c r="AJ299" i="85"/>
  <c r="Z299" i="85"/>
  <c r="AP299" i="85"/>
  <c r="AG299" i="85"/>
  <c r="AW299" i="85"/>
  <c r="AB299" i="85"/>
  <c r="AH299" i="85"/>
  <c r="AO299" i="85"/>
  <c r="AR299" i="85"/>
  <c r="Y299" i="85"/>
  <c r="AS299" i="85"/>
  <c r="AC299" i="85"/>
  <c r="AQ299" i="85"/>
  <c r="AI299" i="85"/>
  <c r="AL299" i="85"/>
  <c r="AJ307" i="85"/>
  <c r="AP307" i="85"/>
  <c r="AU307" i="85"/>
  <c r="AF307" i="85"/>
  <c r="AL307" i="85"/>
  <c r="AQ307" i="85"/>
  <c r="AV307" i="85"/>
  <c r="AI307" i="85"/>
  <c r="AT307" i="85"/>
  <c r="AM307" i="85"/>
  <c r="AH307" i="85"/>
  <c r="AN307" i="85"/>
  <c r="AR307" i="85"/>
  <c r="AO307" i="85"/>
  <c r="AK307" i="85"/>
  <c r="AS307" i="85"/>
  <c r="AG307" i="85"/>
  <c r="AW307" i="85"/>
  <c r="AW323" i="85"/>
  <c r="AG323" i="85"/>
  <c r="AJ323" i="85"/>
  <c r="AO323" i="85"/>
  <c r="AL323" i="85"/>
  <c r="AI323" i="85"/>
  <c r="AK323" i="85"/>
  <c r="AV323" i="85"/>
  <c r="AR323" i="85"/>
  <c r="AH323" i="85"/>
  <c r="AE323" i="85"/>
  <c r="AU323" i="85"/>
  <c r="AN323" i="85"/>
  <c r="AM323" i="85"/>
  <c r="AP323" i="85"/>
  <c r="AQ323" i="85"/>
  <c r="AT323" i="85"/>
  <c r="AF323" i="85"/>
  <c r="AS323" i="85"/>
  <c r="AD323" i="85"/>
  <c r="U327" i="85"/>
  <c r="AN327" i="85"/>
  <c r="X327" i="85"/>
  <c r="AS327" i="85"/>
  <c r="AK327" i="85"/>
  <c r="AC327" i="85"/>
  <c r="Z327" i="85"/>
  <c r="AP327" i="85"/>
  <c r="AA327" i="85"/>
  <c r="AQ327" i="85"/>
  <c r="AO327" i="85"/>
  <c r="AJ327" i="85"/>
  <c r="AV327" i="85"/>
  <c r="V327" i="85"/>
  <c r="AL327" i="85"/>
  <c r="W327" i="85"/>
  <c r="AM327" i="85"/>
  <c r="AG327" i="85"/>
  <c r="AB327" i="85"/>
  <c r="AT327" i="85"/>
  <c r="AU327" i="85"/>
  <c r="AR327" i="85"/>
  <c r="AF327" i="85"/>
  <c r="AE327" i="85"/>
  <c r="R327" i="85"/>
  <c r="Y327" i="85"/>
  <c r="AH327" i="85"/>
  <c r="AI327" i="85"/>
  <c r="T327" i="85"/>
  <c r="AD327" i="85"/>
  <c r="AW327" i="85"/>
  <c r="S327" i="85"/>
  <c r="W343" i="85"/>
  <c r="AA343" i="85"/>
  <c r="AE343" i="85"/>
  <c r="AI343" i="85"/>
  <c r="AM343" i="85"/>
  <c r="AQ343" i="85"/>
  <c r="AU343" i="85"/>
  <c r="T343" i="85"/>
  <c r="X343" i="85"/>
  <c r="AB343" i="85"/>
  <c r="AF343" i="85"/>
  <c r="AJ343" i="85"/>
  <c r="AN343" i="85"/>
  <c r="AR343" i="85"/>
  <c r="AV343" i="85"/>
  <c r="V343" i="85"/>
  <c r="AD343" i="85"/>
  <c r="AL343" i="85"/>
  <c r="AT343" i="85"/>
  <c r="U343" i="85"/>
  <c r="AC343" i="85"/>
  <c r="AK343" i="85"/>
  <c r="AS343" i="85"/>
  <c r="Y343" i="85"/>
  <c r="AO343" i="85"/>
  <c r="Z343" i="85"/>
  <c r="AP343" i="85"/>
  <c r="AH343" i="85"/>
  <c r="AG343" i="85"/>
  <c r="AW343" i="85"/>
  <c r="AT363" i="85"/>
  <c r="AU363" i="85"/>
  <c r="AV363" i="85"/>
  <c r="AW363" i="85"/>
  <c r="AF371" i="85"/>
  <c r="AJ371" i="85"/>
  <c r="AN371" i="85"/>
  <c r="AR371" i="85"/>
  <c r="AV371" i="85"/>
  <c r="AG371" i="85"/>
  <c r="AK371" i="85"/>
  <c r="AO371" i="85"/>
  <c r="AS371" i="85"/>
  <c r="AW371" i="85"/>
  <c r="AH371" i="85"/>
  <c r="AP371" i="85"/>
  <c r="AL371" i="85"/>
  <c r="AU371" i="85"/>
  <c r="AT371" i="85"/>
  <c r="AE371" i="85"/>
  <c r="AD371" i="85"/>
  <c r="AM371" i="85"/>
  <c r="AI371" i="85"/>
  <c r="AQ371" i="85"/>
  <c r="AI391" i="85"/>
  <c r="AM391" i="85"/>
  <c r="AQ391" i="85"/>
  <c r="AU391" i="85"/>
  <c r="AL391" i="85"/>
  <c r="AT391" i="85"/>
  <c r="AJ391" i="85"/>
  <c r="AN391" i="85"/>
  <c r="AR391" i="85"/>
  <c r="AV391" i="85"/>
  <c r="AH391" i="85"/>
  <c r="AP391" i="85"/>
  <c r="AK391" i="85"/>
  <c r="AS391" i="85"/>
  <c r="AO391" i="85"/>
  <c r="AW391" i="85"/>
  <c r="AK407" i="85"/>
  <c r="AO407" i="85"/>
  <c r="AS407" i="85"/>
  <c r="AW407" i="85"/>
  <c r="AN407" i="85"/>
  <c r="AV407" i="85"/>
  <c r="AH407" i="85"/>
  <c r="AL407" i="85"/>
  <c r="AP407" i="85"/>
  <c r="AT407" i="85"/>
  <c r="AJ407" i="85"/>
  <c r="AR407" i="85"/>
  <c r="AI407" i="85"/>
  <c r="AQ407" i="85"/>
  <c r="AM407" i="85"/>
  <c r="AU407" i="85"/>
  <c r="AK154" i="85"/>
  <c r="AV154" i="85"/>
  <c r="AO154" i="85"/>
  <c r="AJ154" i="85"/>
  <c r="AT154" i="85"/>
  <c r="AP154" i="85"/>
  <c r="AU154" i="85"/>
  <c r="AR154" i="85"/>
  <c r="AQ154" i="85"/>
  <c r="AL154" i="85"/>
  <c r="AW154" i="85"/>
  <c r="AM154" i="85"/>
  <c r="AS154" i="85"/>
  <c r="AN154" i="85"/>
  <c r="AC162" i="85"/>
  <c r="AF162" i="85"/>
  <c r="AO162" i="85"/>
  <c r="AG162" i="85"/>
  <c r="AR162" i="85"/>
  <c r="AV162" i="85"/>
  <c r="AB162" i="85"/>
  <c r="AW162" i="85"/>
  <c r="AJ162" i="85"/>
  <c r="AN162" i="85"/>
  <c r="AE162" i="85"/>
  <c r="AU162" i="85"/>
  <c r="AL162" i="85"/>
  <c r="AK162" i="85"/>
  <c r="AA162" i="85"/>
  <c r="AQ162" i="85"/>
  <c r="AH162" i="85"/>
  <c r="Z162" i="85"/>
  <c r="AI162" i="85"/>
  <c r="AS162" i="85"/>
  <c r="AM162" i="85"/>
  <c r="AT162" i="85"/>
  <c r="AP162" i="85"/>
  <c r="AD162" i="85"/>
  <c r="T198" i="85"/>
  <c r="AB198" i="85"/>
  <c r="AJ198" i="85"/>
  <c r="AR198" i="85"/>
  <c r="U198" i="85"/>
  <c r="AC198" i="85"/>
  <c r="AK198" i="85"/>
  <c r="AS198" i="85"/>
  <c r="AF198" i="85"/>
  <c r="AV198" i="85"/>
  <c r="AG198" i="85"/>
  <c r="AW198" i="85"/>
  <c r="AO198" i="85"/>
  <c r="AN198" i="85"/>
  <c r="X198" i="85"/>
  <c r="Y198" i="85"/>
  <c r="W198" i="85"/>
  <c r="AM198" i="85"/>
  <c r="Z198" i="85"/>
  <c r="AP198" i="85"/>
  <c r="AI198" i="85"/>
  <c r="V198" i="85"/>
  <c r="AL198" i="85"/>
  <c r="AQ198" i="85"/>
  <c r="AT198" i="85"/>
  <c r="AA198" i="85"/>
  <c r="AE198" i="85"/>
  <c r="AH198" i="85"/>
  <c r="AD198" i="85"/>
  <c r="AU198" i="85"/>
  <c r="X234" i="85"/>
  <c r="U234" i="85"/>
  <c r="AB234" i="85"/>
  <c r="AJ234" i="85"/>
  <c r="AP234" i="85"/>
  <c r="AW234" i="85"/>
  <c r="V234" i="85"/>
  <c r="AD234" i="85"/>
  <c r="AK234" i="85"/>
  <c r="AR234" i="85"/>
  <c r="T234" i="85"/>
  <c r="AG234" i="85"/>
  <c r="AV234" i="85"/>
  <c r="Y234" i="85"/>
  <c r="AL234" i="85"/>
  <c r="AO234" i="85"/>
  <c r="AF234" i="85"/>
  <c r="Z234" i="85"/>
  <c r="AT234" i="85"/>
  <c r="AH234" i="85"/>
  <c r="AE234" i="85"/>
  <c r="AU234" i="85"/>
  <c r="AN234" i="85"/>
  <c r="AA234" i="85"/>
  <c r="AQ234" i="85"/>
  <c r="AI234" i="85"/>
  <c r="W234" i="85"/>
  <c r="AC234" i="85"/>
  <c r="AS234" i="85"/>
  <c r="AM234" i="85"/>
  <c r="AJ238" i="85"/>
  <c r="AO238" i="85"/>
  <c r="AT238" i="85"/>
  <c r="AF238" i="85"/>
  <c r="AK238" i="85"/>
  <c r="AP238" i="85"/>
  <c r="AV238" i="85"/>
  <c r="AL238" i="85"/>
  <c r="AW238" i="85"/>
  <c r="AN238" i="85"/>
  <c r="AR238" i="85"/>
  <c r="AH238" i="85"/>
  <c r="AG238" i="85"/>
  <c r="AS238" i="85"/>
  <c r="AI238" i="85"/>
  <c r="AU238" i="85"/>
  <c r="AQ238" i="85"/>
  <c r="AM238" i="85"/>
  <c r="AQ290" i="85"/>
  <c r="AP290" i="85"/>
  <c r="AV290" i="85"/>
  <c r="AR290" i="85"/>
  <c r="AW290" i="85"/>
  <c r="AT290" i="85"/>
  <c r="AS290" i="85"/>
  <c r="AU290" i="85"/>
  <c r="AN350" i="85"/>
  <c r="AV350" i="85"/>
  <c r="AQ350" i="85"/>
  <c r="AU350" i="85"/>
  <c r="AR350" i="85"/>
  <c r="AP350" i="85"/>
  <c r="AW350" i="85"/>
  <c r="AT350" i="85"/>
  <c r="AS350" i="85"/>
  <c r="AO350" i="85"/>
  <c r="AI466" i="85"/>
  <c r="AQ466" i="85"/>
  <c r="AF466" i="85"/>
  <c r="AV466" i="85"/>
  <c r="AJ466" i="85"/>
  <c r="AR466" i="85"/>
  <c r="AN466" i="85"/>
  <c r="AE466" i="85"/>
  <c r="AU466" i="85"/>
  <c r="AM466" i="85"/>
  <c r="AG466" i="85"/>
  <c r="AW466" i="85"/>
  <c r="AP466" i="85"/>
  <c r="AS466" i="85"/>
  <c r="AL466" i="85"/>
  <c r="AK466" i="85"/>
  <c r="AT466" i="85"/>
  <c r="AH466" i="85"/>
  <c r="AD466" i="85"/>
  <c r="AO466" i="85"/>
  <c r="AI478" i="85"/>
  <c r="AE478" i="85"/>
  <c r="AU478" i="85"/>
  <c r="AF478" i="85"/>
  <c r="AV478" i="85"/>
  <c r="AN478" i="85"/>
  <c r="AM478" i="85"/>
  <c r="AG478" i="85"/>
  <c r="AW478" i="85"/>
  <c r="AL478" i="85"/>
  <c r="AB478" i="85"/>
  <c r="AC478" i="85"/>
  <c r="AS478" i="85"/>
  <c r="AH478" i="85"/>
  <c r="AJ478" i="85"/>
  <c r="Z478" i="85"/>
  <c r="AK478" i="85"/>
  <c r="Y478" i="85"/>
  <c r="AD478" i="85"/>
  <c r="AO478" i="85"/>
  <c r="AT478" i="85"/>
  <c r="AA478" i="85"/>
  <c r="AR478" i="85"/>
  <c r="AP478" i="85"/>
  <c r="AQ478" i="85"/>
  <c r="AJ506" i="85"/>
  <c r="AE506" i="85"/>
  <c r="T506" i="85"/>
  <c r="AO506" i="85"/>
  <c r="AU506" i="85"/>
  <c r="Y506" i="85"/>
  <c r="Z506" i="85"/>
  <c r="AP506" i="85"/>
  <c r="AR506" i="85"/>
  <c r="AW506" i="85"/>
  <c r="AN506" i="85"/>
  <c r="V506" i="85"/>
  <c r="AL506" i="85"/>
  <c r="AA506" i="85"/>
  <c r="U506" i="85"/>
  <c r="AS506" i="85"/>
  <c r="X506" i="85"/>
  <c r="AH506" i="85"/>
  <c r="AT506" i="85"/>
  <c r="AV506" i="85"/>
  <c r="AM506" i="85"/>
  <c r="AI506" i="85"/>
  <c r="AK506" i="85"/>
  <c r="W506" i="85"/>
  <c r="AD506" i="85"/>
  <c r="AB506" i="85"/>
  <c r="AF506" i="85"/>
  <c r="AC506" i="85"/>
  <c r="AG506" i="85"/>
  <c r="AQ506" i="85"/>
  <c r="AI518" i="85"/>
  <c r="AC518" i="85"/>
  <c r="AN518" i="85"/>
  <c r="AS518" i="85"/>
  <c r="AL518" i="85"/>
  <c r="AE518" i="85"/>
  <c r="Y518" i="85"/>
  <c r="AF518" i="85"/>
  <c r="AG518" i="85"/>
  <c r="AD518" i="85"/>
  <c r="AT518" i="85"/>
  <c r="AH518" i="85"/>
  <c r="AU518" i="85"/>
  <c r="AA518" i="85"/>
  <c r="AJ518" i="85"/>
  <c r="AQ518" i="85"/>
  <c r="AM518" i="85"/>
  <c r="AW518" i="85"/>
  <c r="AP518" i="85"/>
  <c r="Z518" i="85"/>
  <c r="AR518" i="85"/>
  <c r="AV518" i="85"/>
  <c r="AB518" i="85"/>
  <c r="AK518" i="85"/>
  <c r="AO518" i="85"/>
  <c r="R113" i="85"/>
  <c r="V113" i="85"/>
  <c r="Z113" i="85"/>
  <c r="AD113" i="85"/>
  <c r="AH113" i="85"/>
  <c r="AL113" i="85"/>
  <c r="AP113" i="85"/>
  <c r="AT113" i="85"/>
  <c r="S113" i="85"/>
  <c r="W113" i="85"/>
  <c r="AA113" i="85"/>
  <c r="AE113" i="85"/>
  <c r="AI113" i="85"/>
  <c r="AM113" i="85"/>
  <c r="AQ113" i="85"/>
  <c r="AU113" i="85"/>
  <c r="U113" i="85"/>
  <c r="AC113" i="85"/>
  <c r="AK113" i="85"/>
  <c r="AS113" i="85"/>
  <c r="X113" i="85"/>
  <c r="AF113" i="85"/>
  <c r="AN113" i="85"/>
  <c r="AV113" i="85"/>
  <c r="AG113" i="85"/>
  <c r="AW113" i="85"/>
  <c r="T113" i="85"/>
  <c r="AJ113" i="85"/>
  <c r="Y113" i="85"/>
  <c r="AB113" i="85"/>
  <c r="AO113" i="85"/>
  <c r="AR113" i="85"/>
  <c r="AI133" i="85"/>
  <c r="AU133" i="85"/>
  <c r="AM133" i="85"/>
  <c r="AV133" i="85"/>
  <c r="AN133" i="85"/>
  <c r="AQ133" i="85"/>
  <c r="AF133" i="85"/>
  <c r="AE133" i="85"/>
  <c r="AP133" i="85"/>
  <c r="AO133" i="85"/>
  <c r="AJ133" i="85"/>
  <c r="AL133" i="85"/>
  <c r="AK133" i="85"/>
  <c r="AR133" i="85"/>
  <c r="AD133" i="85"/>
  <c r="AS133" i="85"/>
  <c r="AW133" i="85"/>
  <c r="AG133" i="85"/>
  <c r="AT133" i="85"/>
  <c r="AH133" i="85"/>
  <c r="AG161" i="85"/>
  <c r="AF161" i="85"/>
  <c r="AL161" i="85"/>
  <c r="AQ161" i="85"/>
  <c r="AV161" i="85"/>
  <c r="AH161" i="85"/>
  <c r="AM161" i="85"/>
  <c r="AR161" i="85"/>
  <c r="AJ161" i="85"/>
  <c r="AU161" i="85"/>
  <c r="AD161" i="85"/>
  <c r="AN161" i="85"/>
  <c r="AI161" i="85"/>
  <c r="AP161" i="85"/>
  <c r="AT161" i="85"/>
  <c r="AE161" i="85"/>
  <c r="AS161" i="85"/>
  <c r="AW161" i="85"/>
  <c r="AO161" i="85"/>
  <c r="AK161" i="85"/>
  <c r="AD317" i="85"/>
  <c r="AI317" i="85"/>
  <c r="AN317" i="85"/>
  <c r="AT317" i="85"/>
  <c r="AE317" i="85"/>
  <c r="AJ317" i="85"/>
  <c r="AP317" i="85"/>
  <c r="AU317" i="85"/>
  <c r="AH317" i="85"/>
  <c r="AR317" i="85"/>
  <c r="AF317" i="85"/>
  <c r="AQ317" i="85"/>
  <c r="AL317" i="85"/>
  <c r="AV317" i="85"/>
  <c r="AM317" i="85"/>
  <c r="AB317" i="85"/>
  <c r="AA317" i="85"/>
  <c r="AK317" i="85"/>
  <c r="AG317" i="85"/>
  <c r="AW317" i="85"/>
  <c r="AO317" i="85"/>
  <c r="AS317" i="85"/>
  <c r="AC317" i="85"/>
  <c r="AM445" i="85"/>
  <c r="AQ445" i="85"/>
  <c r="AU445" i="85"/>
  <c r="AL445" i="85"/>
  <c r="AT445" i="85"/>
  <c r="AJ445" i="85"/>
  <c r="AN445" i="85"/>
  <c r="AR445" i="85"/>
  <c r="AV445" i="85"/>
  <c r="AP445" i="85"/>
  <c r="AW445" i="85"/>
  <c r="AK445" i="85"/>
  <c r="AS445" i="85"/>
  <c r="AO445" i="85"/>
  <c r="Z457" i="85"/>
  <c r="AD457" i="85"/>
  <c r="AH457" i="85"/>
  <c r="AL457" i="85"/>
  <c r="AP457" i="85"/>
  <c r="AT457" i="85"/>
  <c r="Y457" i="85"/>
  <c r="AC457" i="85"/>
  <c r="AK457" i="85"/>
  <c r="AS457" i="85"/>
  <c r="AA457" i="85"/>
  <c r="AE457" i="85"/>
  <c r="AI457" i="85"/>
  <c r="AM457" i="85"/>
  <c r="AQ457" i="85"/>
  <c r="AU457" i="85"/>
  <c r="AG457" i="85"/>
  <c r="AO457" i="85"/>
  <c r="AW457" i="85"/>
  <c r="AF457" i="85"/>
  <c r="AV457" i="85"/>
  <c r="AB457" i="85"/>
  <c r="AJ457" i="85"/>
  <c r="AR457" i="85"/>
  <c r="X457" i="85"/>
  <c r="AN457" i="85"/>
  <c r="V501" i="85"/>
  <c r="Z501" i="85"/>
  <c r="AD501" i="85"/>
  <c r="AH501" i="85"/>
  <c r="AL501" i="85"/>
  <c r="AP501" i="85"/>
  <c r="AT501" i="85"/>
  <c r="Y501" i="85"/>
  <c r="AG501" i="85"/>
  <c r="AO501" i="85"/>
  <c r="AW501" i="85"/>
  <c r="W501" i="85"/>
  <c r="AA501" i="85"/>
  <c r="AE501" i="85"/>
  <c r="AI501" i="85"/>
  <c r="AM501" i="85"/>
  <c r="AQ501" i="85"/>
  <c r="AU501" i="85"/>
  <c r="AC501" i="85"/>
  <c r="AK501" i="85"/>
  <c r="AS501" i="85"/>
  <c r="X501" i="85"/>
  <c r="AN501" i="85"/>
  <c r="AJ501" i="85"/>
  <c r="AF501" i="85"/>
  <c r="AV501" i="85"/>
  <c r="AB501" i="85"/>
  <c r="AR501" i="85"/>
  <c r="AK188" i="85"/>
  <c r="AF188" i="85"/>
  <c r="AN188" i="85"/>
  <c r="AC188" i="85"/>
  <c r="AV188" i="85"/>
  <c r="AS188" i="85"/>
  <c r="AI188" i="85"/>
  <c r="AD188" i="85"/>
  <c r="AT188" i="85"/>
  <c r="AG188" i="85"/>
  <c r="AE188" i="85"/>
  <c r="AU188" i="85"/>
  <c r="AP188" i="85"/>
  <c r="AR188" i="85"/>
  <c r="AH188" i="85"/>
  <c r="AO188" i="85"/>
  <c r="AB188" i="85"/>
  <c r="AA188" i="85"/>
  <c r="AL188" i="85"/>
  <c r="AQ188" i="85"/>
  <c r="AJ188" i="85"/>
  <c r="AM188" i="85"/>
  <c r="AW188" i="85"/>
  <c r="AG220" i="85"/>
  <c r="AO220" i="85"/>
  <c r="AW220" i="85"/>
  <c r="AB220" i="85"/>
  <c r="AJ220" i="85"/>
  <c r="AR220" i="85"/>
  <c r="AF220" i="85"/>
  <c r="AV220" i="85"/>
  <c r="AK220" i="85"/>
  <c r="AS220" i="85"/>
  <c r="AN220" i="85"/>
  <c r="AC220" i="85"/>
  <c r="AI220" i="85"/>
  <c r="AD220" i="85"/>
  <c r="AT220" i="85"/>
  <c r="AE220" i="85"/>
  <c r="AU220" i="85"/>
  <c r="AP220" i="85"/>
  <c r="AH220" i="85"/>
  <c r="AL220" i="85"/>
  <c r="AQ220" i="85"/>
  <c r="AM220" i="85"/>
  <c r="AA220" i="85"/>
  <c r="AJ236" i="85"/>
  <c r="AO236" i="85"/>
  <c r="AT236" i="85"/>
  <c r="AK236" i="85"/>
  <c r="AP236" i="85"/>
  <c r="AV236" i="85"/>
  <c r="AL236" i="85"/>
  <c r="AW236" i="85"/>
  <c r="AN236" i="85"/>
  <c r="AS236" i="85"/>
  <c r="AH236" i="85"/>
  <c r="AR236" i="85"/>
  <c r="AI236" i="85"/>
  <c r="AU236" i="85"/>
  <c r="AM236" i="85"/>
  <c r="AQ236" i="85"/>
  <c r="W268" i="85"/>
  <c r="Y268" i="85"/>
  <c r="AD268" i="85"/>
  <c r="AJ268" i="85"/>
  <c r="AO268" i="85"/>
  <c r="AT268" i="85"/>
  <c r="Z268" i="85"/>
  <c r="AF268" i="85"/>
  <c r="AK268" i="85"/>
  <c r="AP268" i="85"/>
  <c r="AV268" i="85"/>
  <c r="X268" i="85"/>
  <c r="AH268" i="85"/>
  <c r="AS268" i="85"/>
  <c r="AB268" i="85"/>
  <c r="AL268" i="85"/>
  <c r="AW268" i="85"/>
  <c r="AN268" i="85"/>
  <c r="AG268" i="85"/>
  <c r="V268" i="85"/>
  <c r="AC268" i="85"/>
  <c r="AR268" i="85"/>
  <c r="AM268" i="85"/>
  <c r="AQ268" i="85"/>
  <c r="AA268" i="85"/>
  <c r="AI268" i="85"/>
  <c r="AU268" i="85"/>
  <c r="AE268" i="85"/>
  <c r="AI292" i="85"/>
  <c r="AK292" i="85"/>
  <c r="AP292" i="85"/>
  <c r="AV292" i="85"/>
  <c r="AL292" i="85"/>
  <c r="AR292" i="85"/>
  <c r="AW292" i="85"/>
  <c r="AN292" i="85"/>
  <c r="AO292" i="85"/>
  <c r="AJ292" i="85"/>
  <c r="AH292" i="85"/>
  <c r="AT292" i="85"/>
  <c r="AS292" i="85"/>
  <c r="AM292" i="85"/>
  <c r="AQ292" i="85"/>
  <c r="AU292" i="85"/>
  <c r="R332" i="85"/>
  <c r="N332" i="85"/>
  <c r="T332" i="85"/>
  <c r="AA332" i="85"/>
  <c r="AI332" i="85"/>
  <c r="AP332" i="85"/>
  <c r="AV332" i="85"/>
  <c r="O332" i="85"/>
  <c r="V332" i="85"/>
  <c r="AD332" i="85"/>
  <c r="AJ332" i="85"/>
  <c r="AQ332" i="85"/>
  <c r="P332" i="85"/>
  <c r="AE332" i="85"/>
  <c r="AT332" i="85"/>
  <c r="Z332" i="85"/>
  <c r="AN332" i="85"/>
  <c r="X332" i="85"/>
  <c r="S332" i="85"/>
  <c r="AL332" i="85"/>
  <c r="AF332" i="85"/>
  <c r="AU332" i="85"/>
  <c r="AM332" i="85"/>
  <c r="AC332" i="85"/>
  <c r="AS332" i="85"/>
  <c r="AR332" i="85"/>
  <c r="W332" i="85"/>
  <c r="Y332" i="85"/>
  <c r="AO332" i="85"/>
  <c r="AH332" i="85"/>
  <c r="Q332" i="85"/>
  <c r="AW332" i="85"/>
  <c r="AB332" i="85"/>
  <c r="AK332" i="85"/>
  <c r="AG332" i="85"/>
  <c r="U332" i="85"/>
  <c r="AB368" i="85"/>
  <c r="AM368" i="85"/>
  <c r="AV368" i="85"/>
  <c r="AE368" i="85"/>
  <c r="AN368" i="85"/>
  <c r="AR368" i="85"/>
  <c r="AU368" i="85"/>
  <c r="AJ368" i="85"/>
  <c r="AF368" i="85"/>
  <c r="AC368" i="85"/>
  <c r="AS368" i="85"/>
  <c r="AH368" i="85"/>
  <c r="AQ368" i="85"/>
  <c r="Y368" i="85"/>
  <c r="AO368" i="85"/>
  <c r="AD368" i="85"/>
  <c r="AT368" i="85"/>
  <c r="AG368" i="85"/>
  <c r="AL368" i="85"/>
  <c r="AI368" i="85"/>
  <c r="AP368" i="85"/>
  <c r="AA368" i="85"/>
  <c r="Z368" i="85"/>
  <c r="AW368" i="85"/>
  <c r="AK368" i="85"/>
  <c r="AJ412" i="85"/>
  <c r="AV412" i="85"/>
  <c r="AR412" i="85"/>
  <c r="AN412" i="85"/>
  <c r="AQ412" i="85"/>
  <c r="AW412" i="85"/>
  <c r="AU412" i="85"/>
  <c r="AO412" i="85"/>
  <c r="AS412" i="85"/>
  <c r="AT412" i="85"/>
  <c r="AP412" i="85"/>
  <c r="AM412" i="85"/>
  <c r="AL412" i="85"/>
  <c r="AK412" i="85"/>
  <c r="AB476" i="85"/>
  <c r="AM476" i="85"/>
  <c r="AV476" i="85"/>
  <c r="AU476" i="85"/>
  <c r="AE476" i="85"/>
  <c r="AN476" i="85"/>
  <c r="AJ476" i="85"/>
  <c r="AR476" i="85"/>
  <c r="AF476" i="85"/>
  <c r="AG476" i="85"/>
  <c r="AW476" i="85"/>
  <c r="AL476" i="85"/>
  <c r="AC476" i="85"/>
  <c r="AS476" i="85"/>
  <c r="AH476" i="85"/>
  <c r="AA476" i="85"/>
  <c r="Z476" i="85"/>
  <c r="AQ476" i="85"/>
  <c r="AP476" i="85"/>
  <c r="AD476" i="85"/>
  <c r="AI476" i="85"/>
  <c r="AO476" i="85"/>
  <c r="AT476" i="85"/>
  <c r="AK476" i="85"/>
  <c r="Y476" i="85"/>
  <c r="AB484" i="85"/>
  <c r="AJ484" i="85"/>
  <c r="AR484" i="85"/>
  <c r="AC484" i="85"/>
  <c r="AS484" i="85"/>
  <c r="AL484" i="85"/>
  <c r="AV484" i="85"/>
  <c r="AK484" i="85"/>
  <c r="AT484" i="85"/>
  <c r="AO484" i="85"/>
  <c r="AH484" i="85"/>
  <c r="AM484" i="85"/>
  <c r="AN484" i="85"/>
  <c r="AE484" i="85"/>
  <c r="AA484" i="85"/>
  <c r="AD484" i="85"/>
  <c r="AP484" i="85"/>
  <c r="AF484" i="85"/>
  <c r="AU484" i="85"/>
  <c r="AW484" i="85"/>
  <c r="AI484" i="85"/>
  <c r="AG484" i="85"/>
  <c r="AQ484" i="85"/>
  <c r="AU81" i="85"/>
  <c r="AT81" i="85"/>
  <c r="AW81" i="85"/>
  <c r="AV81" i="85"/>
  <c r="AG173" i="85"/>
  <c r="AI173" i="85"/>
  <c r="AN173" i="85"/>
  <c r="AT173" i="85"/>
  <c r="AJ173" i="85"/>
  <c r="AP173" i="85"/>
  <c r="AU173" i="85"/>
  <c r="AL173" i="85"/>
  <c r="AV173" i="85"/>
  <c r="AM173" i="85"/>
  <c r="AR173" i="85"/>
  <c r="AF173" i="85"/>
  <c r="AQ173" i="85"/>
  <c r="AH173" i="85"/>
  <c r="AS173" i="85"/>
  <c r="AW173" i="85"/>
  <c r="AO173" i="85"/>
  <c r="AK173" i="85"/>
  <c r="AK225" i="85"/>
  <c r="AL225" i="85"/>
  <c r="AQ225" i="85"/>
  <c r="AV225" i="85"/>
  <c r="AH225" i="85"/>
  <c r="AM225" i="85"/>
  <c r="AR225" i="85"/>
  <c r="AI225" i="85"/>
  <c r="AT225" i="85"/>
  <c r="AJ225" i="85"/>
  <c r="AU225" i="85"/>
  <c r="AP225" i="85"/>
  <c r="AN225" i="85"/>
  <c r="AW225" i="85"/>
  <c r="AS225" i="85"/>
  <c r="AO225" i="85"/>
  <c r="AN281" i="85"/>
  <c r="AV281" i="85"/>
  <c r="AQ281" i="85"/>
  <c r="AJ281" i="85"/>
  <c r="AM281" i="85"/>
  <c r="AU281" i="85"/>
  <c r="AR281" i="85"/>
  <c r="AK281" i="85"/>
  <c r="AT281" i="85"/>
  <c r="AW281" i="85"/>
  <c r="AO281" i="85"/>
  <c r="AL281" i="85"/>
  <c r="AS281" i="85"/>
  <c r="AP281" i="85"/>
  <c r="AB309" i="85"/>
  <c r="AM309" i="85"/>
  <c r="AC309" i="85"/>
  <c r="AS309" i="85"/>
  <c r="AN309" i="85"/>
  <c r="AJ309" i="85"/>
  <c r="AR309" i="85"/>
  <c r="AO309" i="85"/>
  <c r="AI309" i="85"/>
  <c r="AE309" i="85"/>
  <c r="AH309" i="85"/>
  <c r="AV309" i="85"/>
  <c r="AW309" i="85"/>
  <c r="AP309" i="85"/>
  <c r="AF309" i="85"/>
  <c r="AT309" i="85"/>
  <c r="AU309" i="85"/>
  <c r="AQ309" i="85"/>
  <c r="AK309" i="85"/>
  <c r="Z309" i="85"/>
  <c r="AL309" i="85"/>
  <c r="AG309" i="85"/>
  <c r="AA309" i="85"/>
  <c r="AD309" i="85"/>
  <c r="AN329" i="85"/>
  <c r="AC329" i="85"/>
  <c r="AR329" i="85"/>
  <c r="AG329" i="85"/>
  <c r="AS329" i="85"/>
  <c r="AH329" i="85"/>
  <c r="AI329" i="85"/>
  <c r="Y329" i="85"/>
  <c r="AT329" i="85"/>
  <c r="AP329" i="85"/>
  <c r="AE329" i="85"/>
  <c r="AU329" i="85"/>
  <c r="AO329" i="85"/>
  <c r="AK329" i="85"/>
  <c r="AB329" i="85"/>
  <c r="AD329" i="85"/>
  <c r="AV329" i="85"/>
  <c r="Z329" i="85"/>
  <c r="AA329" i="85"/>
  <c r="AQ329" i="85"/>
  <c r="AF329" i="85"/>
  <c r="AL329" i="85"/>
  <c r="AM329" i="85"/>
  <c r="AW329" i="85"/>
  <c r="AJ329" i="85"/>
  <c r="AI357" i="85"/>
  <c r="AM357" i="85"/>
  <c r="AQ357" i="85"/>
  <c r="AU357" i="85"/>
  <c r="AJ357" i="85"/>
  <c r="AN357" i="85"/>
  <c r="AR357" i="85"/>
  <c r="AV357" i="85"/>
  <c r="AK357" i="85"/>
  <c r="AS357" i="85"/>
  <c r="AH357" i="85"/>
  <c r="AP357" i="85"/>
  <c r="AL357" i="85"/>
  <c r="AT357" i="85"/>
  <c r="AO357" i="85"/>
  <c r="AW357" i="85"/>
  <c r="AR64" i="85"/>
  <c r="Y64" i="85"/>
  <c r="AO64" i="85"/>
  <c r="Z64" i="85"/>
  <c r="AP64" i="85"/>
  <c r="AN64" i="85"/>
  <c r="AM64" i="85"/>
  <c r="AJ64" i="85"/>
  <c r="AK64" i="85"/>
  <c r="V64" i="85"/>
  <c r="AL64" i="85"/>
  <c r="AF64" i="85"/>
  <c r="AE64" i="85"/>
  <c r="AQ64" i="85"/>
  <c r="AC64" i="85"/>
  <c r="AD64" i="85"/>
  <c r="AV64" i="85"/>
  <c r="AI64" i="85"/>
  <c r="AS64" i="85"/>
  <c r="AU64" i="85"/>
  <c r="AG64" i="85"/>
  <c r="W64" i="85"/>
  <c r="AW64" i="85"/>
  <c r="X64" i="85"/>
  <c r="AA64" i="85"/>
  <c r="AT64" i="85"/>
  <c r="AH64" i="85"/>
  <c r="AB64" i="85"/>
  <c r="AI148" i="85"/>
  <c r="AH148" i="85"/>
  <c r="AN148" i="85"/>
  <c r="AS148" i="85"/>
  <c r="AJ148" i="85"/>
  <c r="AO148" i="85"/>
  <c r="AT148" i="85"/>
  <c r="AR148" i="85"/>
  <c r="AK148" i="85"/>
  <c r="AV148" i="85"/>
  <c r="AW148" i="85"/>
  <c r="AP148" i="85"/>
  <c r="AL148" i="85"/>
  <c r="AU148" i="85"/>
  <c r="AQ148" i="85"/>
  <c r="AM148" i="85"/>
  <c r="AC184" i="85"/>
  <c r="AB184" i="85"/>
  <c r="AN184" i="85"/>
  <c r="AW184" i="85"/>
  <c r="AF184" i="85"/>
  <c r="AO184" i="85"/>
  <c r="AR184" i="85"/>
  <c r="Y184" i="85"/>
  <c r="AV184" i="85"/>
  <c r="AJ184" i="85"/>
  <c r="AG184" i="85"/>
  <c r="AS184" i="85"/>
  <c r="AE184" i="85"/>
  <c r="AU184" i="85"/>
  <c r="AL184" i="85"/>
  <c r="AA184" i="85"/>
  <c r="AQ184" i="85"/>
  <c r="AH184" i="85"/>
  <c r="AK184" i="85"/>
  <c r="AI184" i="85"/>
  <c r="AP184" i="85"/>
  <c r="AT184" i="85"/>
  <c r="AD184" i="85"/>
  <c r="Z184" i="85"/>
  <c r="AM184" i="85"/>
  <c r="AF216" i="85"/>
  <c r="AN216" i="85"/>
  <c r="AV216" i="85"/>
  <c r="AG216" i="85"/>
  <c r="AO216" i="85"/>
  <c r="AW216" i="85"/>
  <c r="AJ216" i="85"/>
  <c r="AK216" i="85"/>
  <c r="AS216" i="85"/>
  <c r="AR216" i="85"/>
  <c r="AU216" i="85"/>
  <c r="AT216" i="85"/>
  <c r="AQ216" i="85"/>
  <c r="AP216" i="85"/>
  <c r="AH216" i="85"/>
  <c r="AI216" i="85"/>
  <c r="AM216" i="85"/>
  <c r="AL216" i="85"/>
  <c r="AA264" i="85"/>
  <c r="AB264" i="85"/>
  <c r="AG264" i="85"/>
  <c r="AL264" i="85"/>
  <c r="AR264" i="85"/>
  <c r="AW264" i="85"/>
  <c r="AC264" i="85"/>
  <c r="AH264" i="85"/>
  <c r="AN264" i="85"/>
  <c r="AS264" i="85"/>
  <c r="AF264" i="85"/>
  <c r="AP264" i="85"/>
  <c r="Y264" i="85"/>
  <c r="AJ264" i="85"/>
  <c r="AT264" i="85"/>
  <c r="Z264" i="85"/>
  <c r="AV264" i="85"/>
  <c r="AO264" i="85"/>
  <c r="AK264" i="85"/>
  <c r="AD264" i="85"/>
  <c r="AM264" i="85"/>
  <c r="AQ264" i="85"/>
  <c r="AI264" i="85"/>
  <c r="AE264" i="85"/>
  <c r="AU264" i="85"/>
  <c r="AA280" i="85"/>
  <c r="Z280" i="85"/>
  <c r="AF280" i="85"/>
  <c r="AK280" i="85"/>
  <c r="AP280" i="85"/>
  <c r="AV280" i="85"/>
  <c r="AB280" i="85"/>
  <c r="AG280" i="85"/>
  <c r="AL280" i="85"/>
  <c r="AR280" i="85"/>
  <c r="AW280" i="85"/>
  <c r="AC280" i="85"/>
  <c r="AN280" i="85"/>
  <c r="AD280" i="85"/>
  <c r="AO280" i="85"/>
  <c r="AH280" i="85"/>
  <c r="Y280" i="85"/>
  <c r="AT280" i="85"/>
  <c r="AJ280" i="85"/>
  <c r="AS280" i="85"/>
  <c r="AQ280" i="85"/>
  <c r="AU280" i="85"/>
  <c r="AE280" i="85"/>
  <c r="AM280" i="85"/>
  <c r="AI280" i="85"/>
  <c r="AI288" i="85"/>
  <c r="AH288" i="85"/>
  <c r="AN288" i="85"/>
  <c r="AS288" i="85"/>
  <c r="AJ288" i="85"/>
  <c r="AO288" i="85"/>
  <c r="AT288" i="85"/>
  <c r="AL288" i="85"/>
  <c r="AW288" i="85"/>
  <c r="AF288" i="85"/>
  <c r="AP288" i="85"/>
  <c r="AK288" i="85"/>
  <c r="AG288" i="85"/>
  <c r="AV288" i="85"/>
  <c r="AR288" i="85"/>
  <c r="AM288" i="85"/>
  <c r="AQ288" i="85"/>
  <c r="AU288" i="85"/>
  <c r="AM364" i="85"/>
  <c r="AU364" i="85"/>
  <c r="AN364" i="85"/>
  <c r="AV364" i="85"/>
  <c r="AR364" i="85"/>
  <c r="AJ364" i="85"/>
  <c r="AI364" i="85"/>
  <c r="AQ364" i="85"/>
  <c r="AO364" i="85"/>
  <c r="AL364" i="85"/>
  <c r="AK364" i="85"/>
  <c r="AH364" i="85"/>
  <c r="AP364" i="85"/>
  <c r="AS364" i="85"/>
  <c r="AW364" i="85"/>
  <c r="AT364" i="85"/>
  <c r="AR388" i="85"/>
  <c r="AV388" i="85"/>
  <c r="AW388" i="85"/>
  <c r="AS388" i="85"/>
  <c r="AT388" i="85"/>
  <c r="AU388" i="85"/>
  <c r="AF400" i="85"/>
  <c r="AN400" i="85"/>
  <c r="AV400" i="85"/>
  <c r="AS400" i="85"/>
  <c r="AP400" i="85"/>
  <c r="AH400" i="85"/>
  <c r="AO400" i="85"/>
  <c r="AL400" i="85"/>
  <c r="AQ400" i="85"/>
  <c r="AJ400" i="85"/>
  <c r="AM400" i="85"/>
  <c r="AK400" i="85"/>
  <c r="AG400" i="85"/>
  <c r="AW400" i="85"/>
  <c r="AR400" i="85"/>
  <c r="AU400" i="85"/>
  <c r="AT400" i="85"/>
  <c r="AI400" i="85"/>
  <c r="AU432" i="85"/>
  <c r="AV432" i="85"/>
  <c r="AW432" i="85"/>
  <c r="AT432" i="85"/>
  <c r="S488" i="85"/>
  <c r="AB488" i="85"/>
  <c r="AM488" i="85"/>
  <c r="AA488" i="85"/>
  <c r="AU488" i="85"/>
  <c r="T488" i="85"/>
  <c r="AE488" i="85"/>
  <c r="AQ488" i="85"/>
  <c r="AJ488" i="85"/>
  <c r="AI488" i="85"/>
  <c r="W488" i="85"/>
  <c r="AR488" i="85"/>
  <c r="AC488" i="85"/>
  <c r="R488" i="85"/>
  <c r="AH488" i="85"/>
  <c r="AS488" i="85"/>
  <c r="X488" i="85"/>
  <c r="Y488" i="85"/>
  <c r="AO488" i="85"/>
  <c r="AD488" i="85"/>
  <c r="AT488" i="85"/>
  <c r="AF488" i="85"/>
  <c r="V488" i="85"/>
  <c r="AW488" i="85"/>
  <c r="AL488" i="85"/>
  <c r="AV488" i="85"/>
  <c r="Z488" i="85"/>
  <c r="AK488" i="85"/>
  <c r="AP488" i="85"/>
  <c r="AN488" i="85"/>
  <c r="AG488" i="85"/>
  <c r="U488" i="85"/>
  <c r="Z55" i="85"/>
  <c r="AD55" i="85"/>
  <c r="AH55" i="85"/>
  <c r="AL55" i="85"/>
  <c r="AP55" i="85"/>
  <c r="AT55" i="85"/>
  <c r="AC55" i="85"/>
  <c r="AG55" i="85"/>
  <c r="AK55" i="85"/>
  <c r="AO55" i="85"/>
  <c r="AS55" i="85"/>
  <c r="AW55" i="85"/>
  <c r="AA55" i="85"/>
  <c r="AI55" i="85"/>
  <c r="AQ55" i="85"/>
  <c r="AF55" i="85"/>
  <c r="AN55" i="85"/>
  <c r="AV55" i="85"/>
  <c r="AE55" i="85"/>
  <c r="AU55" i="85"/>
  <c r="AJ55" i="85"/>
  <c r="AB55" i="85"/>
  <c r="AM55" i="85"/>
  <c r="AR55" i="85"/>
  <c r="AM83" i="85"/>
  <c r="AQ83" i="85"/>
  <c r="AU83" i="85"/>
  <c r="AP83" i="85"/>
  <c r="AO83" i="85"/>
  <c r="AV83" i="85"/>
  <c r="AN83" i="85"/>
  <c r="AT83" i="85"/>
  <c r="AW83" i="85"/>
  <c r="AR83" i="85"/>
  <c r="AS83" i="85"/>
  <c r="AN155" i="85"/>
  <c r="AT155" i="85"/>
  <c r="AP155" i="85"/>
  <c r="AU155" i="85"/>
  <c r="AL155" i="85"/>
  <c r="AV155" i="85"/>
  <c r="AM155" i="85"/>
  <c r="AR155" i="85"/>
  <c r="AQ155" i="85"/>
  <c r="AS155" i="85"/>
  <c r="AO155" i="85"/>
  <c r="AW155" i="85"/>
  <c r="AK155" i="85"/>
  <c r="AH159" i="85"/>
  <c r="AM159" i="85"/>
  <c r="AR159" i="85"/>
  <c r="AI159" i="85"/>
  <c r="AN159" i="85"/>
  <c r="AT159" i="85"/>
  <c r="AJ159" i="85"/>
  <c r="AU159" i="85"/>
  <c r="AL159" i="85"/>
  <c r="AV159" i="85"/>
  <c r="AF159" i="85"/>
  <c r="AP159" i="85"/>
  <c r="AQ159" i="85"/>
  <c r="AS159" i="85"/>
  <c r="AO159" i="85"/>
  <c r="AG159" i="85"/>
  <c r="AW159" i="85"/>
  <c r="AK159" i="85"/>
  <c r="AK171" i="85"/>
  <c r="AM171" i="85"/>
  <c r="AR171" i="85"/>
  <c r="AN171" i="85"/>
  <c r="AT171" i="85"/>
  <c r="AL171" i="85"/>
  <c r="AV171" i="85"/>
  <c r="AP171" i="85"/>
  <c r="AQ171" i="85"/>
  <c r="AU171" i="85"/>
  <c r="AS171" i="85"/>
  <c r="AW171" i="85"/>
  <c r="AO171" i="85"/>
  <c r="U187" i="85"/>
  <c r="W187" i="85"/>
  <c r="AB187" i="85"/>
  <c r="AH187" i="85"/>
  <c r="AM187" i="85"/>
  <c r="AR187" i="85"/>
  <c r="X187" i="85"/>
  <c r="AD187" i="85"/>
  <c r="AI187" i="85"/>
  <c r="AN187" i="85"/>
  <c r="AT187" i="85"/>
  <c r="AA187" i="85"/>
  <c r="AL187" i="85"/>
  <c r="AV187" i="85"/>
  <c r="T187" i="85"/>
  <c r="AE187" i="85"/>
  <c r="AP187" i="85"/>
  <c r="Z187" i="85"/>
  <c r="AU187" i="85"/>
  <c r="V187" i="85"/>
  <c r="AQ187" i="85"/>
  <c r="AF187" i="85"/>
  <c r="AJ187" i="85"/>
  <c r="AS187" i="85"/>
  <c r="AC187" i="85"/>
  <c r="AW187" i="85"/>
  <c r="AG187" i="85"/>
  <c r="Y187" i="85"/>
  <c r="AO187" i="85"/>
  <c r="AK187" i="85"/>
  <c r="Y191" i="85"/>
  <c r="W191" i="85"/>
  <c r="AB191" i="85"/>
  <c r="AH191" i="85"/>
  <c r="AM191" i="85"/>
  <c r="AR191" i="85"/>
  <c r="X191" i="85"/>
  <c r="AD191" i="85"/>
  <c r="AI191" i="85"/>
  <c r="AN191" i="85"/>
  <c r="AT191" i="85"/>
  <c r="AE191" i="85"/>
  <c r="AP191" i="85"/>
  <c r="V191" i="85"/>
  <c r="AF191" i="85"/>
  <c r="AQ191" i="85"/>
  <c r="AL191" i="85"/>
  <c r="AJ191" i="85"/>
  <c r="AV191" i="85"/>
  <c r="Z191" i="85"/>
  <c r="AU191" i="85"/>
  <c r="AA191" i="85"/>
  <c r="AK191" i="85"/>
  <c r="AO191" i="85"/>
  <c r="AW191" i="85"/>
  <c r="AC191" i="85"/>
  <c r="AG191" i="85"/>
  <c r="AS191" i="85"/>
  <c r="AC195" i="85"/>
  <c r="AF195" i="85"/>
  <c r="AL195" i="85"/>
  <c r="AQ195" i="85"/>
  <c r="AV195" i="85"/>
  <c r="AB195" i="85"/>
  <c r="AH195" i="85"/>
  <c r="AM195" i="85"/>
  <c r="AR195" i="85"/>
  <c r="AD195" i="85"/>
  <c r="AN195" i="85"/>
  <c r="AE195" i="85"/>
  <c r="AP195" i="85"/>
  <c r="AU195" i="85"/>
  <c r="AT195" i="85"/>
  <c r="AI195" i="85"/>
  <c r="AJ195" i="85"/>
  <c r="AO195" i="85"/>
  <c r="AS195" i="85"/>
  <c r="AK195" i="85"/>
  <c r="AG195" i="85"/>
  <c r="AW195" i="85"/>
  <c r="AC199" i="85"/>
  <c r="AB199" i="85"/>
  <c r="AH199" i="85"/>
  <c r="AM199" i="85"/>
  <c r="AR199" i="85"/>
  <c r="AD199" i="85"/>
  <c r="AI199" i="85"/>
  <c r="AN199" i="85"/>
  <c r="AT199" i="85"/>
  <c r="AF199" i="85"/>
  <c r="AQ199" i="85"/>
  <c r="AJ199" i="85"/>
  <c r="AU199" i="85"/>
  <c r="AE199" i="85"/>
  <c r="AA199" i="85"/>
  <c r="AV199" i="85"/>
  <c r="AP199" i="85"/>
  <c r="AL199" i="85"/>
  <c r="AW199" i="85"/>
  <c r="AG199" i="85"/>
  <c r="AK199" i="85"/>
  <c r="AS199" i="85"/>
  <c r="AO199" i="85"/>
  <c r="Y211" i="85"/>
  <c r="AA211" i="85"/>
  <c r="AF211" i="85"/>
  <c r="AL211" i="85"/>
  <c r="AQ211" i="85"/>
  <c r="AV211" i="85"/>
  <c r="AB211" i="85"/>
  <c r="AH211" i="85"/>
  <c r="AM211" i="85"/>
  <c r="AR211" i="85"/>
  <c r="AD211" i="85"/>
  <c r="AN211" i="85"/>
  <c r="AE211" i="85"/>
  <c r="AP211" i="85"/>
  <c r="Z211" i="85"/>
  <c r="AU211" i="85"/>
  <c r="X211" i="85"/>
  <c r="AT211" i="85"/>
  <c r="AI211" i="85"/>
  <c r="AJ211" i="85"/>
  <c r="AK211" i="85"/>
  <c r="AO211" i="85"/>
  <c r="AG211" i="85"/>
  <c r="AS211" i="85"/>
  <c r="AW211" i="85"/>
  <c r="AC211" i="85"/>
  <c r="AO219" i="85"/>
  <c r="AP219" i="85"/>
  <c r="AU219" i="85"/>
  <c r="AQ219" i="85"/>
  <c r="AV219" i="85"/>
  <c r="AR219" i="85"/>
  <c r="AT219" i="85"/>
  <c r="AN219" i="85"/>
  <c r="AS219" i="85"/>
  <c r="AW219" i="85"/>
  <c r="AF235" i="85"/>
  <c r="AL235" i="85"/>
  <c r="AQ235" i="85"/>
  <c r="AV235" i="85"/>
  <c r="AB235" i="85"/>
  <c r="AH235" i="85"/>
  <c r="AM235" i="85"/>
  <c r="AR235" i="85"/>
  <c r="AI235" i="85"/>
  <c r="AT235" i="85"/>
  <c r="AJ235" i="85"/>
  <c r="AU235" i="85"/>
  <c r="AD235" i="85"/>
  <c r="AP235" i="85"/>
  <c r="AN235" i="85"/>
  <c r="AE235" i="85"/>
  <c r="AC235" i="85"/>
  <c r="AS235" i="85"/>
  <c r="AO235" i="85"/>
  <c r="AW235" i="85"/>
  <c r="AG235" i="85"/>
  <c r="AK235" i="85"/>
  <c r="S247" i="85"/>
  <c r="AA247" i="85"/>
  <c r="AI247" i="85"/>
  <c r="AQ247" i="85"/>
  <c r="T247" i="85"/>
  <c r="AB247" i="85"/>
  <c r="AJ247" i="85"/>
  <c r="AR247" i="85"/>
  <c r="AF247" i="85"/>
  <c r="AV247" i="85"/>
  <c r="W247" i="85"/>
  <c r="AM247" i="85"/>
  <c r="AN247" i="85"/>
  <c r="AE247" i="85"/>
  <c r="X247" i="85"/>
  <c r="AU247" i="85"/>
  <c r="AD247" i="85"/>
  <c r="AT247" i="85"/>
  <c r="AG247" i="85"/>
  <c r="AW247" i="85"/>
  <c r="Z247" i="85"/>
  <c r="AP247" i="85"/>
  <c r="AC247" i="85"/>
  <c r="AS247" i="85"/>
  <c r="U247" i="85"/>
  <c r="AK247" i="85"/>
  <c r="V247" i="85"/>
  <c r="AL247" i="85"/>
  <c r="AO247" i="85"/>
  <c r="AH247" i="85"/>
  <c r="Y247" i="85"/>
  <c r="AM255" i="85"/>
  <c r="AL255" i="85"/>
  <c r="AO255" i="85"/>
  <c r="AV255" i="85"/>
  <c r="AJ255" i="85"/>
  <c r="AH255" i="85"/>
  <c r="AK255" i="85"/>
  <c r="AN255" i="85"/>
  <c r="AU255" i="85"/>
  <c r="AR255" i="85"/>
  <c r="AP255" i="85"/>
  <c r="AI255" i="85"/>
  <c r="AT255" i="85"/>
  <c r="AW255" i="85"/>
  <c r="AS255" i="85"/>
  <c r="AQ255" i="85"/>
  <c r="W259" i="85"/>
  <c r="T259" i="85"/>
  <c r="AF259" i="85"/>
  <c r="AQ259" i="85"/>
  <c r="X259" i="85"/>
  <c r="AI259" i="85"/>
  <c r="AR259" i="85"/>
  <c r="AN259" i="85"/>
  <c r="AA259" i="85"/>
  <c r="AV259" i="85"/>
  <c r="AJ259" i="85"/>
  <c r="AB259" i="85"/>
  <c r="AE259" i="85"/>
  <c r="V259" i="85"/>
  <c r="AL259" i="85"/>
  <c r="Y259" i="85"/>
  <c r="AO259" i="85"/>
  <c r="AM259" i="85"/>
  <c r="AH259" i="85"/>
  <c r="U259" i="85"/>
  <c r="AK259" i="85"/>
  <c r="AP259" i="85"/>
  <c r="AS259" i="85"/>
  <c r="Z259" i="85"/>
  <c r="AT259" i="85"/>
  <c r="AU259" i="85"/>
  <c r="AD259" i="85"/>
  <c r="AG259" i="85"/>
  <c r="AC259" i="85"/>
  <c r="AW259" i="85"/>
  <c r="AN263" i="85"/>
  <c r="AV263" i="85"/>
  <c r="AI263" i="85"/>
  <c r="AQ263" i="85"/>
  <c r="AU263" i="85"/>
  <c r="AJ263" i="85"/>
  <c r="AR263" i="85"/>
  <c r="AM263" i="85"/>
  <c r="AH263" i="85"/>
  <c r="AK263" i="85"/>
  <c r="AT263" i="85"/>
  <c r="AW263" i="85"/>
  <c r="AL263" i="85"/>
  <c r="AP263" i="85"/>
  <c r="AS263" i="85"/>
  <c r="AO263" i="85"/>
  <c r="W279" i="85"/>
  <c r="AE279" i="85"/>
  <c r="AM279" i="85"/>
  <c r="AU279" i="85"/>
  <c r="X279" i="85"/>
  <c r="AF279" i="85"/>
  <c r="AN279" i="85"/>
  <c r="AV279" i="85"/>
  <c r="AJ279" i="85"/>
  <c r="AA279" i="85"/>
  <c r="AQ279" i="85"/>
  <c r="AI279" i="85"/>
  <c r="AB279" i="85"/>
  <c r="AR279" i="85"/>
  <c r="V279" i="85"/>
  <c r="AL279" i="85"/>
  <c r="AC279" i="85"/>
  <c r="AS279" i="85"/>
  <c r="AH279" i="85"/>
  <c r="Y279" i="85"/>
  <c r="AO279" i="85"/>
  <c r="AP279" i="85"/>
  <c r="AW279" i="85"/>
  <c r="AG279" i="85"/>
  <c r="AD279" i="85"/>
  <c r="AK279" i="85"/>
  <c r="Z279" i="85"/>
  <c r="AT279" i="85"/>
  <c r="AV291" i="85"/>
  <c r="P291" i="85"/>
  <c r="Z291" i="85"/>
  <c r="AP291" i="85"/>
  <c r="Y291" i="85"/>
  <c r="AO291" i="85"/>
  <c r="AB291" i="85"/>
  <c r="AE291" i="85"/>
  <c r="AI291" i="85"/>
  <c r="AF291" i="85"/>
  <c r="AH291" i="85"/>
  <c r="Q291" i="85"/>
  <c r="AW291" i="85"/>
  <c r="AU291" i="85"/>
  <c r="V291" i="85"/>
  <c r="AL291" i="85"/>
  <c r="U291" i="85"/>
  <c r="AK291" i="85"/>
  <c r="T291" i="85"/>
  <c r="W291" i="85"/>
  <c r="S291" i="85"/>
  <c r="R291" i="85"/>
  <c r="AG291" i="85"/>
  <c r="AR291" i="85"/>
  <c r="AN291" i="85"/>
  <c r="AC291" i="85"/>
  <c r="X291" i="85"/>
  <c r="AS291" i="85"/>
  <c r="AA291" i="85"/>
  <c r="AT291" i="85"/>
  <c r="AM291" i="85"/>
  <c r="AD291" i="85"/>
  <c r="AJ291" i="85"/>
  <c r="AQ291" i="85"/>
  <c r="AJ319" i="85"/>
  <c r="AU319" i="85"/>
  <c r="AD319" i="85"/>
  <c r="Z319" i="85"/>
  <c r="AK319" i="85"/>
  <c r="V319" i="85"/>
  <c r="AQ319" i="85"/>
  <c r="AH319" i="85"/>
  <c r="AP319" i="85"/>
  <c r="AG319" i="85"/>
  <c r="AW319" i="85"/>
  <c r="AL319" i="85"/>
  <c r="AB319" i="85"/>
  <c r="AE319" i="85"/>
  <c r="AT319" i="85"/>
  <c r="Y319" i="85"/>
  <c r="AA319" i="85"/>
  <c r="AM319" i="85"/>
  <c r="AO319" i="85"/>
  <c r="X319" i="85"/>
  <c r="AN319" i="85"/>
  <c r="AF319" i="85"/>
  <c r="AS319" i="85"/>
  <c r="W319" i="85"/>
  <c r="AI319" i="85"/>
  <c r="AV319" i="85"/>
  <c r="AC319" i="85"/>
  <c r="AR319" i="85"/>
  <c r="Y331" i="85"/>
  <c r="Z331" i="85"/>
  <c r="AG331" i="85"/>
  <c r="AN331" i="85"/>
  <c r="AV331" i="85"/>
  <c r="AB331" i="85"/>
  <c r="AH331" i="85"/>
  <c r="AP331" i="85"/>
  <c r="AW331" i="85"/>
  <c r="AK331" i="85"/>
  <c r="AF331" i="85"/>
  <c r="AS331" i="85"/>
  <c r="AC331" i="85"/>
  <c r="AR331" i="85"/>
  <c r="AL331" i="85"/>
  <c r="AT331" i="85"/>
  <c r="AI331" i="85"/>
  <c r="AD331" i="85"/>
  <c r="AE331" i="85"/>
  <c r="AU331" i="85"/>
  <c r="AO331" i="85"/>
  <c r="AM331" i="85"/>
  <c r="AA331" i="85"/>
  <c r="AJ331" i="85"/>
  <c r="AQ331" i="85"/>
  <c r="AC347" i="85"/>
  <c r="AG347" i="85"/>
  <c r="AK347" i="85"/>
  <c r="AO347" i="85"/>
  <c r="AS347" i="85"/>
  <c r="AW347" i="85"/>
  <c r="AD347" i="85"/>
  <c r="AH347" i="85"/>
  <c r="AL347" i="85"/>
  <c r="AP347" i="85"/>
  <c r="AT347" i="85"/>
  <c r="AI347" i="85"/>
  <c r="AQ347" i="85"/>
  <c r="AF347" i="85"/>
  <c r="AN347" i="85"/>
  <c r="AV347" i="85"/>
  <c r="AB347" i="85"/>
  <c r="AR347" i="85"/>
  <c r="AM347" i="85"/>
  <c r="AJ347" i="85"/>
  <c r="AE347" i="85"/>
  <c r="AU347" i="85"/>
  <c r="AN395" i="85"/>
  <c r="AR395" i="85"/>
  <c r="AV395" i="85"/>
  <c r="AQ395" i="85"/>
  <c r="AO395" i="85"/>
  <c r="AS395" i="85"/>
  <c r="AW395" i="85"/>
  <c r="AM395" i="85"/>
  <c r="AU395" i="85"/>
  <c r="AP395" i="85"/>
  <c r="AT395" i="85"/>
  <c r="AR403" i="85"/>
  <c r="AV403" i="85"/>
  <c r="AS403" i="85"/>
  <c r="AW403" i="85"/>
  <c r="AU403" i="85"/>
  <c r="AT403" i="85"/>
  <c r="AD415" i="85"/>
  <c r="AH415" i="85"/>
  <c r="AL415" i="85"/>
  <c r="AP415" i="85"/>
  <c r="AT415" i="85"/>
  <c r="AK415" i="85"/>
  <c r="AO415" i="85"/>
  <c r="AW415" i="85"/>
  <c r="AE415" i="85"/>
  <c r="AI415" i="85"/>
  <c r="AM415" i="85"/>
  <c r="AQ415" i="85"/>
  <c r="AU415" i="85"/>
  <c r="AG415" i="85"/>
  <c r="AS415" i="85"/>
  <c r="AR415" i="85"/>
  <c r="AN415" i="85"/>
  <c r="AJ415" i="85"/>
  <c r="AF415" i="85"/>
  <c r="AV415" i="85"/>
  <c r="AV431" i="85"/>
  <c r="AU431" i="85"/>
  <c r="AW431" i="85"/>
  <c r="AT431" i="85"/>
  <c r="AD447" i="85"/>
  <c r="AH447" i="85"/>
  <c r="AL447" i="85"/>
  <c r="AP447" i="85"/>
  <c r="AT447" i="85"/>
  <c r="AG447" i="85"/>
  <c r="AO447" i="85"/>
  <c r="AW447" i="85"/>
  <c r="AA447" i="85"/>
  <c r="AE447" i="85"/>
  <c r="AI447" i="85"/>
  <c r="AM447" i="85"/>
  <c r="AQ447" i="85"/>
  <c r="AU447" i="85"/>
  <c r="AC447" i="85"/>
  <c r="AK447" i="85"/>
  <c r="AS447" i="85"/>
  <c r="AB447" i="85"/>
  <c r="AR447" i="85"/>
  <c r="AF447" i="85"/>
  <c r="AV447" i="85"/>
  <c r="AN447" i="85"/>
  <c r="AJ447" i="85"/>
  <c r="V463" i="85"/>
  <c r="Z463" i="85"/>
  <c r="AD463" i="85"/>
  <c r="AH463" i="85"/>
  <c r="AL463" i="85"/>
  <c r="AP463" i="85"/>
  <c r="AT463" i="85"/>
  <c r="U463" i="85"/>
  <c r="Y463" i="85"/>
  <c r="AG463" i="85"/>
  <c r="AO463" i="85"/>
  <c r="AW463" i="85"/>
  <c r="W463" i="85"/>
  <c r="AA463" i="85"/>
  <c r="AE463" i="85"/>
  <c r="AI463" i="85"/>
  <c r="AM463" i="85"/>
  <c r="AQ463" i="85"/>
  <c r="AU463" i="85"/>
  <c r="AC463" i="85"/>
  <c r="AK463" i="85"/>
  <c r="AS463" i="85"/>
  <c r="AJ463" i="85"/>
  <c r="AV463" i="85"/>
  <c r="AR463" i="85"/>
  <c r="X463" i="85"/>
  <c r="AN463" i="85"/>
  <c r="AF463" i="85"/>
  <c r="AB463" i="85"/>
  <c r="Z479" i="85"/>
  <c r="AD479" i="85"/>
  <c r="AH479" i="85"/>
  <c r="AL479" i="85"/>
  <c r="AP479" i="85"/>
  <c r="AT479" i="85"/>
  <c r="Y479" i="85"/>
  <c r="AC479" i="85"/>
  <c r="AK479" i="85"/>
  <c r="AS479" i="85"/>
  <c r="AA479" i="85"/>
  <c r="AE479" i="85"/>
  <c r="AI479" i="85"/>
  <c r="AM479" i="85"/>
  <c r="AQ479" i="85"/>
  <c r="AU479" i="85"/>
  <c r="AG479" i="85"/>
  <c r="AO479" i="85"/>
  <c r="AW479" i="85"/>
  <c r="AF479" i="85"/>
  <c r="AV479" i="85"/>
  <c r="AR479" i="85"/>
  <c r="AJ479" i="85"/>
  <c r="AB479" i="85"/>
  <c r="AN479" i="85"/>
  <c r="X487" i="85"/>
  <c r="AB487" i="85"/>
  <c r="AF487" i="85"/>
  <c r="AJ487" i="85"/>
  <c r="AN487" i="85"/>
  <c r="AR487" i="85"/>
  <c r="AV487" i="85"/>
  <c r="AE487" i="85"/>
  <c r="AM487" i="85"/>
  <c r="AU487" i="85"/>
  <c r="Y487" i="85"/>
  <c r="AC487" i="85"/>
  <c r="AG487" i="85"/>
  <c r="AK487" i="85"/>
  <c r="AO487" i="85"/>
  <c r="AS487" i="85"/>
  <c r="AW487" i="85"/>
  <c r="W487" i="85"/>
  <c r="AA487" i="85"/>
  <c r="AI487" i="85"/>
  <c r="AQ487" i="85"/>
  <c r="AD487" i="85"/>
  <c r="AT487" i="85"/>
  <c r="Z487" i="85"/>
  <c r="V487" i="85"/>
  <c r="AH487" i="85"/>
  <c r="AP487" i="85"/>
  <c r="AL487" i="85"/>
  <c r="Y507" i="85"/>
  <c r="AC507" i="85"/>
  <c r="AG507" i="85"/>
  <c r="AK507" i="85"/>
  <c r="AO507" i="85"/>
  <c r="AS507" i="85"/>
  <c r="AW507" i="85"/>
  <c r="AF507" i="85"/>
  <c r="AN507" i="85"/>
  <c r="AV507" i="85"/>
  <c r="Z507" i="85"/>
  <c r="AD507" i="85"/>
  <c r="AH507" i="85"/>
  <c r="AL507" i="85"/>
  <c r="AP507" i="85"/>
  <c r="AT507" i="85"/>
  <c r="AB507" i="85"/>
  <c r="AJ507" i="85"/>
  <c r="AR507" i="85"/>
  <c r="AM507" i="85"/>
  <c r="AU507" i="85"/>
  <c r="AA507" i="85"/>
  <c r="AQ507" i="85"/>
  <c r="AI507" i="85"/>
  <c r="AE507" i="85"/>
  <c r="T523" i="85"/>
  <c r="X523" i="85"/>
  <c r="AB523" i="85"/>
  <c r="AF523" i="85"/>
  <c r="AJ523" i="85"/>
  <c r="AN523" i="85"/>
  <c r="AR523" i="85"/>
  <c r="AV523" i="85"/>
  <c r="S523" i="85"/>
  <c r="W523" i="85"/>
  <c r="AE523" i="85"/>
  <c r="AM523" i="85"/>
  <c r="U523" i="85"/>
  <c r="Y523" i="85"/>
  <c r="AC523" i="85"/>
  <c r="AG523" i="85"/>
  <c r="AK523" i="85"/>
  <c r="AO523" i="85"/>
  <c r="AS523" i="85"/>
  <c r="AW523" i="85"/>
  <c r="AA523" i="85"/>
  <c r="AI523" i="85"/>
  <c r="AQ523" i="85"/>
  <c r="AU523" i="85"/>
  <c r="AT523" i="85"/>
  <c r="AP523" i="85"/>
  <c r="V523" i="85"/>
  <c r="AL523" i="85"/>
  <c r="AH523" i="85"/>
  <c r="AD523" i="85"/>
  <c r="Z523" i="85"/>
  <c r="AV82" i="85"/>
  <c r="AN82" i="85"/>
  <c r="AW82" i="85"/>
  <c r="AQ82" i="85"/>
  <c r="AS82" i="85"/>
  <c r="AR82" i="85"/>
  <c r="AU82" i="85"/>
  <c r="AP82" i="85"/>
  <c r="AO82" i="85"/>
  <c r="AT82" i="85"/>
  <c r="AA86" i="85"/>
  <c r="AJ86" i="85"/>
  <c r="AU86" i="85"/>
  <c r="AF86" i="85"/>
  <c r="AR86" i="85"/>
  <c r="AN86" i="85"/>
  <c r="AB86" i="85"/>
  <c r="AV86" i="85"/>
  <c r="AE86" i="85"/>
  <c r="AM86" i="85"/>
  <c r="AC86" i="85"/>
  <c r="AS86" i="85"/>
  <c r="AL86" i="85"/>
  <c r="AO86" i="85"/>
  <c r="AH86" i="85"/>
  <c r="AQ86" i="85"/>
  <c r="AG86" i="85"/>
  <c r="AP86" i="85"/>
  <c r="AW86" i="85"/>
  <c r="AK86" i="85"/>
  <c r="AD86" i="85"/>
  <c r="AI86" i="85"/>
  <c r="AT86" i="85"/>
  <c r="AO90" i="85"/>
  <c r="AH90" i="85"/>
  <c r="AE90" i="85"/>
  <c r="AR90" i="85"/>
  <c r="AI90" i="85"/>
  <c r="AK90" i="85"/>
  <c r="AD90" i="85"/>
  <c r="AT90" i="85"/>
  <c r="AJ90" i="85"/>
  <c r="AQ90" i="85"/>
  <c r="AS90" i="85"/>
  <c r="AM90" i="85"/>
  <c r="AN90" i="85"/>
  <c r="AL90" i="85"/>
  <c r="AU90" i="85"/>
  <c r="AG90" i="85"/>
  <c r="AP90" i="85"/>
  <c r="AV90" i="85"/>
  <c r="AF90" i="85"/>
  <c r="AW90" i="85"/>
  <c r="AM98" i="85"/>
  <c r="AJ98" i="85"/>
  <c r="AR98" i="85"/>
  <c r="AU98" i="85"/>
  <c r="AW98" i="85"/>
  <c r="AT98" i="85"/>
  <c r="AV98" i="85"/>
  <c r="AS98" i="85"/>
  <c r="AP98" i="85"/>
  <c r="AN98" i="85"/>
  <c r="AK98" i="85"/>
  <c r="AI98" i="85"/>
  <c r="AO98" i="85"/>
  <c r="AL98" i="85"/>
  <c r="AH98" i="85"/>
  <c r="AQ98" i="85"/>
  <c r="W106" i="85"/>
  <c r="AE106" i="85"/>
  <c r="AM106" i="85"/>
  <c r="AU106" i="85"/>
  <c r="AF106" i="85"/>
  <c r="AQ106" i="85"/>
  <c r="X106" i="85"/>
  <c r="AI106" i="85"/>
  <c r="AR106" i="85"/>
  <c r="AB106" i="85"/>
  <c r="AJ106" i="85"/>
  <c r="AA106" i="85"/>
  <c r="AN106" i="85"/>
  <c r="AV106" i="85"/>
  <c r="AK106" i="85"/>
  <c r="V106" i="85"/>
  <c r="AL106" i="85"/>
  <c r="AG106" i="85"/>
  <c r="AW106" i="85"/>
  <c r="AH106" i="85"/>
  <c r="Y106" i="85"/>
  <c r="Z106" i="85"/>
  <c r="AO106" i="85"/>
  <c r="AC106" i="85"/>
  <c r="AS106" i="85"/>
  <c r="AT106" i="85"/>
  <c r="AP106" i="85"/>
  <c r="AD106" i="85"/>
  <c r="AB118" i="85"/>
  <c r="AJ118" i="85"/>
  <c r="AR118" i="85"/>
  <c r="AQ118" i="85"/>
  <c r="AA118" i="85"/>
  <c r="AG118" i="85"/>
  <c r="AW118" i="85"/>
  <c r="AP118" i="85"/>
  <c r="AV118" i="85"/>
  <c r="AC118" i="85"/>
  <c r="AS118" i="85"/>
  <c r="AL118" i="85"/>
  <c r="AN118" i="85"/>
  <c r="AU118" i="85"/>
  <c r="AD118" i="85"/>
  <c r="AE118" i="85"/>
  <c r="AK118" i="85"/>
  <c r="AI118" i="85"/>
  <c r="AM118" i="85"/>
  <c r="AO118" i="85"/>
  <c r="AF118" i="85"/>
  <c r="AT118" i="85"/>
  <c r="AH118" i="85"/>
  <c r="AK130" i="85"/>
  <c r="AP130" i="85"/>
  <c r="X130" i="85"/>
  <c r="AF130" i="85"/>
  <c r="AV130" i="85"/>
  <c r="AM130" i="85"/>
  <c r="AO130" i="85"/>
  <c r="AT130" i="85"/>
  <c r="AA130" i="85"/>
  <c r="AR130" i="85"/>
  <c r="AI130" i="85"/>
  <c r="AG130" i="85"/>
  <c r="AL130" i="85"/>
  <c r="AS130" i="85"/>
  <c r="AJ130" i="85"/>
  <c r="AQ130" i="85"/>
  <c r="AH130" i="85"/>
  <c r="Z130" i="85"/>
  <c r="AN130" i="85"/>
  <c r="AB130" i="85"/>
  <c r="AC130" i="85"/>
  <c r="AE130" i="85"/>
  <c r="AD130" i="85"/>
  <c r="Y130" i="85"/>
  <c r="AW130" i="85"/>
  <c r="AU130" i="85"/>
  <c r="AJ178" i="85"/>
  <c r="AC178" i="85"/>
  <c r="AM178" i="85"/>
  <c r="AH178" i="85"/>
  <c r="AG178" i="85"/>
  <c r="AN178" i="85"/>
  <c r="AR178" i="85"/>
  <c r="AI178" i="85"/>
  <c r="AD178" i="85"/>
  <c r="AT178" i="85"/>
  <c r="AF178" i="85"/>
  <c r="AB178" i="85"/>
  <c r="AQ178" i="85"/>
  <c r="AO178" i="85"/>
  <c r="AS178" i="85"/>
  <c r="AA178" i="85"/>
  <c r="AV178" i="85"/>
  <c r="AW178" i="85"/>
  <c r="AE178" i="85"/>
  <c r="AP178" i="85"/>
  <c r="AK178" i="85"/>
  <c r="AL178" i="85"/>
  <c r="AU178" i="85"/>
  <c r="AK202" i="85"/>
  <c r="AS202" i="85"/>
  <c r="AC202" i="85"/>
  <c r="AV202" i="85"/>
  <c r="AF202" i="85"/>
  <c r="AN202" i="85"/>
  <c r="AE202" i="85"/>
  <c r="AU202" i="85"/>
  <c r="AP202" i="85"/>
  <c r="AR202" i="85"/>
  <c r="AA202" i="85"/>
  <c r="AQ202" i="85"/>
  <c r="AL202" i="85"/>
  <c r="AJ202" i="85"/>
  <c r="AW202" i="85"/>
  <c r="AD202" i="85"/>
  <c r="AG202" i="85"/>
  <c r="AT202" i="85"/>
  <c r="AO202" i="85"/>
  <c r="AM202" i="85"/>
  <c r="AB202" i="85"/>
  <c r="AI202" i="85"/>
  <c r="AH202" i="85"/>
  <c r="AK218" i="85"/>
  <c r="AN218" i="85"/>
  <c r="AS218" i="85"/>
  <c r="AV218" i="85"/>
  <c r="AQ218" i="85"/>
  <c r="AP218" i="85"/>
  <c r="AG218" i="85"/>
  <c r="AM218" i="85"/>
  <c r="AL218" i="85"/>
  <c r="AR218" i="85"/>
  <c r="AU218" i="85"/>
  <c r="AO218" i="85"/>
  <c r="AT218" i="85"/>
  <c r="AW218" i="85"/>
  <c r="AI218" i="85"/>
  <c r="AJ218" i="85"/>
  <c r="AH218" i="85"/>
  <c r="AE246" i="85"/>
  <c r="AG246" i="85"/>
  <c r="AL246" i="85"/>
  <c r="AR246" i="85"/>
  <c r="AW246" i="85"/>
  <c r="AH246" i="85"/>
  <c r="AN246" i="85"/>
  <c r="AS246" i="85"/>
  <c r="AK246" i="85"/>
  <c r="AV246" i="85"/>
  <c r="AD246" i="85"/>
  <c r="AO246" i="85"/>
  <c r="AF246" i="85"/>
  <c r="AT246" i="85"/>
  <c r="AJ246" i="85"/>
  <c r="AP246" i="85"/>
  <c r="AI246" i="85"/>
  <c r="AM246" i="85"/>
  <c r="AU246" i="85"/>
  <c r="AQ246" i="85"/>
  <c r="S258" i="85"/>
  <c r="X258" i="85"/>
  <c r="AC258" i="85"/>
  <c r="AH258" i="85"/>
  <c r="AN258" i="85"/>
  <c r="AS258" i="85"/>
  <c r="T258" i="85"/>
  <c r="Y258" i="85"/>
  <c r="AD258" i="85"/>
  <c r="AJ258" i="85"/>
  <c r="AO258" i="85"/>
  <c r="AT258" i="85"/>
  <c r="AB258" i="85"/>
  <c r="AL258" i="85"/>
  <c r="AW258" i="85"/>
  <c r="U258" i="85"/>
  <c r="AF258" i="85"/>
  <c r="AP258" i="85"/>
  <c r="Z258" i="85"/>
  <c r="AV258" i="85"/>
  <c r="V258" i="85"/>
  <c r="AR258" i="85"/>
  <c r="AK258" i="85"/>
  <c r="AG258" i="85"/>
  <c r="AI258" i="85"/>
  <c r="AM258" i="85"/>
  <c r="W258" i="85"/>
  <c r="AU258" i="85"/>
  <c r="AA258" i="85"/>
  <c r="AE258" i="85"/>
  <c r="AQ258" i="85"/>
  <c r="AA270" i="85"/>
  <c r="AB270" i="85"/>
  <c r="AG270" i="85"/>
  <c r="AL270" i="85"/>
  <c r="AR270" i="85"/>
  <c r="AW270" i="85"/>
  <c r="AC270" i="85"/>
  <c r="AH270" i="85"/>
  <c r="AN270" i="85"/>
  <c r="AS270" i="85"/>
  <c r="Y270" i="85"/>
  <c r="AJ270" i="85"/>
  <c r="AT270" i="85"/>
  <c r="Z270" i="85"/>
  <c r="AK270" i="85"/>
  <c r="AV270" i="85"/>
  <c r="AD270" i="85"/>
  <c r="AP270" i="85"/>
  <c r="AO270" i="85"/>
  <c r="AF270" i="85"/>
  <c r="AI270" i="85"/>
  <c r="AM270" i="85"/>
  <c r="AE270" i="85"/>
  <c r="AQ270" i="85"/>
  <c r="AU270" i="85"/>
  <c r="AR310" i="85"/>
  <c r="AS310" i="85"/>
  <c r="AV310" i="85"/>
  <c r="AU310" i="85"/>
  <c r="AT310" i="85"/>
  <c r="AW310" i="85"/>
  <c r="AH318" i="85"/>
  <c r="AN318" i="85"/>
  <c r="AS318" i="85"/>
  <c r="AD318" i="85"/>
  <c r="AJ318" i="85"/>
  <c r="AO318" i="85"/>
  <c r="AT318" i="85"/>
  <c r="AL318" i="85"/>
  <c r="AW318" i="85"/>
  <c r="AK318" i="85"/>
  <c r="AV318" i="85"/>
  <c r="AP318" i="85"/>
  <c r="AG318" i="85"/>
  <c r="AR318" i="85"/>
  <c r="AF318" i="85"/>
  <c r="AQ318" i="85"/>
  <c r="AM318" i="85"/>
  <c r="AE318" i="85"/>
  <c r="AU318" i="85"/>
  <c r="AI318" i="85"/>
  <c r="AF346" i="85"/>
  <c r="AB346" i="85"/>
  <c r="AJ346" i="85"/>
  <c r="AR346" i="85"/>
  <c r="AO346" i="85"/>
  <c r="AH346" i="85"/>
  <c r="AE346" i="85"/>
  <c r="AM346" i="85"/>
  <c r="AK346" i="85"/>
  <c r="AD346" i="85"/>
  <c r="AT346" i="85"/>
  <c r="AU346" i="85"/>
  <c r="AI346" i="85"/>
  <c r="AC346" i="85"/>
  <c r="AL346" i="85"/>
  <c r="AV346" i="85"/>
  <c r="AS346" i="85"/>
  <c r="AP346" i="85"/>
  <c r="AN346" i="85"/>
  <c r="AW346" i="85"/>
  <c r="AQ346" i="85"/>
  <c r="AG346" i="85"/>
  <c r="AI358" i="85"/>
  <c r="AM358" i="85"/>
  <c r="AN358" i="85"/>
  <c r="AU358" i="85"/>
  <c r="AF358" i="85"/>
  <c r="AV358" i="85"/>
  <c r="AK358" i="85"/>
  <c r="AH358" i="85"/>
  <c r="AJ358" i="85"/>
  <c r="AG358" i="85"/>
  <c r="AW358" i="85"/>
  <c r="AT358" i="85"/>
  <c r="AR358" i="85"/>
  <c r="AQ358" i="85"/>
  <c r="AO358" i="85"/>
  <c r="AS358" i="85"/>
  <c r="AP358" i="85"/>
  <c r="AL358" i="85"/>
  <c r="AN366" i="85"/>
  <c r="AV366" i="85"/>
  <c r="AQ366" i="85"/>
  <c r="AR366" i="85"/>
  <c r="AU366" i="85"/>
  <c r="AM366" i="85"/>
  <c r="AW366" i="85"/>
  <c r="AS366" i="85"/>
  <c r="AP366" i="85"/>
  <c r="AT366" i="85"/>
  <c r="AO366" i="85"/>
  <c r="AF374" i="85"/>
  <c r="AR374" i="85"/>
  <c r="AB374" i="85"/>
  <c r="AJ374" i="85"/>
  <c r="AU374" i="85"/>
  <c r="AN374" i="85"/>
  <c r="AK374" i="85"/>
  <c r="AD374" i="85"/>
  <c r="AT374" i="85"/>
  <c r="AV374" i="85"/>
  <c r="AG374" i="85"/>
  <c r="AW374" i="85"/>
  <c r="AP374" i="85"/>
  <c r="AE374" i="85"/>
  <c r="AO374" i="85"/>
  <c r="AQ374" i="85"/>
  <c r="AS374" i="85"/>
  <c r="AC374" i="85"/>
  <c r="AL374" i="85"/>
  <c r="AM374" i="85"/>
  <c r="AH374" i="85"/>
  <c r="AI374" i="85"/>
  <c r="AE394" i="85"/>
  <c r="AI394" i="85"/>
  <c r="AB394" i="85"/>
  <c r="AR394" i="85"/>
  <c r="AJ394" i="85"/>
  <c r="AQ394" i="85"/>
  <c r="AU394" i="85"/>
  <c r="AK394" i="85"/>
  <c r="AD394" i="85"/>
  <c r="AT394" i="85"/>
  <c r="AV394" i="85"/>
  <c r="AG394" i="85"/>
  <c r="AW394" i="85"/>
  <c r="AP394" i="85"/>
  <c r="AM394" i="85"/>
  <c r="AH394" i="85"/>
  <c r="AN394" i="85"/>
  <c r="AO394" i="85"/>
  <c r="AL394" i="85"/>
  <c r="AS394" i="85"/>
  <c r="AC394" i="85"/>
  <c r="AF394" i="85"/>
  <c r="AQ410" i="85"/>
  <c r="AR410" i="85"/>
  <c r="AK410" i="85"/>
  <c r="AL410" i="85"/>
  <c r="AM410" i="85"/>
  <c r="AT410" i="85"/>
  <c r="AW410" i="85"/>
  <c r="AU410" i="85"/>
  <c r="AN410" i="85"/>
  <c r="AS410" i="85"/>
  <c r="AV410" i="85"/>
  <c r="AP410" i="85"/>
  <c r="AO410" i="85"/>
  <c r="AI430" i="85"/>
  <c r="AQ430" i="85"/>
  <c r="AN430" i="85"/>
  <c r="AJ430" i="85"/>
  <c r="AR430" i="85"/>
  <c r="AF430" i="85"/>
  <c r="AV430" i="85"/>
  <c r="AU430" i="85"/>
  <c r="AM430" i="85"/>
  <c r="AO430" i="85"/>
  <c r="AL430" i="85"/>
  <c r="AK430" i="85"/>
  <c r="AH430" i="85"/>
  <c r="AS430" i="85"/>
  <c r="AP430" i="85"/>
  <c r="AW430" i="85"/>
  <c r="AG430" i="85"/>
  <c r="AT430" i="85"/>
  <c r="AM442" i="85"/>
  <c r="AQ442" i="85"/>
  <c r="AR442" i="85"/>
  <c r="AJ442" i="85"/>
  <c r="AU442" i="85"/>
  <c r="AS442" i="85"/>
  <c r="AT442" i="85"/>
  <c r="AV442" i="85"/>
  <c r="AO442" i="85"/>
  <c r="AP442" i="85"/>
  <c r="AW442" i="85"/>
  <c r="AN442" i="85"/>
  <c r="AK442" i="85"/>
  <c r="AL442" i="85"/>
  <c r="AI486" i="85"/>
  <c r="T486" i="85"/>
  <c r="AJ486" i="85"/>
  <c r="AB486" i="85"/>
  <c r="AR486" i="85"/>
  <c r="AA486" i="85"/>
  <c r="AQ486" i="85"/>
  <c r="AC486" i="85"/>
  <c r="AS486" i="85"/>
  <c r="AD486" i="85"/>
  <c r="AT486" i="85"/>
  <c r="X486" i="85"/>
  <c r="AK486" i="85"/>
  <c r="AL486" i="85"/>
  <c r="Y486" i="85"/>
  <c r="AO486" i="85"/>
  <c r="Z486" i="85"/>
  <c r="AP486" i="85"/>
  <c r="AE486" i="85"/>
  <c r="AF486" i="85"/>
  <c r="U486" i="85"/>
  <c r="V486" i="85"/>
  <c r="AW486" i="85"/>
  <c r="AU486" i="85"/>
  <c r="AV486" i="85"/>
  <c r="AH486" i="85"/>
  <c r="AN486" i="85"/>
  <c r="AG486" i="85"/>
  <c r="AM486" i="85"/>
  <c r="W486" i="85"/>
  <c r="Y490" i="85"/>
  <c r="AF490" i="85"/>
  <c r="AN490" i="85"/>
  <c r="AU490" i="85"/>
  <c r="AE490" i="85"/>
  <c r="AS490" i="85"/>
  <c r="AA490" i="85"/>
  <c r="AI490" i="85"/>
  <c r="AO490" i="85"/>
  <c r="AV490" i="85"/>
  <c r="X490" i="85"/>
  <c r="AK490" i="85"/>
  <c r="AQ490" i="85"/>
  <c r="AJ490" i="85"/>
  <c r="T490" i="85"/>
  <c r="AC490" i="85"/>
  <c r="AD490" i="85"/>
  <c r="AT490" i="85"/>
  <c r="AR490" i="85"/>
  <c r="W490" i="85"/>
  <c r="Z490" i="85"/>
  <c r="AP490" i="85"/>
  <c r="AW490" i="85"/>
  <c r="AB490" i="85"/>
  <c r="U490" i="85"/>
  <c r="AM490" i="85"/>
  <c r="V490" i="85"/>
  <c r="AL490" i="85"/>
  <c r="AH490" i="85"/>
  <c r="AG490" i="85"/>
  <c r="X498" i="85"/>
  <c r="AE498" i="85"/>
  <c r="AK498" i="85"/>
  <c r="AS498" i="85"/>
  <c r="U498" i="85"/>
  <c r="AC498" i="85"/>
  <c r="AQ498" i="85"/>
  <c r="S498" i="85"/>
  <c r="Y498" i="85"/>
  <c r="AF498" i="85"/>
  <c r="AN498" i="85"/>
  <c r="AU498" i="85"/>
  <c r="AJ498" i="85"/>
  <c r="AA498" i="85"/>
  <c r="T498" i="85"/>
  <c r="AO498" i="85"/>
  <c r="AI498" i="85"/>
  <c r="AV498" i="85"/>
  <c r="V498" i="85"/>
  <c r="AL498" i="85"/>
  <c r="AM498" i="85"/>
  <c r="R498" i="85"/>
  <c r="AH498" i="85"/>
  <c r="AR498" i="85"/>
  <c r="W498" i="85"/>
  <c r="AP498" i="85"/>
  <c r="AG498" i="85"/>
  <c r="AD498" i="85"/>
  <c r="AW498" i="85"/>
  <c r="Z498" i="85"/>
  <c r="AT498" i="85"/>
  <c r="AB498" i="85"/>
  <c r="U502" i="85"/>
  <c r="AA502" i="85"/>
  <c r="AF502" i="85"/>
  <c r="AK502" i="85"/>
  <c r="AQ502" i="85"/>
  <c r="AV502" i="85"/>
  <c r="T502" i="85"/>
  <c r="Y502" i="85"/>
  <c r="AJ502" i="85"/>
  <c r="AU502" i="85"/>
  <c r="W502" i="85"/>
  <c r="AB502" i="85"/>
  <c r="AG502" i="85"/>
  <c r="AM502" i="85"/>
  <c r="AR502" i="85"/>
  <c r="AW502" i="85"/>
  <c r="AE502" i="85"/>
  <c r="AO502" i="85"/>
  <c r="S502" i="85"/>
  <c r="AN502" i="85"/>
  <c r="X502" i="85"/>
  <c r="AS502" i="85"/>
  <c r="AI502" i="85"/>
  <c r="AC502" i="85"/>
  <c r="R502" i="85"/>
  <c r="AH502" i="85"/>
  <c r="AD502" i="85"/>
  <c r="AT502" i="85"/>
  <c r="AL502" i="85"/>
  <c r="AP502" i="85"/>
  <c r="Z502" i="85"/>
  <c r="V502" i="85"/>
  <c r="S510" i="85"/>
  <c r="AC510" i="85"/>
  <c r="AN510" i="85"/>
  <c r="Y510" i="85"/>
  <c r="AU510" i="85"/>
  <c r="T510" i="85"/>
  <c r="AE510" i="85"/>
  <c r="AO510" i="85"/>
  <c r="AJ510" i="85"/>
  <c r="AI510" i="85"/>
  <c r="X510" i="85"/>
  <c r="AS510" i="85"/>
  <c r="Z510" i="85"/>
  <c r="AP510" i="85"/>
  <c r="U510" i="85"/>
  <c r="AK510" i="85"/>
  <c r="AR510" i="85"/>
  <c r="W510" i="85"/>
  <c r="AH510" i="85"/>
  <c r="V510" i="85"/>
  <c r="AL510" i="85"/>
  <c r="AF510" i="85"/>
  <c r="AV510" i="85"/>
  <c r="AW510" i="85"/>
  <c r="AB510" i="85"/>
  <c r="AM510" i="85"/>
  <c r="AG510" i="85"/>
  <c r="AQ510" i="85"/>
  <c r="AT510" i="85"/>
  <c r="AA510" i="85"/>
  <c r="AD510" i="85"/>
  <c r="S526" i="85"/>
  <c r="X526" i="85"/>
  <c r="AC526" i="85"/>
  <c r="AI526" i="85"/>
  <c r="AN526" i="85"/>
  <c r="AS526" i="85"/>
  <c r="W526" i="85"/>
  <c r="AB526" i="85"/>
  <c r="AM526" i="85"/>
  <c r="AW526" i="85"/>
  <c r="T526" i="85"/>
  <c r="Y526" i="85"/>
  <c r="AE526" i="85"/>
  <c r="AJ526" i="85"/>
  <c r="AO526" i="85"/>
  <c r="AU526" i="85"/>
  <c r="AG526" i="85"/>
  <c r="AR526" i="85"/>
  <c r="AA526" i="85"/>
  <c r="AQ526" i="85"/>
  <c r="AK526" i="85"/>
  <c r="AF526" i="85"/>
  <c r="AV526" i="85"/>
  <c r="U526" i="85"/>
  <c r="Z526" i="85"/>
  <c r="AP526" i="85"/>
  <c r="V526" i="85"/>
  <c r="AL526" i="85"/>
  <c r="AD526" i="85"/>
  <c r="AT526" i="85"/>
  <c r="AH526" i="85"/>
  <c r="AB105" i="85"/>
  <c r="AF105" i="85"/>
  <c r="AJ105" i="85"/>
  <c r="AN105" i="85"/>
  <c r="AR105" i="85"/>
  <c r="AV105" i="85"/>
  <c r="AG105" i="85"/>
  <c r="AL105" i="85"/>
  <c r="AQ105" i="85"/>
  <c r="AW105" i="85"/>
  <c r="AC105" i="85"/>
  <c r="AH105" i="85"/>
  <c r="AM105" i="85"/>
  <c r="AS105" i="85"/>
  <c r="AI105" i="85"/>
  <c r="AT105" i="85"/>
  <c r="AK105" i="85"/>
  <c r="AU105" i="85"/>
  <c r="AP105" i="85"/>
  <c r="AD105" i="85"/>
  <c r="AE105" i="85"/>
  <c r="AO105" i="85"/>
  <c r="AJ141" i="85"/>
  <c r="AH141" i="85"/>
  <c r="Y141" i="85"/>
  <c r="AO141" i="85"/>
  <c r="AF141" i="85"/>
  <c r="AE141" i="85"/>
  <c r="AR141" i="85"/>
  <c r="AD141" i="85"/>
  <c r="AT141" i="85"/>
  <c r="AK141" i="85"/>
  <c r="X141" i="85"/>
  <c r="W141" i="85"/>
  <c r="AB141" i="85"/>
  <c r="AI141" i="85"/>
  <c r="AL141" i="85"/>
  <c r="AS141" i="85"/>
  <c r="AM141" i="85"/>
  <c r="V141" i="85"/>
  <c r="AN141" i="85"/>
  <c r="AW141" i="85"/>
  <c r="Z141" i="85"/>
  <c r="AG141" i="85"/>
  <c r="AV141" i="85"/>
  <c r="AQ141" i="85"/>
  <c r="AC141" i="85"/>
  <c r="AA141" i="85"/>
  <c r="AP141" i="85"/>
  <c r="AU141" i="85"/>
  <c r="AG169" i="85"/>
  <c r="AE169" i="85"/>
  <c r="AJ169" i="85"/>
  <c r="AP169" i="85"/>
  <c r="AU169" i="85"/>
  <c r="AF169" i="85"/>
  <c r="AL169" i="85"/>
  <c r="AQ169" i="85"/>
  <c r="AV169" i="85"/>
  <c r="AM169" i="85"/>
  <c r="AD169" i="85"/>
  <c r="AN169" i="85"/>
  <c r="AR169" i="85"/>
  <c r="AT169" i="85"/>
  <c r="AH169" i="85"/>
  <c r="AI169" i="85"/>
  <c r="AO169" i="85"/>
  <c r="AS169" i="85"/>
  <c r="AK169" i="85"/>
  <c r="AW169" i="85"/>
  <c r="AK181" i="85"/>
  <c r="AL181" i="85"/>
  <c r="AQ181" i="85"/>
  <c r="AV181" i="85"/>
  <c r="AM181" i="85"/>
  <c r="AR181" i="85"/>
  <c r="AP181" i="85"/>
  <c r="AT181" i="85"/>
  <c r="AU181" i="85"/>
  <c r="AN181" i="85"/>
  <c r="AJ181" i="85"/>
  <c r="AO181" i="85"/>
  <c r="AS181" i="85"/>
  <c r="AW181" i="85"/>
  <c r="AK229" i="85"/>
  <c r="AN229" i="85"/>
  <c r="AT229" i="85"/>
  <c r="AJ229" i="85"/>
  <c r="AP229" i="85"/>
  <c r="AU229" i="85"/>
  <c r="AR229" i="85"/>
  <c r="AL229" i="85"/>
  <c r="AV229" i="85"/>
  <c r="AM229" i="85"/>
  <c r="AQ229" i="85"/>
  <c r="AO229" i="85"/>
  <c r="AS229" i="85"/>
  <c r="AW229" i="85"/>
  <c r="AA245" i="85"/>
  <c r="AI245" i="85"/>
  <c r="AQ245" i="85"/>
  <c r="AB245" i="85"/>
  <c r="AJ245" i="85"/>
  <c r="AR245" i="85"/>
  <c r="AN245" i="85"/>
  <c r="AE245" i="85"/>
  <c r="AU245" i="85"/>
  <c r="AV245" i="85"/>
  <c r="AM245" i="85"/>
  <c r="AF245" i="85"/>
  <c r="AP245" i="85"/>
  <c r="AK245" i="85"/>
  <c r="AL245" i="85"/>
  <c r="AG245" i="85"/>
  <c r="AW245" i="85"/>
  <c r="AD245" i="85"/>
  <c r="AO245" i="85"/>
  <c r="AH245" i="85"/>
  <c r="AC245" i="85"/>
  <c r="AT245" i="85"/>
  <c r="AS245" i="85"/>
  <c r="AV249" i="85"/>
  <c r="AT249" i="85"/>
  <c r="AW249" i="85"/>
  <c r="AR249" i="85"/>
  <c r="AU249" i="85"/>
  <c r="AL249" i="85"/>
  <c r="AQ249" i="85"/>
  <c r="AP249" i="85"/>
  <c r="AS249" i="85"/>
  <c r="AJ249" i="85"/>
  <c r="AO249" i="85"/>
  <c r="AN249" i="85"/>
  <c r="AK249" i="85"/>
  <c r="AM249" i="85"/>
  <c r="AI249" i="85"/>
  <c r="AH249" i="85"/>
  <c r="T257" i="85"/>
  <c r="AJ257" i="85"/>
  <c r="Z257" i="85"/>
  <c r="AP257" i="85"/>
  <c r="AC257" i="85"/>
  <c r="AS257" i="85"/>
  <c r="AM257" i="85"/>
  <c r="AN257" i="85"/>
  <c r="AB257" i="85"/>
  <c r="V257" i="85"/>
  <c r="AL257" i="85"/>
  <c r="Y257" i="85"/>
  <c r="AO257" i="85"/>
  <c r="AE257" i="85"/>
  <c r="AF257" i="85"/>
  <c r="AQ257" i="85"/>
  <c r="AD257" i="85"/>
  <c r="AG257" i="85"/>
  <c r="AU257" i="85"/>
  <c r="AR257" i="85"/>
  <c r="AT257" i="85"/>
  <c r="AV257" i="85"/>
  <c r="AH257" i="85"/>
  <c r="X257" i="85"/>
  <c r="U257" i="85"/>
  <c r="W257" i="85"/>
  <c r="AA257" i="85"/>
  <c r="AI257" i="85"/>
  <c r="AW257" i="85"/>
  <c r="AK257" i="85"/>
  <c r="AR305" i="85"/>
  <c r="AV305" i="85"/>
  <c r="AU305" i="85"/>
  <c r="AS305" i="85"/>
  <c r="AT305" i="85"/>
  <c r="AW305" i="85"/>
  <c r="AN325" i="85"/>
  <c r="AK325" i="85"/>
  <c r="AH325" i="85"/>
  <c r="AA325" i="85"/>
  <c r="AQ325" i="85"/>
  <c r="AO325" i="85"/>
  <c r="AR325" i="85"/>
  <c r="AP325" i="85"/>
  <c r="Y325" i="85"/>
  <c r="AD325" i="85"/>
  <c r="AT325" i="85"/>
  <c r="AM325" i="85"/>
  <c r="AG325" i="85"/>
  <c r="AJ325" i="85"/>
  <c r="AC325" i="85"/>
  <c r="AF325" i="85"/>
  <c r="Z325" i="85"/>
  <c r="AI325" i="85"/>
  <c r="AB325" i="85"/>
  <c r="AE325" i="85"/>
  <c r="AS325" i="85"/>
  <c r="AV325" i="85"/>
  <c r="AL325" i="85"/>
  <c r="AW325" i="85"/>
  <c r="AU325" i="85"/>
  <c r="X333" i="85"/>
  <c r="AC333" i="85"/>
  <c r="AH333" i="85"/>
  <c r="AN333" i="85"/>
  <c r="AS333" i="85"/>
  <c r="T333" i="85"/>
  <c r="Y333" i="85"/>
  <c r="AD333" i="85"/>
  <c r="AJ333" i="85"/>
  <c r="AO333" i="85"/>
  <c r="AT333" i="85"/>
  <c r="Z333" i="85"/>
  <c r="AK333" i="85"/>
  <c r="AV333" i="85"/>
  <c r="V333" i="85"/>
  <c r="AG333" i="85"/>
  <c r="AR333" i="85"/>
  <c r="AF333" i="85"/>
  <c r="AW333" i="85"/>
  <c r="AP333" i="85"/>
  <c r="AL333" i="85"/>
  <c r="AB333" i="85"/>
  <c r="U333" i="85"/>
  <c r="W333" i="85"/>
  <c r="AM333" i="85"/>
  <c r="AI333" i="85"/>
  <c r="AA333" i="85"/>
  <c r="AE333" i="85"/>
  <c r="AU333" i="85"/>
  <c r="AQ333" i="85"/>
  <c r="AT389" i="85"/>
  <c r="AU389" i="85"/>
  <c r="AW389" i="85"/>
  <c r="AV389" i="85"/>
  <c r="AS405" i="85"/>
  <c r="AW405" i="85"/>
  <c r="AR405" i="85"/>
  <c r="AV405" i="85"/>
  <c r="AT405" i="85"/>
  <c r="AU405" i="85"/>
  <c r="AK437" i="85"/>
  <c r="AO437" i="85"/>
  <c r="AS437" i="85"/>
  <c r="AW437" i="85"/>
  <c r="AJ437" i="85"/>
  <c r="AR437" i="85"/>
  <c r="AL437" i="85"/>
  <c r="AP437" i="85"/>
  <c r="AT437" i="85"/>
  <c r="AN437" i="85"/>
  <c r="AV437" i="85"/>
  <c r="AU437" i="85"/>
  <c r="AM437" i="85"/>
  <c r="AQ437" i="85"/>
  <c r="W477" i="85"/>
  <c r="AA477" i="85"/>
  <c r="AE477" i="85"/>
  <c r="AI477" i="85"/>
  <c r="AM477" i="85"/>
  <c r="AQ477" i="85"/>
  <c r="AU477" i="85"/>
  <c r="AD477" i="85"/>
  <c r="AL477" i="85"/>
  <c r="AT477" i="85"/>
  <c r="X477" i="85"/>
  <c r="AB477" i="85"/>
  <c r="AF477" i="85"/>
  <c r="AJ477" i="85"/>
  <c r="AN477" i="85"/>
  <c r="AR477" i="85"/>
  <c r="AV477" i="85"/>
  <c r="V477" i="85"/>
  <c r="Z477" i="85"/>
  <c r="AH477" i="85"/>
  <c r="AP477" i="85"/>
  <c r="AG477" i="85"/>
  <c r="AW477" i="85"/>
  <c r="AC477" i="85"/>
  <c r="AO477" i="85"/>
  <c r="AK477" i="85"/>
  <c r="AS477" i="85"/>
  <c r="Y477" i="85"/>
  <c r="U485" i="85"/>
  <c r="Y485" i="85"/>
  <c r="AC485" i="85"/>
  <c r="AG485" i="85"/>
  <c r="AK485" i="85"/>
  <c r="AO485" i="85"/>
  <c r="AS485" i="85"/>
  <c r="AW485" i="85"/>
  <c r="AB485" i="85"/>
  <c r="AJ485" i="85"/>
  <c r="AR485" i="85"/>
  <c r="V485" i="85"/>
  <c r="Z485" i="85"/>
  <c r="AD485" i="85"/>
  <c r="AH485" i="85"/>
  <c r="AL485" i="85"/>
  <c r="AP485" i="85"/>
  <c r="AT485" i="85"/>
  <c r="T485" i="85"/>
  <c r="X485" i="85"/>
  <c r="AF485" i="85"/>
  <c r="AN485" i="85"/>
  <c r="AV485" i="85"/>
  <c r="W485" i="85"/>
  <c r="AM485" i="85"/>
  <c r="AE485" i="85"/>
  <c r="AA485" i="85"/>
  <c r="AQ485" i="85"/>
  <c r="AI485" i="85"/>
  <c r="AU485" i="85"/>
  <c r="X517" i="85"/>
  <c r="AB517" i="85"/>
  <c r="AF517" i="85"/>
  <c r="AJ517" i="85"/>
  <c r="AN517" i="85"/>
  <c r="AR517" i="85"/>
  <c r="AV517" i="85"/>
  <c r="AA517" i="85"/>
  <c r="AI517" i="85"/>
  <c r="AQ517" i="85"/>
  <c r="Y517" i="85"/>
  <c r="AC517" i="85"/>
  <c r="AG517" i="85"/>
  <c r="AK517" i="85"/>
  <c r="AO517" i="85"/>
  <c r="AS517" i="85"/>
  <c r="AW517" i="85"/>
  <c r="W517" i="85"/>
  <c r="AE517" i="85"/>
  <c r="AM517" i="85"/>
  <c r="AU517" i="85"/>
  <c r="AL517" i="85"/>
  <c r="AT517" i="85"/>
  <c r="Z517" i="85"/>
  <c r="AP517" i="85"/>
  <c r="V517" i="85"/>
  <c r="AH517" i="85"/>
  <c r="AD517" i="85"/>
  <c r="X108" i="85"/>
  <c r="AA108" i="85"/>
  <c r="Y108" i="85"/>
  <c r="AO108" i="85"/>
  <c r="AD108" i="85"/>
  <c r="AT108" i="85"/>
  <c r="AB108" i="85"/>
  <c r="AF108" i="85"/>
  <c r="AK108" i="85"/>
  <c r="Z108" i="85"/>
  <c r="AP108" i="85"/>
  <c r="AU108" i="85"/>
  <c r="AI108" i="85"/>
  <c r="AN108" i="85"/>
  <c r="AS108" i="85"/>
  <c r="AE108" i="85"/>
  <c r="AV108" i="85"/>
  <c r="AH108" i="85"/>
  <c r="AW108" i="85"/>
  <c r="AQ108" i="85"/>
  <c r="AG108" i="85"/>
  <c r="AL108" i="85"/>
  <c r="AR108" i="85"/>
  <c r="AC108" i="85"/>
  <c r="AJ108" i="85"/>
  <c r="AM108" i="85"/>
  <c r="X120" i="85"/>
  <c r="AF120" i="85"/>
  <c r="AN120" i="85"/>
  <c r="AV120" i="85"/>
  <c r="AA120" i="85"/>
  <c r="AI120" i="85"/>
  <c r="AQ120" i="85"/>
  <c r="W120" i="85"/>
  <c r="AM120" i="85"/>
  <c r="AB120" i="85"/>
  <c r="AR120" i="85"/>
  <c r="AE120" i="85"/>
  <c r="AU120" i="85"/>
  <c r="AJ120" i="85"/>
  <c r="AG120" i="85"/>
  <c r="AW120" i="85"/>
  <c r="AH120" i="85"/>
  <c r="AC120" i="85"/>
  <c r="AS120" i="85"/>
  <c r="AD120" i="85"/>
  <c r="AT120" i="85"/>
  <c r="AK120" i="85"/>
  <c r="AL120" i="85"/>
  <c r="U120" i="85"/>
  <c r="AP120" i="85"/>
  <c r="Y120" i="85"/>
  <c r="Z120" i="85"/>
  <c r="V120" i="85"/>
  <c r="AO120" i="85"/>
  <c r="AB128" i="85"/>
  <c r="AJ128" i="85"/>
  <c r="AR128" i="85"/>
  <c r="AE128" i="85"/>
  <c r="AM128" i="85"/>
  <c r="AU128" i="85"/>
  <c r="AN128" i="85"/>
  <c r="AA128" i="85"/>
  <c r="AQ128" i="85"/>
  <c r="AV128" i="85"/>
  <c r="AI128" i="85"/>
  <c r="AF128" i="85"/>
  <c r="AK128" i="85"/>
  <c r="AD128" i="85"/>
  <c r="AT128" i="85"/>
  <c r="AG128" i="85"/>
  <c r="AW128" i="85"/>
  <c r="AP128" i="85"/>
  <c r="AH128" i="85"/>
  <c r="AL128" i="85"/>
  <c r="AS128" i="85"/>
  <c r="AO128" i="85"/>
  <c r="AC128" i="85"/>
  <c r="AI136" i="85"/>
  <c r="AF136" i="85"/>
  <c r="AK136" i="85"/>
  <c r="AP136" i="85"/>
  <c r="AV136" i="85"/>
  <c r="AG136" i="85"/>
  <c r="AL136" i="85"/>
  <c r="AR136" i="85"/>
  <c r="AW136" i="85"/>
  <c r="AN136" i="85"/>
  <c r="AO136" i="85"/>
  <c r="AS136" i="85"/>
  <c r="AT136" i="85"/>
  <c r="AH136" i="85"/>
  <c r="AJ136" i="85"/>
  <c r="AQ136" i="85"/>
  <c r="AU136" i="85"/>
  <c r="AM136" i="85"/>
  <c r="AC168" i="85"/>
  <c r="AS168" i="85"/>
  <c r="AN168" i="85"/>
  <c r="AM168" i="85"/>
  <c r="AD168" i="85"/>
  <c r="AT168" i="85"/>
  <c r="Y168" i="85"/>
  <c r="AF168" i="85"/>
  <c r="AI168" i="85"/>
  <c r="Z168" i="85"/>
  <c r="AP168" i="85"/>
  <c r="AR168" i="85"/>
  <c r="AW168" i="85"/>
  <c r="AQ168" i="85"/>
  <c r="AB168" i="85"/>
  <c r="AV168" i="85"/>
  <c r="AH168" i="85"/>
  <c r="AU168" i="85"/>
  <c r="AK168" i="85"/>
  <c r="AE168" i="85"/>
  <c r="AL168" i="85"/>
  <c r="AO168" i="85"/>
  <c r="AA168" i="85"/>
  <c r="AG168" i="85"/>
  <c r="AJ168" i="85"/>
  <c r="AJ180" i="85"/>
  <c r="AS180" i="85"/>
  <c r="AM180" i="85"/>
  <c r="AP180" i="85"/>
  <c r="AN180" i="85"/>
  <c r="AL180" i="85"/>
  <c r="AW180" i="85"/>
  <c r="AR180" i="85"/>
  <c r="AQ180" i="85"/>
  <c r="AV180" i="85"/>
  <c r="AT180" i="85"/>
  <c r="AK180" i="85"/>
  <c r="AO180" i="85"/>
  <c r="AU180" i="85"/>
  <c r="AK228" i="85"/>
  <c r="X228" i="85"/>
  <c r="AM228" i="85"/>
  <c r="AD228" i="85"/>
  <c r="AT228" i="85"/>
  <c r="Y228" i="85"/>
  <c r="AC228" i="85"/>
  <c r="AN228" i="85"/>
  <c r="AI228" i="85"/>
  <c r="Z228" i="85"/>
  <c r="AP228" i="85"/>
  <c r="AR228" i="85"/>
  <c r="AW228" i="85"/>
  <c r="AV228" i="85"/>
  <c r="AQ228" i="85"/>
  <c r="AB228" i="85"/>
  <c r="AS228" i="85"/>
  <c r="AA228" i="85"/>
  <c r="AG228" i="85"/>
  <c r="AU228" i="85"/>
  <c r="AF228" i="85"/>
  <c r="AE228" i="85"/>
  <c r="AL228" i="85"/>
  <c r="AO228" i="85"/>
  <c r="AH228" i="85"/>
  <c r="AJ228" i="85"/>
  <c r="AM252" i="85"/>
  <c r="AL252" i="85"/>
  <c r="AR252" i="85"/>
  <c r="AW252" i="85"/>
  <c r="AN252" i="85"/>
  <c r="AS252" i="85"/>
  <c r="AK252" i="85"/>
  <c r="AV252" i="85"/>
  <c r="AO252" i="85"/>
  <c r="AP252" i="85"/>
  <c r="AT252" i="85"/>
  <c r="AU252" i="85"/>
  <c r="AQ252" i="85"/>
  <c r="AU284" i="85"/>
  <c r="AR284" i="85"/>
  <c r="AW284" i="85"/>
  <c r="AS284" i="85"/>
  <c r="AT284" i="85"/>
  <c r="AV284" i="85"/>
  <c r="AL308" i="85"/>
  <c r="AN308" i="85"/>
  <c r="AW308" i="85"/>
  <c r="AE308" i="85"/>
  <c r="AU308" i="85"/>
  <c r="AT308" i="85"/>
  <c r="AV308" i="85"/>
  <c r="AS308" i="85"/>
  <c r="AQ308" i="85"/>
  <c r="AO308" i="85"/>
  <c r="AP308" i="85"/>
  <c r="AH308" i="85"/>
  <c r="AD308" i="85"/>
  <c r="AG308" i="85"/>
  <c r="AI308" i="85"/>
  <c r="AR308" i="85"/>
  <c r="AM308" i="85"/>
  <c r="AK308" i="85"/>
  <c r="AF308" i="85"/>
  <c r="AJ308" i="85"/>
  <c r="AC324" i="85"/>
  <c r="AA324" i="85"/>
  <c r="AF324" i="85"/>
  <c r="AL324" i="85"/>
  <c r="AQ324" i="85"/>
  <c r="AV324" i="85"/>
  <c r="AB324" i="85"/>
  <c r="AH324" i="85"/>
  <c r="AM324" i="85"/>
  <c r="AR324" i="85"/>
  <c r="AE324" i="85"/>
  <c r="AP324" i="85"/>
  <c r="AD324" i="85"/>
  <c r="AN324" i="85"/>
  <c r="AT324" i="85"/>
  <c r="AJ324" i="85"/>
  <c r="AI324" i="85"/>
  <c r="AU324" i="85"/>
  <c r="AO324" i="85"/>
  <c r="AS324" i="85"/>
  <c r="AW324" i="85"/>
  <c r="AG324" i="85"/>
  <c r="AK324" i="85"/>
  <c r="W344" i="85"/>
  <c r="AE344" i="85"/>
  <c r="AM344" i="85"/>
  <c r="AU344" i="85"/>
  <c r="X344" i="85"/>
  <c r="AF344" i="85"/>
  <c r="AN344" i="85"/>
  <c r="AV344" i="85"/>
  <c r="AB344" i="85"/>
  <c r="AR344" i="85"/>
  <c r="AA344" i="85"/>
  <c r="AQ344" i="85"/>
  <c r="AJ344" i="85"/>
  <c r="AI344" i="85"/>
  <c r="T344" i="85"/>
  <c r="AC344" i="85"/>
  <c r="AS344" i="85"/>
  <c r="AD344" i="85"/>
  <c r="AT344" i="85"/>
  <c r="Y344" i="85"/>
  <c r="AO344" i="85"/>
  <c r="Z344" i="85"/>
  <c r="AP344" i="85"/>
  <c r="AW344" i="85"/>
  <c r="AG344" i="85"/>
  <c r="U344" i="85"/>
  <c r="AK344" i="85"/>
  <c r="AL344" i="85"/>
  <c r="AH344" i="85"/>
  <c r="V344" i="85"/>
  <c r="AU352" i="85"/>
  <c r="AV352" i="85"/>
  <c r="AT352" i="85"/>
  <c r="AW352" i="85"/>
  <c r="AN404" i="85"/>
  <c r="AV404" i="85"/>
  <c r="AO404" i="85"/>
  <c r="AT404" i="85"/>
  <c r="AQ404" i="85"/>
  <c r="AU404" i="85"/>
  <c r="AW404" i="85"/>
  <c r="AP404" i="85"/>
  <c r="AR404" i="85"/>
  <c r="AS404" i="85"/>
  <c r="AM404" i="85"/>
  <c r="AS496" i="85"/>
  <c r="AC496" i="85"/>
  <c r="AN496" i="85"/>
  <c r="AI496" i="85"/>
  <c r="AH496" i="85"/>
  <c r="AU496" i="85"/>
  <c r="AF496" i="85"/>
  <c r="AO496" i="85"/>
  <c r="AK496" i="85"/>
  <c r="AW496" i="85"/>
  <c r="AB496" i="85"/>
  <c r="Z496" i="85"/>
  <c r="AD496" i="85"/>
  <c r="AT496" i="85"/>
  <c r="AV496" i="85"/>
  <c r="AQ496" i="85"/>
  <c r="AG496" i="85"/>
  <c r="AP496" i="85"/>
  <c r="AE496" i="85"/>
  <c r="AA496" i="85"/>
  <c r="AR496" i="85"/>
  <c r="AL496" i="85"/>
  <c r="Y496" i="85"/>
  <c r="AM496" i="85"/>
  <c r="AJ496" i="85"/>
  <c r="X516" i="85"/>
  <c r="AC516" i="85"/>
  <c r="AI516" i="85"/>
  <c r="AN516" i="85"/>
  <c r="AS516" i="85"/>
  <c r="AG516" i="85"/>
  <c r="AR516" i="85"/>
  <c r="T516" i="85"/>
  <c r="Y516" i="85"/>
  <c r="AE516" i="85"/>
  <c r="AJ516" i="85"/>
  <c r="AO516" i="85"/>
  <c r="AU516" i="85"/>
  <c r="W516" i="85"/>
  <c r="AB516" i="85"/>
  <c r="AM516" i="85"/>
  <c r="AW516" i="85"/>
  <c r="AA516" i="85"/>
  <c r="AV516" i="85"/>
  <c r="AQ516" i="85"/>
  <c r="AF516" i="85"/>
  <c r="U516" i="85"/>
  <c r="AK516" i="85"/>
  <c r="AD516" i="85"/>
  <c r="AT516" i="85"/>
  <c r="Z516" i="85"/>
  <c r="AP516" i="85"/>
  <c r="AH516" i="85"/>
  <c r="AL516" i="85"/>
  <c r="V516" i="85"/>
  <c r="X524" i="85"/>
  <c r="AE524" i="85"/>
  <c r="AM524" i="85"/>
  <c r="AS524" i="85"/>
  <c r="W524" i="85"/>
  <c r="AC524" i="85"/>
  <c r="AR524" i="85"/>
  <c r="S524" i="85"/>
  <c r="Y524" i="85"/>
  <c r="AG524" i="85"/>
  <c r="AN524" i="85"/>
  <c r="AU524" i="85"/>
  <c r="AJ524" i="85"/>
  <c r="AB524" i="85"/>
  <c r="AW524" i="85"/>
  <c r="AO524" i="85"/>
  <c r="AI524" i="85"/>
  <c r="T524" i="85"/>
  <c r="V524" i="85"/>
  <c r="AL524" i="85"/>
  <c r="AK524" i="85"/>
  <c r="AH524" i="85"/>
  <c r="AQ524" i="85"/>
  <c r="U524" i="85"/>
  <c r="AP524" i="85"/>
  <c r="Z524" i="85"/>
  <c r="AT524" i="85"/>
  <c r="AV524" i="85"/>
  <c r="AD524" i="85"/>
  <c r="AA524" i="85"/>
  <c r="AF524" i="85"/>
  <c r="AE48" i="85"/>
  <c r="AM48" i="85"/>
  <c r="AU48" i="85"/>
  <c r="AB48" i="85"/>
  <c r="AJ48" i="85"/>
  <c r="AR48" i="85"/>
  <c r="AF48" i="85"/>
  <c r="AV48" i="85"/>
  <c r="AQ48" i="85"/>
  <c r="AI48" i="85"/>
  <c r="AN48" i="85"/>
  <c r="AO48" i="85"/>
  <c r="AH48" i="85"/>
  <c r="AK48" i="85"/>
  <c r="AD48" i="85"/>
  <c r="AT48" i="85"/>
  <c r="AS48" i="85"/>
  <c r="AL48" i="85"/>
  <c r="AW48" i="85"/>
  <c r="AG48" i="85"/>
  <c r="AP48" i="85"/>
  <c r="AC48" i="85"/>
  <c r="AC57" i="85"/>
  <c r="AG57" i="85"/>
  <c r="AK57" i="85"/>
  <c r="AO57" i="85"/>
  <c r="AS57" i="85"/>
  <c r="AW57" i="85"/>
  <c r="AB57" i="85"/>
  <c r="AF57" i="85"/>
  <c r="AJ57" i="85"/>
  <c r="AN57" i="85"/>
  <c r="AR57" i="85"/>
  <c r="AV57" i="85"/>
  <c r="AE57" i="85"/>
  <c r="AM57" i="85"/>
  <c r="AU57" i="85"/>
  <c r="AD57" i="85"/>
  <c r="AL57" i="85"/>
  <c r="AT57" i="85"/>
  <c r="AI57" i="85"/>
  <c r="AP57" i="85"/>
  <c r="AQ57" i="85"/>
  <c r="AH57" i="85"/>
  <c r="AH65" i="85"/>
  <c r="AL65" i="85"/>
  <c r="AP65" i="85"/>
  <c r="AT65" i="85"/>
  <c r="AK65" i="85"/>
  <c r="AO65" i="85"/>
  <c r="AS65" i="85"/>
  <c r="AW65" i="85"/>
  <c r="AM65" i="85"/>
  <c r="AU65" i="85"/>
  <c r="AJ65" i="85"/>
  <c r="AR65" i="85"/>
  <c r="AI65" i="85"/>
  <c r="AN65" i="85"/>
  <c r="AQ65" i="85"/>
  <c r="AV65" i="85"/>
  <c r="W77" i="85"/>
  <c r="AA77" i="85"/>
  <c r="AE77" i="85"/>
  <c r="AI77" i="85"/>
  <c r="AM77" i="85"/>
  <c r="AQ77" i="85"/>
  <c r="AU77" i="85"/>
  <c r="V77" i="85"/>
  <c r="Z77" i="85"/>
  <c r="AD77" i="85"/>
  <c r="AH77" i="85"/>
  <c r="AL77" i="85"/>
  <c r="AP77" i="85"/>
  <c r="AT77" i="85"/>
  <c r="AB77" i="85"/>
  <c r="AJ77" i="85"/>
  <c r="AR77" i="85"/>
  <c r="Y77" i="85"/>
  <c r="AG77" i="85"/>
  <c r="AO77" i="85"/>
  <c r="AW77" i="85"/>
  <c r="AF77" i="85"/>
  <c r="AV77" i="85"/>
  <c r="AK77" i="85"/>
  <c r="AC77" i="85"/>
  <c r="AN77" i="85"/>
  <c r="X77" i="85"/>
  <c r="AS77" i="85"/>
  <c r="V89" i="85"/>
  <c r="Z89" i="85"/>
  <c r="AD89" i="85"/>
  <c r="AH89" i="85"/>
  <c r="AL89" i="85"/>
  <c r="AP89" i="85"/>
  <c r="AT89" i="85"/>
  <c r="U89" i="85"/>
  <c r="Y89" i="85"/>
  <c r="AC89" i="85"/>
  <c r="AG89" i="85"/>
  <c r="AK89" i="85"/>
  <c r="AO89" i="85"/>
  <c r="AS89" i="85"/>
  <c r="AW89" i="85"/>
  <c r="AA89" i="85"/>
  <c r="AI89" i="85"/>
  <c r="AQ89" i="85"/>
  <c r="T89" i="85"/>
  <c r="AB89" i="85"/>
  <c r="AJ89" i="85"/>
  <c r="AR89" i="85"/>
  <c r="X89" i="85"/>
  <c r="AN89" i="85"/>
  <c r="AE89" i="85"/>
  <c r="AU89" i="85"/>
  <c r="AV89" i="85"/>
  <c r="W89" i="85"/>
  <c r="AF89" i="85"/>
  <c r="AM89" i="85"/>
  <c r="Y93" i="85"/>
  <c r="AC93" i="85"/>
  <c r="AG93" i="85"/>
  <c r="AK93" i="85"/>
  <c r="AO93" i="85"/>
  <c r="AS93" i="85"/>
  <c r="AW93" i="85"/>
  <c r="X93" i="85"/>
  <c r="AB93" i="85"/>
  <c r="AF93" i="85"/>
  <c r="AJ93" i="85"/>
  <c r="AN93" i="85"/>
  <c r="AR93" i="85"/>
  <c r="AV93" i="85"/>
  <c r="W93" i="85"/>
  <c r="AE93" i="85"/>
  <c r="AM93" i="85"/>
  <c r="AU93" i="85"/>
  <c r="Z93" i="85"/>
  <c r="AH93" i="85"/>
  <c r="AP93" i="85"/>
  <c r="V93" i="85"/>
  <c r="AL93" i="85"/>
  <c r="AA93" i="85"/>
  <c r="AQ93" i="85"/>
  <c r="AD93" i="85"/>
  <c r="AI93" i="85"/>
  <c r="AT93" i="85"/>
  <c r="AD101" i="85"/>
  <c r="AH101" i="85"/>
  <c r="AL101" i="85"/>
  <c r="AP101" i="85"/>
  <c r="AT101" i="85"/>
  <c r="AG101" i="85"/>
  <c r="AK101" i="85"/>
  <c r="AO101" i="85"/>
  <c r="AS101" i="85"/>
  <c r="AW101" i="85"/>
  <c r="AJ101" i="85"/>
  <c r="AR101" i="85"/>
  <c r="AE101" i="85"/>
  <c r="AM101" i="85"/>
  <c r="AU101" i="85"/>
  <c r="AI101" i="85"/>
  <c r="AN101" i="85"/>
  <c r="AV101" i="85"/>
  <c r="AQ101" i="85"/>
  <c r="AF101" i="85"/>
  <c r="AD117" i="85"/>
  <c r="AH117" i="85"/>
  <c r="AL117" i="85"/>
  <c r="AP117" i="85"/>
  <c r="AT117" i="85"/>
  <c r="AA117" i="85"/>
  <c r="AE117" i="85"/>
  <c r="AI117" i="85"/>
  <c r="AM117" i="85"/>
  <c r="AQ117" i="85"/>
  <c r="AU117" i="85"/>
  <c r="AF117" i="85"/>
  <c r="AN117" i="85"/>
  <c r="AV117" i="85"/>
  <c r="AG117" i="85"/>
  <c r="AO117" i="85"/>
  <c r="AW117" i="85"/>
  <c r="AC117" i="85"/>
  <c r="AS117" i="85"/>
  <c r="AJ117" i="85"/>
  <c r="AB117" i="85"/>
  <c r="AK117" i="85"/>
  <c r="AR117" i="85"/>
  <c r="AA125" i="85"/>
  <c r="Y125" i="85"/>
  <c r="AD125" i="85"/>
  <c r="AH125" i="85"/>
  <c r="AL125" i="85"/>
  <c r="AP125" i="85"/>
  <c r="AT125" i="85"/>
  <c r="Z125" i="85"/>
  <c r="AE125" i="85"/>
  <c r="AI125" i="85"/>
  <c r="AM125" i="85"/>
  <c r="AQ125" i="85"/>
  <c r="AU125" i="85"/>
  <c r="AG125" i="85"/>
  <c r="AO125" i="85"/>
  <c r="AW125" i="85"/>
  <c r="AB125" i="85"/>
  <c r="AJ125" i="85"/>
  <c r="AR125" i="85"/>
  <c r="AF125" i="85"/>
  <c r="AV125" i="85"/>
  <c r="AK125" i="85"/>
  <c r="AS125" i="85"/>
  <c r="AN125" i="85"/>
  <c r="AC125" i="85"/>
  <c r="W137" i="85"/>
  <c r="AF137" i="85"/>
  <c r="AQ137" i="85"/>
  <c r="X137" i="85"/>
  <c r="AI137" i="85"/>
  <c r="AU137" i="85"/>
  <c r="AM137" i="85"/>
  <c r="AN137" i="85"/>
  <c r="AA137" i="85"/>
  <c r="AV137" i="85"/>
  <c r="AE137" i="85"/>
  <c r="Z137" i="85"/>
  <c r="AP137" i="85"/>
  <c r="AG137" i="85"/>
  <c r="AW137" i="85"/>
  <c r="AR137" i="85"/>
  <c r="V137" i="85"/>
  <c r="AL137" i="85"/>
  <c r="AC137" i="85"/>
  <c r="AS137" i="85"/>
  <c r="AT137" i="85"/>
  <c r="AJ137" i="85"/>
  <c r="AK137" i="85"/>
  <c r="Y137" i="85"/>
  <c r="AB137" i="85"/>
  <c r="AH137" i="85"/>
  <c r="AO137" i="85"/>
  <c r="AD137" i="85"/>
  <c r="Y193" i="85"/>
  <c r="AD193" i="85"/>
  <c r="AI193" i="85"/>
  <c r="AN193" i="85"/>
  <c r="AT193" i="85"/>
  <c r="Z193" i="85"/>
  <c r="AE193" i="85"/>
  <c r="AJ193" i="85"/>
  <c r="AP193" i="85"/>
  <c r="AU193" i="85"/>
  <c r="AB193" i="85"/>
  <c r="AM193" i="85"/>
  <c r="AF193" i="85"/>
  <c r="AQ193" i="85"/>
  <c r="AH193" i="85"/>
  <c r="AA193" i="85"/>
  <c r="AV193" i="85"/>
  <c r="AR193" i="85"/>
  <c r="AL193" i="85"/>
  <c r="AS193" i="85"/>
  <c r="AC193" i="85"/>
  <c r="AW193" i="85"/>
  <c r="AG193" i="85"/>
  <c r="AO193" i="85"/>
  <c r="AK193" i="85"/>
  <c r="Y201" i="85"/>
  <c r="Z201" i="85"/>
  <c r="AE201" i="85"/>
  <c r="AJ201" i="85"/>
  <c r="AP201" i="85"/>
  <c r="AU201" i="85"/>
  <c r="AA201" i="85"/>
  <c r="AF201" i="85"/>
  <c r="AL201" i="85"/>
  <c r="AQ201" i="85"/>
  <c r="AV201" i="85"/>
  <c r="AB201" i="85"/>
  <c r="AM201" i="85"/>
  <c r="AD201" i="85"/>
  <c r="AN201" i="85"/>
  <c r="AH201" i="85"/>
  <c r="AT201" i="85"/>
  <c r="AI201" i="85"/>
  <c r="AR201" i="85"/>
  <c r="AO201" i="85"/>
  <c r="AS201" i="85"/>
  <c r="AC201" i="85"/>
  <c r="AK201" i="85"/>
  <c r="AG201" i="85"/>
  <c r="AW201" i="85"/>
  <c r="Y205" i="85"/>
  <c r="Z205" i="85"/>
  <c r="AE205" i="85"/>
  <c r="AJ205" i="85"/>
  <c r="AP205" i="85"/>
  <c r="AU205" i="85"/>
  <c r="AA205" i="85"/>
  <c r="AF205" i="85"/>
  <c r="AL205" i="85"/>
  <c r="AQ205" i="85"/>
  <c r="AV205" i="85"/>
  <c r="AD205" i="85"/>
  <c r="AN205" i="85"/>
  <c r="AH205" i="85"/>
  <c r="AR205" i="85"/>
  <c r="AM205" i="85"/>
  <c r="AI205" i="85"/>
  <c r="AT205" i="85"/>
  <c r="AB205" i="85"/>
  <c r="AK205" i="85"/>
  <c r="AO205" i="85"/>
  <c r="AG205" i="85"/>
  <c r="AS205" i="85"/>
  <c r="AW205" i="85"/>
  <c r="AC205" i="85"/>
  <c r="X337" i="85"/>
  <c r="AC337" i="85"/>
  <c r="AH337" i="85"/>
  <c r="AN337" i="85"/>
  <c r="AS337" i="85"/>
  <c r="Y337" i="85"/>
  <c r="AD337" i="85"/>
  <c r="AJ337" i="85"/>
  <c r="AO337" i="85"/>
  <c r="AT337" i="85"/>
  <c r="Z337" i="85"/>
  <c r="AK337" i="85"/>
  <c r="AV337" i="85"/>
  <c r="V337" i="85"/>
  <c r="AG337" i="85"/>
  <c r="AR337" i="85"/>
  <c r="AL337" i="85"/>
  <c r="AF337" i="85"/>
  <c r="AW337" i="85"/>
  <c r="AP337" i="85"/>
  <c r="AB337" i="85"/>
  <c r="AA337" i="85"/>
  <c r="AQ337" i="85"/>
  <c r="W337" i="85"/>
  <c r="AM337" i="85"/>
  <c r="AU337" i="85"/>
  <c r="AE337" i="85"/>
  <c r="AI337" i="85"/>
  <c r="R345" i="85"/>
  <c r="V345" i="85"/>
  <c r="Z345" i="85"/>
  <c r="AD345" i="85"/>
  <c r="AH345" i="85"/>
  <c r="AL345" i="85"/>
  <c r="AP345" i="85"/>
  <c r="AT345" i="85"/>
  <c r="S345" i="85"/>
  <c r="W345" i="85"/>
  <c r="AA345" i="85"/>
  <c r="AE345" i="85"/>
  <c r="AI345" i="85"/>
  <c r="AM345" i="85"/>
  <c r="AQ345" i="85"/>
  <c r="AU345" i="85"/>
  <c r="Y345" i="85"/>
  <c r="AG345" i="85"/>
  <c r="AO345" i="85"/>
  <c r="AW345" i="85"/>
  <c r="X345" i="85"/>
  <c r="AF345" i="85"/>
  <c r="AN345" i="85"/>
  <c r="AV345" i="85"/>
  <c r="AB345" i="85"/>
  <c r="AR345" i="85"/>
  <c r="AK345" i="85"/>
  <c r="AJ345" i="85"/>
  <c r="AC345" i="85"/>
  <c r="AS345" i="85"/>
  <c r="U345" i="85"/>
  <c r="T345" i="85"/>
  <c r="AH381" i="85"/>
  <c r="AL381" i="85"/>
  <c r="AP381" i="85"/>
  <c r="AT381" i="85"/>
  <c r="AI381" i="85"/>
  <c r="AM381" i="85"/>
  <c r="AQ381" i="85"/>
  <c r="AU381" i="85"/>
  <c r="AJ381" i="85"/>
  <c r="AR381" i="85"/>
  <c r="AG381" i="85"/>
  <c r="AS381" i="85"/>
  <c r="AK381" i="85"/>
  <c r="AV381" i="85"/>
  <c r="AO381" i="85"/>
  <c r="AW381" i="85"/>
  <c r="AN381" i="85"/>
  <c r="AO401" i="85"/>
  <c r="AS401" i="85"/>
  <c r="AW401" i="85"/>
  <c r="AN401" i="85"/>
  <c r="AV401" i="85"/>
  <c r="AP401" i="85"/>
  <c r="AT401" i="85"/>
  <c r="AR401" i="85"/>
  <c r="AM401" i="85"/>
  <c r="AQ401" i="85"/>
  <c r="AU401" i="85"/>
  <c r="AM425" i="85"/>
  <c r="AQ425" i="85"/>
  <c r="AU425" i="85"/>
  <c r="AP425" i="85"/>
  <c r="AN425" i="85"/>
  <c r="AR425" i="85"/>
  <c r="AV425" i="85"/>
  <c r="AT425" i="85"/>
  <c r="AO425" i="85"/>
  <c r="AW425" i="85"/>
  <c r="AS425" i="85"/>
  <c r="AL433" i="85"/>
  <c r="AP433" i="85"/>
  <c r="AT433" i="85"/>
  <c r="AK433" i="85"/>
  <c r="AS433" i="85"/>
  <c r="AM433" i="85"/>
  <c r="AQ433" i="85"/>
  <c r="AU433" i="85"/>
  <c r="AO433" i="85"/>
  <c r="AW433" i="85"/>
  <c r="AJ433" i="85"/>
  <c r="AV433" i="85"/>
  <c r="AR433" i="85"/>
  <c r="AN433" i="85"/>
  <c r="AA449" i="85"/>
  <c r="AE449" i="85"/>
  <c r="AI449" i="85"/>
  <c r="AM449" i="85"/>
  <c r="AQ449" i="85"/>
  <c r="AU449" i="85"/>
  <c r="AH449" i="85"/>
  <c r="AP449" i="85"/>
  <c r="AB449" i="85"/>
  <c r="AF449" i="85"/>
  <c r="AJ449" i="85"/>
  <c r="AN449" i="85"/>
  <c r="AR449" i="85"/>
  <c r="AV449" i="85"/>
  <c r="AD449" i="85"/>
  <c r="AL449" i="85"/>
  <c r="AT449" i="85"/>
  <c r="AC449" i="85"/>
  <c r="AS449" i="85"/>
  <c r="AO449" i="85"/>
  <c r="AG449" i="85"/>
  <c r="AW449" i="85"/>
  <c r="AK449" i="85"/>
  <c r="Y521" i="85"/>
  <c r="AC521" i="85"/>
  <c r="AG521" i="85"/>
  <c r="AK521" i="85"/>
  <c r="AO521" i="85"/>
  <c r="AS521" i="85"/>
  <c r="AW521" i="85"/>
  <c r="AF521" i="85"/>
  <c r="AN521" i="85"/>
  <c r="AV521" i="85"/>
  <c r="V521" i="85"/>
  <c r="Z521" i="85"/>
  <c r="AD521" i="85"/>
  <c r="AH521" i="85"/>
  <c r="AL521" i="85"/>
  <c r="AP521" i="85"/>
  <c r="AT521" i="85"/>
  <c r="X521" i="85"/>
  <c r="AB521" i="85"/>
  <c r="AJ521" i="85"/>
  <c r="AR521" i="85"/>
  <c r="W521" i="85"/>
  <c r="AI521" i="85"/>
  <c r="AE521" i="85"/>
  <c r="AU521" i="85"/>
  <c r="AA521" i="85"/>
  <c r="AQ521" i="85"/>
  <c r="AM521" i="85"/>
  <c r="AB72" i="85"/>
  <c r="AJ72" i="85"/>
  <c r="AR72" i="85"/>
  <c r="AA72" i="85"/>
  <c r="AI72" i="85"/>
  <c r="AQ72" i="85"/>
  <c r="AM72" i="85"/>
  <c r="AF72" i="85"/>
  <c r="AV72" i="85"/>
  <c r="AN72" i="85"/>
  <c r="AU72" i="85"/>
  <c r="AE72" i="85"/>
  <c r="AG72" i="85"/>
  <c r="AW72" i="85"/>
  <c r="AP72" i="85"/>
  <c r="AC72" i="85"/>
  <c r="AS72" i="85"/>
  <c r="AL72" i="85"/>
  <c r="AK72" i="85"/>
  <c r="AT72" i="85"/>
  <c r="AH72" i="85"/>
  <c r="AD72" i="85"/>
  <c r="AO72" i="85"/>
  <c r="AB88" i="85"/>
  <c r="AM88" i="85"/>
  <c r="AK88" i="85"/>
  <c r="AD88" i="85"/>
  <c r="AT88" i="85"/>
  <c r="AN88" i="85"/>
  <c r="AU88" i="85"/>
  <c r="AG88" i="85"/>
  <c r="AW88" i="85"/>
  <c r="AP88" i="85"/>
  <c r="AF88" i="85"/>
  <c r="AE88" i="85"/>
  <c r="AH88" i="85"/>
  <c r="AV88" i="85"/>
  <c r="AO88" i="85"/>
  <c r="AR88" i="85"/>
  <c r="AL88" i="85"/>
  <c r="AS88" i="85"/>
  <c r="AQ88" i="85"/>
  <c r="AI88" i="85"/>
  <c r="AC88" i="85"/>
  <c r="AJ88" i="85"/>
  <c r="Y104" i="85"/>
  <c r="AO104" i="85"/>
  <c r="Z104" i="85"/>
  <c r="AP104" i="85"/>
  <c r="AN104" i="85"/>
  <c r="AM104" i="85"/>
  <c r="AA104" i="85"/>
  <c r="AK104" i="85"/>
  <c r="V104" i="85"/>
  <c r="AL104" i="85"/>
  <c r="AF104" i="85"/>
  <c r="AE104" i="85"/>
  <c r="AR104" i="85"/>
  <c r="AI104" i="85"/>
  <c r="AS104" i="85"/>
  <c r="AT104" i="85"/>
  <c r="AU104" i="85"/>
  <c r="AV104" i="85"/>
  <c r="X104" i="85"/>
  <c r="AG104" i="85"/>
  <c r="AH104" i="85"/>
  <c r="W104" i="85"/>
  <c r="AJ104" i="85"/>
  <c r="AC104" i="85"/>
  <c r="AD104" i="85"/>
  <c r="AQ104" i="85"/>
  <c r="AW104" i="85"/>
  <c r="AB104" i="85"/>
  <c r="T116" i="85"/>
  <c r="AJ116" i="85"/>
  <c r="AM116" i="85"/>
  <c r="W116" i="85"/>
  <c r="AG116" i="85"/>
  <c r="AW116" i="85"/>
  <c r="AH116" i="85"/>
  <c r="S116" i="85"/>
  <c r="X116" i="85"/>
  <c r="AE116" i="85"/>
  <c r="AC116" i="85"/>
  <c r="AS116" i="85"/>
  <c r="AD116" i="85"/>
  <c r="AT116" i="85"/>
  <c r="AQ116" i="85"/>
  <c r="AV116" i="85"/>
  <c r="AR116" i="85"/>
  <c r="AK116" i="85"/>
  <c r="AL116" i="85"/>
  <c r="AF116" i="85"/>
  <c r="V116" i="85"/>
  <c r="AU116" i="85"/>
  <c r="AO116" i="85"/>
  <c r="AN116" i="85"/>
  <c r="Y116" i="85"/>
  <c r="Z116" i="85"/>
  <c r="AI116" i="85"/>
  <c r="AB116" i="85"/>
  <c r="U116" i="85"/>
  <c r="AA116" i="85"/>
  <c r="AP116" i="85"/>
  <c r="W140" i="85"/>
  <c r="V140" i="85"/>
  <c r="AB140" i="85"/>
  <c r="AG140" i="85"/>
  <c r="AL140" i="85"/>
  <c r="AR140" i="85"/>
  <c r="AW140" i="85"/>
  <c r="X140" i="85"/>
  <c r="AC140" i="85"/>
  <c r="AH140" i="85"/>
  <c r="AN140" i="85"/>
  <c r="AS140" i="85"/>
  <c r="AD140" i="85"/>
  <c r="AO140" i="85"/>
  <c r="AF140" i="85"/>
  <c r="AP140" i="85"/>
  <c r="AJ140" i="85"/>
  <c r="AK140" i="85"/>
  <c r="AT140" i="85"/>
  <c r="Z140" i="85"/>
  <c r="Y140" i="85"/>
  <c r="AV140" i="85"/>
  <c r="AU140" i="85"/>
  <c r="AE140" i="85"/>
  <c r="AI140" i="85"/>
  <c r="AA140" i="85"/>
  <c r="AM140" i="85"/>
  <c r="AQ140" i="85"/>
  <c r="AC164" i="85"/>
  <c r="AK164" i="85"/>
  <c r="AS164" i="85"/>
  <c r="AF164" i="85"/>
  <c r="AN164" i="85"/>
  <c r="AV164" i="85"/>
  <c r="Y164" i="85"/>
  <c r="AO164" i="85"/>
  <c r="AB164" i="85"/>
  <c r="AR164" i="85"/>
  <c r="AW164" i="85"/>
  <c r="AG164" i="85"/>
  <c r="AJ164" i="85"/>
  <c r="AI164" i="85"/>
  <c r="Z164" i="85"/>
  <c r="AP164" i="85"/>
  <c r="AE164" i="85"/>
  <c r="AU164" i="85"/>
  <c r="AL164" i="85"/>
  <c r="AD164" i="85"/>
  <c r="AM164" i="85"/>
  <c r="AH164" i="85"/>
  <c r="AQ164" i="85"/>
  <c r="AT164" i="85"/>
  <c r="AA164" i="85"/>
  <c r="AC200" i="85"/>
  <c r="AK200" i="85"/>
  <c r="AS200" i="85"/>
  <c r="AF200" i="85"/>
  <c r="AN200" i="85"/>
  <c r="AV200" i="85"/>
  <c r="AG200" i="85"/>
  <c r="AW200" i="85"/>
  <c r="AJ200" i="85"/>
  <c r="AR200" i="85"/>
  <c r="AB200" i="85"/>
  <c r="AO200" i="85"/>
  <c r="AM200" i="85"/>
  <c r="AH200" i="85"/>
  <c r="AI200" i="85"/>
  <c r="AD200" i="85"/>
  <c r="AT200" i="85"/>
  <c r="AA200" i="85"/>
  <c r="AL200" i="85"/>
  <c r="AP200" i="85"/>
  <c r="AU200" i="85"/>
  <c r="AQ200" i="85"/>
  <c r="AE200" i="85"/>
  <c r="AT224" i="85"/>
  <c r="AW224" i="85"/>
  <c r="AU224" i="85"/>
  <c r="AV224" i="85"/>
  <c r="S256" i="85"/>
  <c r="X256" i="85"/>
  <c r="AC256" i="85"/>
  <c r="AH256" i="85"/>
  <c r="AN256" i="85"/>
  <c r="AS256" i="85"/>
  <c r="T256" i="85"/>
  <c r="Y256" i="85"/>
  <c r="AD256" i="85"/>
  <c r="AJ256" i="85"/>
  <c r="AO256" i="85"/>
  <c r="AT256" i="85"/>
  <c r="AB256" i="85"/>
  <c r="AL256" i="85"/>
  <c r="AW256" i="85"/>
  <c r="U256" i="85"/>
  <c r="AF256" i="85"/>
  <c r="AP256" i="85"/>
  <c r="AK256" i="85"/>
  <c r="AG256" i="85"/>
  <c r="Z256" i="85"/>
  <c r="V256" i="85"/>
  <c r="AR256" i="85"/>
  <c r="AV256" i="85"/>
  <c r="AU256" i="85"/>
  <c r="AE256" i="85"/>
  <c r="AI256" i="85"/>
  <c r="AQ256" i="85"/>
  <c r="AA256" i="85"/>
  <c r="AM256" i="85"/>
  <c r="W256" i="85"/>
  <c r="AI296" i="85"/>
  <c r="AL296" i="85"/>
  <c r="AR296" i="85"/>
  <c r="AW296" i="85"/>
  <c r="AH296" i="85"/>
  <c r="AN296" i="85"/>
  <c r="AS296" i="85"/>
  <c r="AJ296" i="85"/>
  <c r="AT296" i="85"/>
  <c r="AK296" i="85"/>
  <c r="AV296" i="85"/>
  <c r="AP296" i="85"/>
  <c r="AO296" i="85"/>
  <c r="AM296" i="85"/>
  <c r="AQ296" i="85"/>
  <c r="AU296" i="85"/>
  <c r="AU320" i="85"/>
  <c r="AT320" i="85"/>
  <c r="AV320" i="85"/>
  <c r="AR320" i="85"/>
  <c r="AS320" i="85"/>
  <c r="AW320" i="85"/>
  <c r="Z340" i="85"/>
  <c r="AM340" i="85"/>
  <c r="AD340" i="85"/>
  <c r="AQ340" i="85"/>
  <c r="AJ340" i="85"/>
  <c r="AI340" i="85"/>
  <c r="AR340" i="85"/>
  <c r="X340" i="85"/>
  <c r="AU340" i="85"/>
  <c r="Y340" i="85"/>
  <c r="AA340" i="85"/>
  <c r="AS340" i="85"/>
  <c r="AH340" i="85"/>
  <c r="AV340" i="85"/>
  <c r="V340" i="85"/>
  <c r="AO340" i="85"/>
  <c r="AB340" i="85"/>
  <c r="AT340" i="85"/>
  <c r="AC340" i="85"/>
  <c r="AW340" i="85"/>
  <c r="AF340" i="85"/>
  <c r="AN340" i="85"/>
  <c r="AG340" i="85"/>
  <c r="AK340" i="85"/>
  <c r="AP340" i="85"/>
  <c r="AE340" i="85"/>
  <c r="AL340" i="85"/>
  <c r="W340" i="85"/>
  <c r="AJ416" i="85"/>
  <c r="AB416" i="85"/>
  <c r="AR416" i="85"/>
  <c r="AO416" i="85"/>
  <c r="AH416" i="85"/>
  <c r="AV416" i="85"/>
  <c r="AW416" i="85"/>
  <c r="AK416" i="85"/>
  <c r="AD416" i="85"/>
  <c r="AT416" i="85"/>
  <c r="AE416" i="85"/>
  <c r="AA416" i="85"/>
  <c r="AG416" i="85"/>
  <c r="AP416" i="85"/>
  <c r="AC416" i="85"/>
  <c r="AN416" i="85"/>
  <c r="AQ416" i="85"/>
  <c r="AM416" i="85"/>
  <c r="AI416" i="85"/>
  <c r="AL416" i="85"/>
  <c r="AS416" i="85"/>
  <c r="AF416" i="85"/>
  <c r="AU416" i="85"/>
  <c r="AF456" i="85"/>
  <c r="AJ456" i="85"/>
  <c r="AB456" i="85"/>
  <c r="AR456" i="85"/>
  <c r="AG456" i="85"/>
  <c r="AW456" i="85"/>
  <c r="AP456" i="85"/>
  <c r="AA456" i="85"/>
  <c r="AN456" i="85"/>
  <c r="AC456" i="85"/>
  <c r="AS456" i="85"/>
  <c r="AL456" i="85"/>
  <c r="AI456" i="85"/>
  <c r="AU456" i="85"/>
  <c r="AD456" i="85"/>
  <c r="AT456" i="85"/>
  <c r="AV456" i="85"/>
  <c r="AQ456" i="85"/>
  <c r="AO456" i="85"/>
  <c r="AM456" i="85"/>
  <c r="AK456" i="85"/>
  <c r="AE456" i="85"/>
  <c r="AH456" i="85"/>
  <c r="AR464" i="85"/>
  <c r="AV464" i="85"/>
  <c r="AW464" i="85"/>
  <c r="AT464" i="85"/>
  <c r="AS464" i="85"/>
  <c r="AU464" i="85"/>
  <c r="AF480" i="85"/>
  <c r="AJ480" i="85"/>
  <c r="AB480" i="85"/>
  <c r="AR480" i="85"/>
  <c r="AM480" i="85"/>
  <c r="AC480" i="85"/>
  <c r="AS480" i="85"/>
  <c r="AL480" i="85"/>
  <c r="AU480" i="85"/>
  <c r="AN480" i="85"/>
  <c r="AI480" i="85"/>
  <c r="AO480" i="85"/>
  <c r="AH480" i="85"/>
  <c r="AQ480" i="85"/>
  <c r="AG480" i="85"/>
  <c r="AP480" i="85"/>
  <c r="AV480" i="85"/>
  <c r="AW480" i="85"/>
  <c r="AE480" i="85"/>
  <c r="AA480" i="85"/>
  <c r="AT480" i="85"/>
  <c r="AD480" i="85"/>
  <c r="AK480" i="85"/>
  <c r="AD71" i="85"/>
  <c r="AH71" i="85"/>
  <c r="AL71" i="85"/>
  <c r="AP71" i="85"/>
  <c r="AT71" i="85"/>
  <c r="AC71" i="85"/>
  <c r="AG71" i="85"/>
  <c r="AK71" i="85"/>
  <c r="AO71" i="85"/>
  <c r="AS71" i="85"/>
  <c r="AW71" i="85"/>
  <c r="AE71" i="85"/>
  <c r="AM71" i="85"/>
  <c r="AU71" i="85"/>
  <c r="AB71" i="85"/>
  <c r="AJ71" i="85"/>
  <c r="AR71" i="85"/>
  <c r="AQ71" i="85"/>
  <c r="AF71" i="85"/>
  <c r="AV71" i="85"/>
  <c r="AN71" i="85"/>
  <c r="AI71" i="85"/>
  <c r="X139" i="85"/>
  <c r="AI139" i="85"/>
  <c r="AR139" i="85"/>
  <c r="AA139" i="85"/>
  <c r="AJ139" i="85"/>
  <c r="AV139" i="85"/>
  <c r="AB139" i="85"/>
  <c r="AF139" i="85"/>
  <c r="T139" i="85"/>
  <c r="AN139" i="85"/>
  <c r="AQ139" i="85"/>
  <c r="V139" i="85"/>
  <c r="AL139" i="85"/>
  <c r="Y139" i="85"/>
  <c r="AO139" i="85"/>
  <c r="AU139" i="85"/>
  <c r="AH139" i="85"/>
  <c r="U139" i="85"/>
  <c r="AK139" i="85"/>
  <c r="W139" i="85"/>
  <c r="AP139" i="85"/>
  <c r="AS139" i="85"/>
  <c r="AC139" i="85"/>
  <c r="AT139" i="85"/>
  <c r="AD139" i="85"/>
  <c r="AG139" i="85"/>
  <c r="AE139" i="85"/>
  <c r="Z139" i="85"/>
  <c r="AM139" i="85"/>
  <c r="AW139" i="85"/>
  <c r="AG163" i="85"/>
  <c r="AF163" i="85"/>
  <c r="AL163" i="85"/>
  <c r="AQ163" i="85"/>
  <c r="AV163" i="85"/>
  <c r="AH163" i="85"/>
  <c r="AM163" i="85"/>
  <c r="AR163" i="85"/>
  <c r="AD163" i="85"/>
  <c r="AN163" i="85"/>
  <c r="AE163" i="85"/>
  <c r="AP163" i="85"/>
  <c r="AT163" i="85"/>
  <c r="AU163" i="85"/>
  <c r="AJ163" i="85"/>
  <c r="AI163" i="85"/>
  <c r="AS163" i="85"/>
  <c r="AW163" i="85"/>
  <c r="AO163" i="85"/>
  <c r="AK163" i="85"/>
  <c r="AH231" i="85"/>
  <c r="AM231" i="85"/>
  <c r="AR231" i="85"/>
  <c r="AI231" i="85"/>
  <c r="AN231" i="85"/>
  <c r="AT231" i="85"/>
  <c r="AQ231" i="85"/>
  <c r="AJ231" i="85"/>
  <c r="AU231" i="85"/>
  <c r="AL231" i="85"/>
  <c r="AP231" i="85"/>
  <c r="AV231" i="85"/>
  <c r="AS231" i="85"/>
  <c r="AO231" i="85"/>
  <c r="AW231" i="85"/>
  <c r="AK231" i="85"/>
  <c r="Y339" i="85"/>
  <c r="AJ339" i="85"/>
  <c r="AT339" i="85"/>
  <c r="AC339" i="85"/>
  <c r="AN339" i="85"/>
  <c r="X339" i="85"/>
  <c r="AS339" i="85"/>
  <c r="T339" i="85"/>
  <c r="AO339" i="85"/>
  <c r="AD339" i="85"/>
  <c r="AH339" i="85"/>
  <c r="AI339" i="85"/>
  <c r="U339" i="85"/>
  <c r="AP339" i="85"/>
  <c r="AG339" i="85"/>
  <c r="AE339" i="85"/>
  <c r="AU339" i="85"/>
  <c r="AK339" i="85"/>
  <c r="AB339" i="85"/>
  <c r="AW339" i="85"/>
  <c r="W339" i="85"/>
  <c r="Z339" i="85"/>
  <c r="AL339" i="85"/>
  <c r="AM339" i="85"/>
  <c r="AA339" i="85"/>
  <c r="AR339" i="85"/>
  <c r="AQ339" i="85"/>
  <c r="V339" i="85"/>
  <c r="AV339" i="85"/>
  <c r="AF339" i="85"/>
  <c r="AT387" i="85"/>
  <c r="AR387" i="85"/>
  <c r="AW387" i="85"/>
  <c r="AS387" i="85"/>
  <c r="AV387" i="85"/>
  <c r="AU387" i="85"/>
  <c r="Z399" i="85"/>
  <c r="AD399" i="85"/>
  <c r="AH399" i="85"/>
  <c r="AL399" i="85"/>
  <c r="AP399" i="85"/>
  <c r="AT399" i="85"/>
  <c r="AC399" i="85"/>
  <c r="AO399" i="85"/>
  <c r="AW399" i="85"/>
  <c r="AA399" i="85"/>
  <c r="AE399" i="85"/>
  <c r="AI399" i="85"/>
  <c r="AM399" i="85"/>
  <c r="AQ399" i="85"/>
  <c r="AU399" i="85"/>
  <c r="AG399" i="85"/>
  <c r="AK399" i="85"/>
  <c r="AS399" i="85"/>
  <c r="AJ399" i="85"/>
  <c r="AV399" i="85"/>
  <c r="AR399" i="85"/>
  <c r="AN399" i="85"/>
  <c r="AF399" i="85"/>
  <c r="AB399" i="85"/>
  <c r="AU427" i="85"/>
  <c r="AV427" i="85"/>
  <c r="AT427" i="85"/>
  <c r="AW427" i="85"/>
  <c r="AA475" i="85"/>
  <c r="AE475" i="85"/>
  <c r="AI475" i="85"/>
  <c r="AM475" i="85"/>
  <c r="AQ475" i="85"/>
  <c r="AU475" i="85"/>
  <c r="AD475" i="85"/>
  <c r="AL475" i="85"/>
  <c r="AT475" i="85"/>
  <c r="AB475" i="85"/>
  <c r="AF475" i="85"/>
  <c r="AJ475" i="85"/>
  <c r="AN475" i="85"/>
  <c r="AR475" i="85"/>
  <c r="AV475" i="85"/>
  <c r="AH475" i="85"/>
  <c r="AP475" i="85"/>
  <c r="AG475" i="85"/>
  <c r="AW475" i="85"/>
  <c r="AS475" i="85"/>
  <c r="AK475" i="85"/>
  <c r="AC475" i="85"/>
  <c r="AO475" i="85"/>
  <c r="AA54" i="85"/>
  <c r="AJ54" i="85"/>
  <c r="AI54" i="85"/>
  <c r="AR54" i="85"/>
  <c r="AB54" i="85"/>
  <c r="AQ54" i="85"/>
  <c r="AO54" i="85"/>
  <c r="AH54" i="85"/>
  <c r="AF54" i="85"/>
  <c r="AM54" i="85"/>
  <c r="AK54" i="85"/>
  <c r="AD54" i="85"/>
  <c r="AT54" i="85"/>
  <c r="AE54" i="85"/>
  <c r="AS54" i="85"/>
  <c r="AN54" i="85"/>
  <c r="AL54" i="85"/>
  <c r="AV54" i="85"/>
  <c r="AG54" i="85"/>
  <c r="AP54" i="85"/>
  <c r="AC54" i="85"/>
  <c r="AU54" i="85"/>
  <c r="AW54" i="85"/>
  <c r="AF62" i="85"/>
  <c r="AV62" i="85"/>
  <c r="AE62" i="85"/>
  <c r="AU62" i="85"/>
  <c r="AN62" i="85"/>
  <c r="AM62" i="85"/>
  <c r="AK62" i="85"/>
  <c r="AH62" i="85"/>
  <c r="AJ62" i="85"/>
  <c r="AG62" i="85"/>
  <c r="AW62" i="85"/>
  <c r="AT62" i="85"/>
  <c r="AQ62" i="85"/>
  <c r="AL62" i="85"/>
  <c r="AO62" i="85"/>
  <c r="AP62" i="85"/>
  <c r="AS62" i="85"/>
  <c r="AI62" i="85"/>
  <c r="AR62" i="85"/>
  <c r="AR66" i="85"/>
  <c r="AV66" i="85"/>
  <c r="AU66" i="85"/>
  <c r="AT66" i="85"/>
  <c r="AW66" i="85"/>
  <c r="AS66" i="85"/>
  <c r="AA94" i="85"/>
  <c r="AI94" i="85"/>
  <c r="AQ94" i="85"/>
  <c r="AF94" i="85"/>
  <c r="AN94" i="85"/>
  <c r="AV94" i="85"/>
  <c r="AJ94" i="85"/>
  <c r="AM94" i="85"/>
  <c r="AU94" i="85"/>
  <c r="AB94" i="85"/>
  <c r="AR94" i="85"/>
  <c r="AE94" i="85"/>
  <c r="AG94" i="85"/>
  <c r="AW94" i="85"/>
  <c r="AP94" i="85"/>
  <c r="AC94" i="85"/>
  <c r="AS94" i="85"/>
  <c r="AL94" i="85"/>
  <c r="AK94" i="85"/>
  <c r="AT94" i="85"/>
  <c r="AD94" i="85"/>
  <c r="AO94" i="85"/>
  <c r="AH94" i="85"/>
  <c r="AF102" i="85"/>
  <c r="AE102" i="85"/>
  <c r="AM102" i="85"/>
  <c r="AU102" i="85"/>
  <c r="AV102" i="85"/>
  <c r="AC102" i="85"/>
  <c r="AS102" i="85"/>
  <c r="AH102" i="85"/>
  <c r="AB102" i="85"/>
  <c r="AI102" i="85"/>
  <c r="AO102" i="85"/>
  <c r="AD102" i="85"/>
  <c r="AT102" i="85"/>
  <c r="AA102" i="85"/>
  <c r="AW102" i="85"/>
  <c r="AJ102" i="85"/>
  <c r="AG102" i="85"/>
  <c r="AQ102" i="85"/>
  <c r="AR102" i="85"/>
  <c r="AK102" i="85"/>
  <c r="AP102" i="85"/>
  <c r="AN102" i="85"/>
  <c r="AL102" i="85"/>
  <c r="Z102" i="85"/>
  <c r="AC214" i="85"/>
  <c r="AJ214" i="85"/>
  <c r="AS214" i="85"/>
  <c r="T214" i="85"/>
  <c r="AE214" i="85"/>
  <c r="AU214" i="85"/>
  <c r="AH214" i="85"/>
  <c r="Y214" i="85"/>
  <c r="X214" i="85"/>
  <c r="U214" i="85"/>
  <c r="AA214" i="85"/>
  <c r="AQ214" i="85"/>
  <c r="AD214" i="85"/>
  <c r="AT214" i="85"/>
  <c r="AW214" i="85"/>
  <c r="AV214" i="85"/>
  <c r="AR214" i="85"/>
  <c r="AI214" i="85"/>
  <c r="AL214" i="85"/>
  <c r="AF214" i="85"/>
  <c r="V214" i="85"/>
  <c r="AK214" i="85"/>
  <c r="AM214" i="85"/>
  <c r="AN214" i="85"/>
  <c r="W214" i="85"/>
  <c r="Z214" i="85"/>
  <c r="AO214" i="85"/>
  <c r="AB214" i="85"/>
  <c r="AG214" i="85"/>
  <c r="AP214" i="85"/>
  <c r="AF230" i="85"/>
  <c r="AG230" i="85"/>
  <c r="AV230" i="85"/>
  <c r="AK230" i="85"/>
  <c r="AW230" i="85"/>
  <c r="AB230" i="85"/>
  <c r="AL230" i="85"/>
  <c r="AR230" i="85"/>
  <c r="AQ230" i="85"/>
  <c r="AO230" i="85"/>
  <c r="AN230" i="85"/>
  <c r="AM230" i="85"/>
  <c r="AJ230" i="85"/>
  <c r="AH230" i="85"/>
  <c r="AE230" i="85"/>
  <c r="AT230" i="85"/>
  <c r="AP230" i="85"/>
  <c r="AU230" i="85"/>
  <c r="AC230" i="85"/>
  <c r="AD230" i="85"/>
  <c r="AS230" i="85"/>
  <c r="AI230" i="85"/>
  <c r="AI278" i="85"/>
  <c r="AK278" i="85"/>
  <c r="AP278" i="85"/>
  <c r="AV278" i="85"/>
  <c r="AL278" i="85"/>
  <c r="AR278" i="85"/>
  <c r="AW278" i="85"/>
  <c r="AO278" i="85"/>
  <c r="AH278" i="85"/>
  <c r="AS278" i="85"/>
  <c r="AJ278" i="85"/>
  <c r="AT278" i="85"/>
  <c r="AN278" i="85"/>
  <c r="AU278" i="85"/>
  <c r="AQ278" i="85"/>
  <c r="AM278" i="85"/>
  <c r="AI370" i="85"/>
  <c r="AJ370" i="85"/>
  <c r="AR370" i="85"/>
  <c r="AQ370" i="85"/>
  <c r="AB370" i="85"/>
  <c r="AG370" i="85"/>
  <c r="AW370" i="85"/>
  <c r="AP370" i="85"/>
  <c r="AH370" i="85"/>
  <c r="AC370" i="85"/>
  <c r="AS370" i="85"/>
  <c r="AL370" i="85"/>
  <c r="AE370" i="85"/>
  <c r="AF370" i="85"/>
  <c r="AO370" i="85"/>
  <c r="AK370" i="85"/>
  <c r="AT370" i="85"/>
  <c r="AV370" i="85"/>
  <c r="AD370" i="85"/>
  <c r="AM370" i="85"/>
  <c r="AN370" i="85"/>
  <c r="AU370" i="85"/>
  <c r="AF390" i="85"/>
  <c r="AN390" i="85"/>
  <c r="AV390" i="85"/>
  <c r="AE390" i="85"/>
  <c r="AU390" i="85"/>
  <c r="AA390" i="85"/>
  <c r="AI390" i="85"/>
  <c r="AQ390" i="85"/>
  <c r="AM390" i="85"/>
  <c r="AB390" i="85"/>
  <c r="AJ390" i="85"/>
  <c r="AR390" i="85"/>
  <c r="AC390" i="85"/>
  <c r="AS390" i="85"/>
  <c r="AH390" i="85"/>
  <c r="Y390" i="85"/>
  <c r="AO390" i="85"/>
  <c r="AD390" i="85"/>
  <c r="AT390" i="85"/>
  <c r="AW390" i="85"/>
  <c r="AG390" i="85"/>
  <c r="AK390" i="85"/>
  <c r="AP390" i="85"/>
  <c r="AL390" i="85"/>
  <c r="Z390" i="85"/>
  <c r="AF434" i="85"/>
  <c r="AJ434" i="85"/>
  <c r="AB434" i="85"/>
  <c r="AR434" i="85"/>
  <c r="AU434" i="85"/>
  <c r="AN434" i="85"/>
  <c r="AG434" i="85"/>
  <c r="AW434" i="85"/>
  <c r="AP434" i="85"/>
  <c r="AA434" i="85"/>
  <c r="AV434" i="85"/>
  <c r="AC434" i="85"/>
  <c r="AS434" i="85"/>
  <c r="AL434" i="85"/>
  <c r="AI434" i="85"/>
  <c r="AD434" i="85"/>
  <c r="AM434" i="85"/>
  <c r="AE434" i="85"/>
  <c r="AT434" i="85"/>
  <c r="AO434" i="85"/>
  <c r="AQ434" i="85"/>
  <c r="AK434" i="85"/>
  <c r="AH434" i="85"/>
  <c r="AA494" i="85"/>
  <c r="AF494" i="85"/>
  <c r="AK494" i="85"/>
  <c r="AQ494" i="85"/>
  <c r="AV494" i="85"/>
  <c r="Y494" i="85"/>
  <c r="AJ494" i="85"/>
  <c r="AU494" i="85"/>
  <c r="W494" i="85"/>
  <c r="AB494" i="85"/>
  <c r="AG494" i="85"/>
  <c r="AM494" i="85"/>
  <c r="AR494" i="85"/>
  <c r="AW494" i="85"/>
  <c r="AE494" i="85"/>
  <c r="AO494" i="85"/>
  <c r="AI494" i="85"/>
  <c r="AS494" i="85"/>
  <c r="AN494" i="85"/>
  <c r="AC494" i="85"/>
  <c r="X494" i="85"/>
  <c r="V494" i="85"/>
  <c r="AL494" i="85"/>
  <c r="AH494" i="85"/>
  <c r="AP494" i="85"/>
  <c r="Z494" i="85"/>
  <c r="AD494" i="85"/>
  <c r="AT494" i="85"/>
  <c r="AG209" i="85"/>
  <c r="AH209" i="85"/>
  <c r="AM209" i="85"/>
  <c r="AR209" i="85"/>
  <c r="AD209" i="85"/>
  <c r="AI209" i="85"/>
  <c r="AN209" i="85"/>
  <c r="AT209" i="85"/>
  <c r="AJ209" i="85"/>
  <c r="AU209" i="85"/>
  <c r="AL209" i="85"/>
  <c r="AV209" i="85"/>
  <c r="AF209" i="85"/>
  <c r="AE209" i="85"/>
  <c r="AP209" i="85"/>
  <c r="AQ209" i="85"/>
  <c r="AS209" i="85"/>
  <c r="AW209" i="85"/>
  <c r="AO209" i="85"/>
  <c r="AK209" i="85"/>
  <c r="AW217" i="85"/>
  <c r="AT217" i="85"/>
  <c r="AU217" i="85"/>
  <c r="AV217" i="85"/>
  <c r="AR397" i="85"/>
  <c r="AV397" i="85"/>
  <c r="AU397" i="85"/>
  <c r="AS397" i="85"/>
  <c r="AW397" i="85"/>
  <c r="AT397" i="85"/>
  <c r="AU52" i="85"/>
  <c r="AG52" i="85"/>
  <c r="AW52" i="85"/>
  <c r="AP52" i="85"/>
  <c r="AQ52" i="85"/>
  <c r="AB52" i="85"/>
  <c r="AC52" i="85"/>
  <c r="AS52" i="85"/>
  <c r="AL52" i="85"/>
  <c r="AI52" i="85"/>
  <c r="AV52" i="85"/>
  <c r="AE52" i="85"/>
  <c r="AJ52" i="85"/>
  <c r="AK52" i="85"/>
  <c r="AT52" i="85"/>
  <c r="AR52" i="85"/>
  <c r="AF52" i="85"/>
  <c r="AO52" i="85"/>
  <c r="AM52" i="85"/>
  <c r="AH52" i="85"/>
  <c r="AN52" i="85"/>
  <c r="AD52" i="85"/>
  <c r="AA52" i="85"/>
  <c r="AJ68" i="85"/>
  <c r="AM68" i="85"/>
  <c r="AV68" i="85"/>
  <c r="AI68" i="85"/>
  <c r="AU68" i="85"/>
  <c r="AN68" i="85"/>
  <c r="AQ68" i="85"/>
  <c r="AS68" i="85"/>
  <c r="AP68" i="85"/>
  <c r="AR68" i="85"/>
  <c r="AO68" i="85"/>
  <c r="AL68" i="85"/>
  <c r="AT68" i="85"/>
  <c r="AW68" i="85"/>
  <c r="AK68" i="85"/>
  <c r="AH68" i="85"/>
  <c r="AG204" i="85"/>
  <c r="T204" i="85"/>
  <c r="AJ204" i="85"/>
  <c r="AW204" i="85"/>
  <c r="AA204" i="85"/>
  <c r="AQ204" i="85"/>
  <c r="AD204" i="85"/>
  <c r="AT204" i="85"/>
  <c r="AV204" i="85"/>
  <c r="AS204" i="85"/>
  <c r="AR204" i="85"/>
  <c r="W204" i="85"/>
  <c r="AM204" i="85"/>
  <c r="Z204" i="85"/>
  <c r="AP204" i="85"/>
  <c r="AN204" i="85"/>
  <c r="AK204" i="85"/>
  <c r="AB204" i="85"/>
  <c r="AU204" i="85"/>
  <c r="X204" i="85"/>
  <c r="Y204" i="85"/>
  <c r="AE204" i="85"/>
  <c r="U204" i="85"/>
  <c r="AF204" i="85"/>
  <c r="AI204" i="85"/>
  <c r="AL204" i="85"/>
  <c r="AC204" i="85"/>
  <c r="AH204" i="85"/>
  <c r="V204" i="85"/>
  <c r="AO204" i="85"/>
  <c r="AA276" i="85"/>
  <c r="AB276" i="85"/>
  <c r="AG276" i="85"/>
  <c r="AL276" i="85"/>
  <c r="AR276" i="85"/>
  <c r="AW276" i="85"/>
  <c r="AC276" i="85"/>
  <c r="AH276" i="85"/>
  <c r="AN276" i="85"/>
  <c r="AS276" i="85"/>
  <c r="Y276" i="85"/>
  <c r="AJ276" i="85"/>
  <c r="AT276" i="85"/>
  <c r="Z276" i="85"/>
  <c r="AK276" i="85"/>
  <c r="AV276" i="85"/>
  <c r="AF276" i="85"/>
  <c r="AD276" i="85"/>
  <c r="AP276" i="85"/>
  <c r="AO276" i="85"/>
  <c r="AQ276" i="85"/>
  <c r="AU276" i="85"/>
  <c r="AE276" i="85"/>
  <c r="AM276" i="85"/>
  <c r="AI276" i="85"/>
  <c r="AT316" i="85"/>
  <c r="AP316" i="85"/>
  <c r="AV316" i="85"/>
  <c r="AW316" i="85"/>
  <c r="AS316" i="85"/>
  <c r="AR316" i="85"/>
  <c r="AQ316" i="85"/>
  <c r="AU316" i="85"/>
  <c r="AU360" i="85"/>
  <c r="AT360" i="85"/>
  <c r="AW360" i="85"/>
  <c r="AV360" i="85"/>
  <c r="AU460" i="85"/>
  <c r="AV460" i="85"/>
  <c r="AR460" i="85"/>
  <c r="AT460" i="85"/>
  <c r="AW460" i="85"/>
  <c r="AS460" i="85"/>
  <c r="AH61" i="85"/>
  <c r="AL61" i="85"/>
  <c r="AP61" i="85"/>
  <c r="AT61" i="85"/>
  <c r="AG61" i="85"/>
  <c r="AK61" i="85"/>
  <c r="AO61" i="85"/>
  <c r="AS61" i="85"/>
  <c r="AW61" i="85"/>
  <c r="AM61" i="85"/>
  <c r="AU61" i="85"/>
  <c r="AJ61" i="85"/>
  <c r="AR61" i="85"/>
  <c r="AQ61" i="85"/>
  <c r="AF61" i="85"/>
  <c r="AV61" i="85"/>
  <c r="AN61" i="85"/>
  <c r="AI61" i="85"/>
  <c r="AD153" i="85"/>
  <c r="AI153" i="85"/>
  <c r="AN153" i="85"/>
  <c r="AT153" i="85"/>
  <c r="AE153" i="85"/>
  <c r="AJ153" i="85"/>
  <c r="AP153" i="85"/>
  <c r="AU153" i="85"/>
  <c r="AH153" i="85"/>
  <c r="AR153" i="85"/>
  <c r="AL153" i="85"/>
  <c r="AV153" i="85"/>
  <c r="AF153" i="85"/>
  <c r="AQ153" i="85"/>
  <c r="AM153" i="85"/>
  <c r="AO153" i="85"/>
  <c r="AK153" i="85"/>
  <c r="AG153" i="85"/>
  <c r="AW153" i="85"/>
  <c r="AS153" i="85"/>
  <c r="AG185" i="85"/>
  <c r="AE185" i="85"/>
  <c r="AJ185" i="85"/>
  <c r="AP185" i="85"/>
  <c r="AU185" i="85"/>
  <c r="AF185" i="85"/>
  <c r="AL185" i="85"/>
  <c r="AQ185" i="85"/>
  <c r="AV185" i="85"/>
  <c r="AM185" i="85"/>
  <c r="AD185" i="85"/>
  <c r="AN185" i="85"/>
  <c r="AT185" i="85"/>
  <c r="AH185" i="85"/>
  <c r="AR185" i="85"/>
  <c r="AI185" i="85"/>
  <c r="AO185" i="85"/>
  <c r="AS185" i="85"/>
  <c r="AK185" i="85"/>
  <c r="AW185" i="85"/>
  <c r="AG221" i="85"/>
  <c r="AE221" i="85"/>
  <c r="AJ221" i="85"/>
  <c r="AP221" i="85"/>
  <c r="AU221" i="85"/>
  <c r="AF221" i="85"/>
  <c r="AL221" i="85"/>
  <c r="AQ221" i="85"/>
  <c r="AV221" i="85"/>
  <c r="AD221" i="85"/>
  <c r="AN221" i="85"/>
  <c r="AH221" i="85"/>
  <c r="AR221" i="85"/>
  <c r="AT221" i="85"/>
  <c r="AM221" i="85"/>
  <c r="AI221" i="85"/>
  <c r="AS221" i="85"/>
  <c r="AW221" i="85"/>
  <c r="AO221" i="85"/>
  <c r="AK221" i="85"/>
  <c r="AN265" i="85"/>
  <c r="X265" i="85"/>
  <c r="Z265" i="85"/>
  <c r="AP265" i="85"/>
  <c r="AG265" i="85"/>
  <c r="AW265" i="85"/>
  <c r="AB265" i="85"/>
  <c r="AU265" i="85"/>
  <c r="AL265" i="85"/>
  <c r="AC265" i="85"/>
  <c r="AS265" i="85"/>
  <c r="AQ265" i="85"/>
  <c r="AE265" i="85"/>
  <c r="AM265" i="85"/>
  <c r="AD265" i="85"/>
  <c r="AK265" i="85"/>
  <c r="AJ265" i="85"/>
  <c r="AT265" i="85"/>
  <c r="AF265" i="85"/>
  <c r="AO265" i="85"/>
  <c r="Y265" i="85"/>
  <c r="AI265" i="85"/>
  <c r="AV265" i="85"/>
  <c r="AA265" i="85"/>
  <c r="AH265" i="85"/>
  <c r="AR265" i="85"/>
  <c r="AD365" i="85"/>
  <c r="AH365" i="85"/>
  <c r="AL365" i="85"/>
  <c r="AP365" i="85"/>
  <c r="AT365" i="85"/>
  <c r="AE365" i="85"/>
  <c r="AI365" i="85"/>
  <c r="AM365" i="85"/>
  <c r="AQ365" i="85"/>
  <c r="AU365" i="85"/>
  <c r="AC365" i="85"/>
  <c r="AK365" i="85"/>
  <c r="AS365" i="85"/>
  <c r="AF365" i="85"/>
  <c r="AO365" i="85"/>
  <c r="AW365" i="85"/>
  <c r="AJ365" i="85"/>
  <c r="AG365" i="85"/>
  <c r="AR365" i="85"/>
  <c r="AB365" i="85"/>
  <c r="AN365" i="85"/>
  <c r="AV365" i="85"/>
  <c r="AI393" i="85"/>
  <c r="AM393" i="85"/>
  <c r="AQ393" i="85"/>
  <c r="AU393" i="85"/>
  <c r="AH393" i="85"/>
  <c r="AP393" i="85"/>
  <c r="AJ393" i="85"/>
  <c r="AN393" i="85"/>
  <c r="AR393" i="85"/>
  <c r="AV393" i="85"/>
  <c r="AL393" i="85"/>
  <c r="AT393" i="85"/>
  <c r="AO393" i="85"/>
  <c r="AW393" i="85"/>
  <c r="AS393" i="85"/>
  <c r="AK393" i="85"/>
  <c r="AF96" i="85"/>
  <c r="AE96" i="85"/>
  <c r="AQ96" i="85"/>
  <c r="AM96" i="85"/>
  <c r="AI96" i="85"/>
  <c r="AJ96" i="85"/>
  <c r="AR96" i="85"/>
  <c r="AU96" i="85"/>
  <c r="AS96" i="85"/>
  <c r="AL96" i="85"/>
  <c r="AN96" i="85"/>
  <c r="AO96" i="85"/>
  <c r="AH96" i="85"/>
  <c r="AW96" i="85"/>
  <c r="AP96" i="85"/>
  <c r="AD96" i="85"/>
  <c r="AV96" i="85"/>
  <c r="AK96" i="85"/>
  <c r="AT96" i="85"/>
  <c r="AG96" i="85"/>
  <c r="AR232" i="85"/>
  <c r="AS232" i="85"/>
  <c r="AT232" i="85"/>
  <c r="AU232" i="85"/>
  <c r="AW232" i="85"/>
  <c r="AV232" i="85"/>
  <c r="AA336" i="85"/>
  <c r="AF336" i="85"/>
  <c r="AL336" i="85"/>
  <c r="AQ336" i="85"/>
  <c r="AV336" i="85"/>
  <c r="AB336" i="85"/>
  <c r="AH336" i="85"/>
  <c r="AM336" i="85"/>
  <c r="AR336" i="85"/>
  <c r="AI336" i="85"/>
  <c r="AT336" i="85"/>
  <c r="AE336" i="85"/>
  <c r="AP336" i="85"/>
  <c r="AJ336" i="85"/>
  <c r="AU336" i="85"/>
  <c r="AN336" i="85"/>
  <c r="AD336" i="85"/>
  <c r="AK336" i="85"/>
  <c r="AG336" i="85"/>
  <c r="AW336" i="85"/>
  <c r="AS336" i="85"/>
  <c r="AO336" i="85"/>
  <c r="AC336" i="85"/>
  <c r="W508" i="85"/>
  <c r="U508" i="85"/>
  <c r="AF508" i="85"/>
  <c r="AQ508" i="85"/>
  <c r="AE508" i="85"/>
  <c r="Y508" i="85"/>
  <c r="AJ508" i="85"/>
  <c r="AU508" i="85"/>
  <c r="T508" i="85"/>
  <c r="AO508" i="85"/>
  <c r="AA508" i="85"/>
  <c r="AV508" i="85"/>
  <c r="AK508" i="85"/>
  <c r="Z508" i="85"/>
  <c r="AP508" i="85"/>
  <c r="AC508" i="85"/>
  <c r="AG508" i="85"/>
  <c r="V508" i="85"/>
  <c r="AL508" i="85"/>
  <c r="AB508" i="85"/>
  <c r="AI508" i="85"/>
  <c r="AW508" i="85"/>
  <c r="AT508" i="85"/>
  <c r="X508" i="85"/>
  <c r="AR508" i="85"/>
  <c r="AH508" i="85"/>
  <c r="AM508" i="85"/>
  <c r="AN508" i="85"/>
  <c r="AD508" i="85"/>
  <c r="AS508" i="85"/>
  <c r="R508" i="85"/>
  <c r="S508" i="85"/>
  <c r="AF512" i="85"/>
  <c r="AM512" i="85"/>
  <c r="AU512" i="85"/>
  <c r="AK512" i="85"/>
  <c r="AA512" i="85"/>
  <c r="AG512" i="85"/>
  <c r="AO512" i="85"/>
  <c r="AV512" i="85"/>
  <c r="AE512" i="85"/>
  <c r="AR512" i="85"/>
  <c r="AW512" i="85"/>
  <c r="AJ512" i="85"/>
  <c r="AB512" i="85"/>
  <c r="AQ512" i="85"/>
  <c r="AD512" i="85"/>
  <c r="AT512" i="85"/>
  <c r="AN512" i="85"/>
  <c r="AL512" i="85"/>
  <c r="AP512" i="85"/>
  <c r="AS512" i="85"/>
  <c r="AI512" i="85"/>
  <c r="AH512" i="85"/>
  <c r="AC512" i="85"/>
  <c r="AI63" i="85"/>
  <c r="AM63" i="85"/>
  <c r="AQ63" i="85"/>
  <c r="AU63" i="85"/>
  <c r="AH63" i="85"/>
  <c r="AL63" i="85"/>
  <c r="AP63" i="85"/>
  <c r="AT63" i="85"/>
  <c r="AN63" i="85"/>
  <c r="AV63" i="85"/>
  <c r="AK63" i="85"/>
  <c r="AS63" i="85"/>
  <c r="AJ63" i="85"/>
  <c r="AO63" i="85"/>
  <c r="AW63" i="85"/>
  <c r="AG63" i="85"/>
  <c r="AR63" i="85"/>
  <c r="AD79" i="85"/>
  <c r="AH79" i="85"/>
  <c r="AL79" i="85"/>
  <c r="AP79" i="85"/>
  <c r="AT79" i="85"/>
  <c r="AC79" i="85"/>
  <c r="AG79" i="85"/>
  <c r="AK79" i="85"/>
  <c r="AO79" i="85"/>
  <c r="AS79" i="85"/>
  <c r="AW79" i="85"/>
  <c r="AB79" i="85"/>
  <c r="AJ79" i="85"/>
  <c r="AR79" i="85"/>
  <c r="AI79" i="85"/>
  <c r="AQ79" i="85"/>
  <c r="AM79" i="85"/>
  <c r="AN79" i="85"/>
  <c r="AV79" i="85"/>
  <c r="AE79" i="85"/>
  <c r="AU79" i="85"/>
  <c r="AF79" i="85"/>
  <c r="AH87" i="85"/>
  <c r="AL87" i="85"/>
  <c r="AP87" i="85"/>
  <c r="AT87" i="85"/>
  <c r="AG87" i="85"/>
  <c r="AK87" i="85"/>
  <c r="AO87" i="85"/>
  <c r="AS87" i="85"/>
  <c r="AW87" i="85"/>
  <c r="AJ87" i="85"/>
  <c r="AR87" i="85"/>
  <c r="AM87" i="85"/>
  <c r="AU87" i="85"/>
  <c r="AN87" i="85"/>
  <c r="AQ87" i="85"/>
  <c r="AF87" i="85"/>
  <c r="AV87" i="85"/>
  <c r="AI87" i="85"/>
  <c r="V91" i="85"/>
  <c r="Z91" i="85"/>
  <c r="AD91" i="85"/>
  <c r="AH91" i="85"/>
  <c r="AL91" i="85"/>
  <c r="AP91" i="85"/>
  <c r="AT91" i="85"/>
  <c r="U91" i="85"/>
  <c r="Y91" i="85"/>
  <c r="AC91" i="85"/>
  <c r="AG91" i="85"/>
  <c r="AK91" i="85"/>
  <c r="AO91" i="85"/>
  <c r="AS91" i="85"/>
  <c r="AW91" i="85"/>
  <c r="W91" i="85"/>
  <c r="AE91" i="85"/>
  <c r="AM91" i="85"/>
  <c r="AU91" i="85"/>
  <c r="X91" i="85"/>
  <c r="AF91" i="85"/>
  <c r="AN91" i="85"/>
  <c r="AV91" i="85"/>
  <c r="T91" i="85"/>
  <c r="AJ91" i="85"/>
  <c r="AA91" i="85"/>
  <c r="AQ91" i="85"/>
  <c r="AB91" i="85"/>
  <c r="AI91" i="85"/>
  <c r="AR91" i="85"/>
  <c r="S91" i="85"/>
  <c r="AJ147" i="85"/>
  <c r="AQ147" i="85"/>
  <c r="AH147" i="85"/>
  <c r="AG147" i="85"/>
  <c r="AW147" i="85"/>
  <c r="AE147" i="85"/>
  <c r="AR147" i="85"/>
  <c r="AD147" i="85"/>
  <c r="AT147" i="85"/>
  <c r="AS147" i="85"/>
  <c r="AV147" i="85"/>
  <c r="AI147" i="85"/>
  <c r="AK147" i="85"/>
  <c r="AM147" i="85"/>
  <c r="AF147" i="85"/>
  <c r="AO147" i="85"/>
  <c r="AP147" i="85"/>
  <c r="AN147" i="85"/>
  <c r="AL147" i="85"/>
  <c r="AU147" i="85"/>
  <c r="AQ151" i="85"/>
  <c r="AU151" i="85"/>
  <c r="AK151" i="85"/>
  <c r="AD151" i="85"/>
  <c r="AH151" i="85"/>
  <c r="AP151" i="85"/>
  <c r="AJ151" i="85"/>
  <c r="AG151" i="85"/>
  <c r="AW151" i="85"/>
  <c r="AT151" i="85"/>
  <c r="AE151" i="85"/>
  <c r="AF151" i="85"/>
  <c r="AI151" i="85"/>
  <c r="AL151" i="85"/>
  <c r="AO151" i="85"/>
  <c r="AV151" i="85"/>
  <c r="AS151" i="85"/>
  <c r="AR151" i="85"/>
  <c r="AM151" i="85"/>
  <c r="AN151" i="85"/>
  <c r="AG175" i="85"/>
  <c r="AD175" i="85"/>
  <c r="AI175" i="85"/>
  <c r="AN175" i="85"/>
  <c r="AT175" i="85"/>
  <c r="AE175" i="85"/>
  <c r="AJ175" i="85"/>
  <c r="AP175" i="85"/>
  <c r="AU175" i="85"/>
  <c r="AF175" i="85"/>
  <c r="AQ175" i="85"/>
  <c r="AH175" i="85"/>
  <c r="AR175" i="85"/>
  <c r="AL175" i="85"/>
  <c r="AM175" i="85"/>
  <c r="AV175" i="85"/>
  <c r="AS175" i="85"/>
  <c r="AW175" i="85"/>
  <c r="AK175" i="85"/>
  <c r="AO175" i="85"/>
  <c r="AC179" i="85"/>
  <c r="AA179" i="85"/>
  <c r="AF179" i="85"/>
  <c r="AL179" i="85"/>
  <c r="AQ179" i="85"/>
  <c r="AV179" i="85"/>
  <c r="AB179" i="85"/>
  <c r="AH179" i="85"/>
  <c r="AM179" i="85"/>
  <c r="AR179" i="85"/>
  <c r="AE179" i="85"/>
  <c r="AP179" i="85"/>
  <c r="AI179" i="85"/>
  <c r="AT179" i="85"/>
  <c r="AJ179" i="85"/>
  <c r="AN179" i="85"/>
  <c r="AU179" i="85"/>
  <c r="AD179" i="85"/>
  <c r="AK179" i="85"/>
  <c r="AO179" i="85"/>
  <c r="AW179" i="85"/>
  <c r="AG179" i="85"/>
  <c r="AS179" i="85"/>
  <c r="AK215" i="85"/>
  <c r="AM215" i="85"/>
  <c r="AR215" i="85"/>
  <c r="AN215" i="85"/>
  <c r="AT215" i="85"/>
  <c r="AP215" i="85"/>
  <c r="AQ215" i="85"/>
  <c r="AL215" i="85"/>
  <c r="AJ215" i="85"/>
  <c r="AV215" i="85"/>
  <c r="AU215" i="85"/>
  <c r="AO215" i="85"/>
  <c r="AW215" i="85"/>
  <c r="AS215" i="85"/>
  <c r="AU287" i="85"/>
  <c r="AW287" i="85"/>
  <c r="AV287" i="85"/>
  <c r="AT287" i="85"/>
  <c r="AA367" i="85"/>
  <c r="AE367" i="85"/>
  <c r="AI367" i="85"/>
  <c r="AM367" i="85"/>
  <c r="AQ367" i="85"/>
  <c r="AU367" i="85"/>
  <c r="AB367" i="85"/>
  <c r="AF367" i="85"/>
  <c r="AJ367" i="85"/>
  <c r="AN367" i="85"/>
  <c r="AR367" i="85"/>
  <c r="AV367" i="85"/>
  <c r="AC367" i="85"/>
  <c r="AK367" i="85"/>
  <c r="AS367" i="85"/>
  <c r="AD367" i="85"/>
  <c r="AO367" i="85"/>
  <c r="Z367" i="85"/>
  <c r="AL367" i="85"/>
  <c r="AT367" i="85"/>
  <c r="AG367" i="85"/>
  <c r="AP367" i="85"/>
  <c r="AW367" i="85"/>
  <c r="Y367" i="85"/>
  <c r="AH367" i="85"/>
  <c r="AM419" i="85"/>
  <c r="AQ419" i="85"/>
  <c r="AU419" i="85"/>
  <c r="AN419" i="85"/>
  <c r="AR419" i="85"/>
  <c r="AV419" i="85"/>
  <c r="AP419" i="85"/>
  <c r="AT419" i="85"/>
  <c r="AS419" i="85"/>
  <c r="AO419" i="85"/>
  <c r="AW419" i="85"/>
  <c r="AE423" i="85"/>
  <c r="AI423" i="85"/>
  <c r="AM423" i="85"/>
  <c r="AQ423" i="85"/>
  <c r="AU423" i="85"/>
  <c r="AH423" i="85"/>
  <c r="AP423" i="85"/>
  <c r="AB423" i="85"/>
  <c r="AF423" i="85"/>
  <c r="AJ423" i="85"/>
  <c r="AN423" i="85"/>
  <c r="AR423" i="85"/>
  <c r="AV423" i="85"/>
  <c r="AD423" i="85"/>
  <c r="AL423" i="85"/>
  <c r="AT423" i="85"/>
  <c r="AO423" i="85"/>
  <c r="AG423" i="85"/>
  <c r="AC423" i="85"/>
  <c r="AS423" i="85"/>
  <c r="AK423" i="85"/>
  <c r="AW423" i="85"/>
  <c r="AK439" i="85"/>
  <c r="AO439" i="85"/>
  <c r="AS439" i="85"/>
  <c r="AW439" i="85"/>
  <c r="AJ439" i="85"/>
  <c r="AR439" i="85"/>
  <c r="AH439" i="85"/>
  <c r="AL439" i="85"/>
  <c r="AP439" i="85"/>
  <c r="AT439" i="85"/>
  <c r="AN439" i="85"/>
  <c r="AV439" i="85"/>
  <c r="AQ439" i="85"/>
  <c r="AM439" i="85"/>
  <c r="AI439" i="85"/>
  <c r="AU439" i="85"/>
  <c r="AH443" i="85"/>
  <c r="AL443" i="85"/>
  <c r="AP443" i="85"/>
  <c r="AT443" i="85"/>
  <c r="AK443" i="85"/>
  <c r="AS443" i="85"/>
  <c r="AI443" i="85"/>
  <c r="AM443" i="85"/>
  <c r="AQ443" i="85"/>
  <c r="AU443" i="85"/>
  <c r="AG443" i="85"/>
  <c r="AO443" i="85"/>
  <c r="AW443" i="85"/>
  <c r="AJ443" i="85"/>
  <c r="AV443" i="85"/>
  <c r="AN443" i="85"/>
  <c r="AF443" i="85"/>
  <c r="AR443" i="85"/>
  <c r="AG451" i="85"/>
  <c r="AK451" i="85"/>
  <c r="AO451" i="85"/>
  <c r="AS451" i="85"/>
  <c r="AW451" i="85"/>
  <c r="AJ451" i="85"/>
  <c r="AR451" i="85"/>
  <c r="AH451" i="85"/>
  <c r="AL451" i="85"/>
  <c r="AP451" i="85"/>
  <c r="AT451" i="85"/>
  <c r="AF451" i="85"/>
  <c r="AN451" i="85"/>
  <c r="AV451" i="85"/>
  <c r="AQ451" i="85"/>
  <c r="AM451" i="85"/>
  <c r="AI451" i="85"/>
  <c r="AU451" i="85"/>
  <c r="AJ467" i="85"/>
  <c r="AN467" i="85"/>
  <c r="AR467" i="85"/>
  <c r="AV467" i="85"/>
  <c r="AI467" i="85"/>
  <c r="AQ467" i="85"/>
  <c r="AK467" i="85"/>
  <c r="AO467" i="85"/>
  <c r="AS467" i="85"/>
  <c r="AW467" i="85"/>
  <c r="AM467" i="85"/>
  <c r="AU467" i="85"/>
  <c r="AH467" i="85"/>
  <c r="AL467" i="85"/>
  <c r="AT467" i="85"/>
  <c r="AP467" i="85"/>
  <c r="V491" i="85"/>
  <c r="Z491" i="85"/>
  <c r="AD491" i="85"/>
  <c r="AH491" i="85"/>
  <c r="AL491" i="85"/>
  <c r="AP491" i="85"/>
  <c r="AT491" i="85"/>
  <c r="AC491" i="85"/>
  <c r="AK491" i="85"/>
  <c r="AS491" i="85"/>
  <c r="AW491" i="85"/>
  <c r="W491" i="85"/>
  <c r="AA491" i="85"/>
  <c r="AE491" i="85"/>
  <c r="AI491" i="85"/>
  <c r="AM491" i="85"/>
  <c r="AQ491" i="85"/>
  <c r="AU491" i="85"/>
  <c r="U491" i="85"/>
  <c r="Y491" i="85"/>
  <c r="AG491" i="85"/>
  <c r="AO491" i="85"/>
  <c r="X491" i="85"/>
  <c r="AN491" i="85"/>
  <c r="T491" i="85"/>
  <c r="AF491" i="85"/>
  <c r="AB491" i="85"/>
  <c r="AR491" i="85"/>
  <c r="AJ491" i="85"/>
  <c r="AV491" i="85"/>
  <c r="V495" i="85"/>
  <c r="Z495" i="85"/>
  <c r="AD495" i="85"/>
  <c r="AH495" i="85"/>
  <c r="AL495" i="85"/>
  <c r="AP495" i="85"/>
  <c r="AT495" i="85"/>
  <c r="Y495" i="85"/>
  <c r="AG495" i="85"/>
  <c r="AO495" i="85"/>
  <c r="AW495" i="85"/>
  <c r="W495" i="85"/>
  <c r="AA495" i="85"/>
  <c r="AE495" i="85"/>
  <c r="AI495" i="85"/>
  <c r="AM495" i="85"/>
  <c r="AQ495" i="85"/>
  <c r="AU495" i="85"/>
  <c r="AC495" i="85"/>
  <c r="AK495" i="85"/>
  <c r="AS495" i="85"/>
  <c r="AB495" i="85"/>
  <c r="AR495" i="85"/>
  <c r="X495" i="85"/>
  <c r="AF495" i="85"/>
  <c r="AV495" i="85"/>
  <c r="AN495" i="85"/>
  <c r="AJ495" i="85"/>
  <c r="Y499" i="85"/>
  <c r="AC499" i="85"/>
  <c r="AG499" i="85"/>
  <c r="AK499" i="85"/>
  <c r="AO499" i="85"/>
  <c r="AS499" i="85"/>
  <c r="AW499" i="85"/>
  <c r="AF499" i="85"/>
  <c r="AN499" i="85"/>
  <c r="AV499" i="85"/>
  <c r="Z499" i="85"/>
  <c r="AD499" i="85"/>
  <c r="AH499" i="85"/>
  <c r="AL499" i="85"/>
  <c r="AP499" i="85"/>
  <c r="AT499" i="85"/>
  <c r="AB499" i="85"/>
  <c r="AJ499" i="85"/>
  <c r="AR499" i="85"/>
  <c r="AA499" i="85"/>
  <c r="AQ499" i="85"/>
  <c r="AM499" i="85"/>
  <c r="AE499" i="85"/>
  <c r="AU499" i="85"/>
  <c r="AI499" i="85"/>
  <c r="V503" i="85"/>
  <c r="Z503" i="85"/>
  <c r="AD503" i="85"/>
  <c r="AH503" i="85"/>
  <c r="AL503" i="85"/>
  <c r="AP503" i="85"/>
  <c r="AT503" i="85"/>
  <c r="AC503" i="85"/>
  <c r="AK503" i="85"/>
  <c r="AS503" i="85"/>
  <c r="W503" i="85"/>
  <c r="AA503" i="85"/>
  <c r="AE503" i="85"/>
  <c r="AI503" i="85"/>
  <c r="AM503" i="85"/>
  <c r="AQ503" i="85"/>
  <c r="AU503" i="85"/>
  <c r="U503" i="85"/>
  <c r="Y503" i="85"/>
  <c r="AG503" i="85"/>
  <c r="AO503" i="85"/>
  <c r="AW503" i="85"/>
  <c r="T503" i="85"/>
  <c r="AJ503" i="85"/>
  <c r="AF503" i="85"/>
  <c r="AB503" i="85"/>
  <c r="X503" i="85"/>
  <c r="AN503" i="85"/>
  <c r="AV503" i="85"/>
  <c r="AR503" i="85"/>
  <c r="Y515" i="85"/>
  <c r="AC515" i="85"/>
  <c r="AG515" i="85"/>
  <c r="AK515" i="85"/>
  <c r="AO515" i="85"/>
  <c r="AS515" i="85"/>
  <c r="AW515" i="85"/>
  <c r="AB515" i="85"/>
  <c r="AJ515" i="85"/>
  <c r="AR515" i="85"/>
  <c r="V515" i="85"/>
  <c r="Z515" i="85"/>
  <c r="AD515" i="85"/>
  <c r="AH515" i="85"/>
  <c r="AL515" i="85"/>
  <c r="AP515" i="85"/>
  <c r="AT515" i="85"/>
  <c r="X515" i="85"/>
  <c r="AF515" i="85"/>
  <c r="AN515" i="85"/>
  <c r="AV515" i="85"/>
  <c r="AE515" i="85"/>
  <c r="AU515" i="85"/>
  <c r="AA515" i="85"/>
  <c r="AQ515" i="85"/>
  <c r="AM515" i="85"/>
  <c r="AI515" i="85"/>
  <c r="W515" i="85"/>
  <c r="AG519" i="85"/>
  <c r="AK519" i="85"/>
  <c r="AO519" i="85"/>
  <c r="AS519" i="85"/>
  <c r="AW519" i="85"/>
  <c r="AJ519" i="85"/>
  <c r="AR519" i="85"/>
  <c r="AD519" i="85"/>
  <c r="AH519" i="85"/>
  <c r="AL519" i="85"/>
  <c r="AP519" i="85"/>
  <c r="AT519" i="85"/>
  <c r="AF519" i="85"/>
  <c r="AN519" i="85"/>
  <c r="AV519" i="85"/>
  <c r="AU519" i="85"/>
  <c r="AM519" i="85"/>
  <c r="AI519" i="85"/>
  <c r="AE519" i="85"/>
  <c r="AQ519" i="85"/>
  <c r="AC51" i="85"/>
  <c r="AG51" i="85"/>
  <c r="AK51" i="85"/>
  <c r="AO51" i="85"/>
  <c r="AS51" i="85"/>
  <c r="AW51" i="85"/>
  <c r="AB51" i="85"/>
  <c r="AF51" i="85"/>
  <c r="AJ51" i="85"/>
  <c r="AN51" i="85"/>
  <c r="AR51" i="85"/>
  <c r="AV51" i="85"/>
  <c r="AA51" i="85"/>
  <c r="AI51" i="85"/>
  <c r="AQ51" i="85"/>
  <c r="AH51" i="85"/>
  <c r="AP51" i="85"/>
  <c r="AD51" i="85"/>
  <c r="AT51" i="85"/>
  <c r="AE51" i="85"/>
  <c r="AU51" i="85"/>
  <c r="AM51" i="85"/>
  <c r="AL51" i="85"/>
  <c r="AI78" i="85"/>
  <c r="AB78" i="85"/>
  <c r="AR78" i="85"/>
  <c r="AO78" i="85"/>
  <c r="AH78" i="85"/>
  <c r="AF78" i="85"/>
  <c r="AM78" i="85"/>
  <c r="AK78" i="85"/>
  <c r="AD78" i="85"/>
  <c r="AT78" i="85"/>
  <c r="AE78" i="85"/>
  <c r="AJ78" i="85"/>
  <c r="AC78" i="85"/>
  <c r="AL78" i="85"/>
  <c r="AU78" i="85"/>
  <c r="AS78" i="85"/>
  <c r="AG78" i="85"/>
  <c r="AQ78" i="85"/>
  <c r="AW78" i="85"/>
  <c r="AV78" i="85"/>
  <c r="AN78" i="85"/>
  <c r="AP78" i="85"/>
  <c r="AE134" i="85"/>
  <c r="AD134" i="85"/>
  <c r="AJ134" i="85"/>
  <c r="AO134" i="85"/>
  <c r="AT134" i="85"/>
  <c r="AF134" i="85"/>
  <c r="AK134" i="85"/>
  <c r="AP134" i="85"/>
  <c r="AV134" i="85"/>
  <c r="AL134" i="85"/>
  <c r="AW134" i="85"/>
  <c r="AN134" i="85"/>
  <c r="AG134" i="85"/>
  <c r="AH134" i="85"/>
  <c r="AS134" i="85"/>
  <c r="AR134" i="85"/>
  <c r="AM134" i="85"/>
  <c r="AQ134" i="85"/>
  <c r="AU134" i="85"/>
  <c r="AI134" i="85"/>
  <c r="AH150" i="85"/>
  <c r="AN150" i="85"/>
  <c r="AS150" i="85"/>
  <c r="AJ150" i="85"/>
  <c r="AO150" i="85"/>
  <c r="AT150" i="85"/>
  <c r="AG150" i="85"/>
  <c r="AR150" i="85"/>
  <c r="AK150" i="85"/>
  <c r="AV150" i="85"/>
  <c r="AL150" i="85"/>
  <c r="AP150" i="85"/>
  <c r="AW150" i="85"/>
  <c r="AM150" i="85"/>
  <c r="AI150" i="85"/>
  <c r="AQ150" i="85"/>
  <c r="AU150" i="85"/>
  <c r="AF158" i="85"/>
  <c r="AL158" i="85"/>
  <c r="AT158" i="85"/>
  <c r="AG158" i="85"/>
  <c r="AO158" i="85"/>
  <c r="AV158" i="85"/>
  <c r="AP158" i="85"/>
  <c r="AD158" i="85"/>
  <c r="AR158" i="85"/>
  <c r="AJ158" i="85"/>
  <c r="AW158" i="85"/>
  <c r="AK158" i="85"/>
  <c r="AE158" i="85"/>
  <c r="AU158" i="85"/>
  <c r="AN158" i="85"/>
  <c r="AQ158" i="85"/>
  <c r="AS158" i="85"/>
  <c r="AI158" i="85"/>
  <c r="AH158" i="85"/>
  <c r="AM158" i="85"/>
  <c r="U194" i="85"/>
  <c r="AB194" i="85"/>
  <c r="AS194" i="85"/>
  <c r="AC194" i="85"/>
  <c r="T194" i="85"/>
  <c r="AJ194" i="85"/>
  <c r="AR194" i="85"/>
  <c r="AK194" i="85"/>
  <c r="W194" i="85"/>
  <c r="AM194" i="85"/>
  <c r="Z194" i="85"/>
  <c r="AP194" i="85"/>
  <c r="AO194" i="85"/>
  <c r="AN194" i="85"/>
  <c r="AI194" i="85"/>
  <c r="V194" i="85"/>
  <c r="AL194" i="85"/>
  <c r="AG194" i="85"/>
  <c r="AF194" i="85"/>
  <c r="AQ194" i="85"/>
  <c r="AT194" i="85"/>
  <c r="AV194" i="85"/>
  <c r="AA194" i="85"/>
  <c r="AW194" i="85"/>
  <c r="AU194" i="85"/>
  <c r="AE194" i="85"/>
  <c r="AH194" i="85"/>
  <c r="X194" i="85"/>
  <c r="AD194" i="85"/>
  <c r="Y194" i="85"/>
  <c r="AG226" i="85"/>
  <c r="AJ226" i="85"/>
  <c r="AS226" i="85"/>
  <c r="AK226" i="85"/>
  <c r="AV226" i="85"/>
  <c r="AF226" i="85"/>
  <c r="AR226" i="85"/>
  <c r="AN226" i="85"/>
  <c r="AQ226" i="85"/>
  <c r="AL226" i="85"/>
  <c r="AO226" i="85"/>
  <c r="AM226" i="85"/>
  <c r="AH226" i="85"/>
  <c r="AU226" i="85"/>
  <c r="AP226" i="85"/>
  <c r="AD226" i="85"/>
  <c r="AW226" i="85"/>
  <c r="AI226" i="85"/>
  <c r="AT226" i="85"/>
  <c r="AE226" i="85"/>
  <c r="AA254" i="85"/>
  <c r="AC254" i="85"/>
  <c r="AH254" i="85"/>
  <c r="AN254" i="85"/>
  <c r="AS254" i="85"/>
  <c r="Y254" i="85"/>
  <c r="AD254" i="85"/>
  <c r="AJ254" i="85"/>
  <c r="AO254" i="85"/>
  <c r="AT254" i="85"/>
  <c r="AF254" i="85"/>
  <c r="AP254" i="85"/>
  <c r="AG254" i="85"/>
  <c r="AR254" i="85"/>
  <c r="Z254" i="85"/>
  <c r="AV254" i="85"/>
  <c r="AL254" i="85"/>
  <c r="AB254" i="85"/>
  <c r="AW254" i="85"/>
  <c r="AK254" i="85"/>
  <c r="AQ254" i="85"/>
  <c r="AU254" i="85"/>
  <c r="AE254" i="85"/>
  <c r="AM254" i="85"/>
  <c r="AI254" i="85"/>
  <c r="AQ262" i="85"/>
  <c r="AT262" i="85"/>
  <c r="AP262" i="85"/>
  <c r="AV262" i="85"/>
  <c r="AR262" i="85"/>
  <c r="AS262" i="85"/>
  <c r="AW262" i="85"/>
  <c r="AU262" i="85"/>
  <c r="AA274" i="85"/>
  <c r="AC274" i="85"/>
  <c r="AH274" i="85"/>
  <c r="AN274" i="85"/>
  <c r="AS274" i="85"/>
  <c r="Y274" i="85"/>
  <c r="AD274" i="85"/>
  <c r="AJ274" i="85"/>
  <c r="AO274" i="85"/>
  <c r="AT274" i="85"/>
  <c r="AB274" i="85"/>
  <c r="AL274" i="85"/>
  <c r="AW274" i="85"/>
  <c r="AF274" i="85"/>
  <c r="AP274" i="85"/>
  <c r="AG274" i="85"/>
  <c r="Z274" i="85"/>
  <c r="AV274" i="85"/>
  <c r="AR274" i="85"/>
  <c r="AK274" i="85"/>
  <c r="AU274" i="85"/>
  <c r="AE274" i="85"/>
  <c r="AI274" i="85"/>
  <c r="AM274" i="85"/>
  <c r="AQ274" i="85"/>
  <c r="AE282" i="85"/>
  <c r="AF282" i="85"/>
  <c r="AK282" i="85"/>
  <c r="AP282" i="85"/>
  <c r="AV282" i="85"/>
  <c r="AG282" i="85"/>
  <c r="AL282" i="85"/>
  <c r="AR282" i="85"/>
  <c r="AW282" i="85"/>
  <c r="AH282" i="85"/>
  <c r="AS282" i="85"/>
  <c r="AJ282" i="85"/>
  <c r="AT282" i="85"/>
  <c r="AN282" i="85"/>
  <c r="AD282" i="85"/>
  <c r="AO282" i="85"/>
  <c r="AQ282" i="85"/>
  <c r="AU282" i="85"/>
  <c r="AI282" i="85"/>
  <c r="AM282" i="85"/>
  <c r="U326" i="85"/>
  <c r="Z326" i="85"/>
  <c r="AE326" i="85"/>
  <c r="AJ326" i="85"/>
  <c r="AP326" i="85"/>
  <c r="AU326" i="85"/>
  <c r="V326" i="85"/>
  <c r="AA326" i="85"/>
  <c r="AF326" i="85"/>
  <c r="AL326" i="85"/>
  <c r="AQ326" i="85"/>
  <c r="AV326" i="85"/>
  <c r="AD326" i="85"/>
  <c r="AN326" i="85"/>
  <c r="AB326" i="85"/>
  <c r="AM326" i="85"/>
  <c r="W326" i="85"/>
  <c r="AR326" i="85"/>
  <c r="AI326" i="85"/>
  <c r="X326" i="85"/>
  <c r="AT326" i="85"/>
  <c r="AH326" i="85"/>
  <c r="AS326" i="85"/>
  <c r="AC326" i="85"/>
  <c r="AW326" i="85"/>
  <c r="AG326" i="85"/>
  <c r="Y326" i="85"/>
  <c r="AO326" i="85"/>
  <c r="AK326" i="85"/>
  <c r="AA342" i="85"/>
  <c r="AJ342" i="85"/>
  <c r="AV342" i="85"/>
  <c r="AB342" i="85"/>
  <c r="AN342" i="85"/>
  <c r="AI342" i="85"/>
  <c r="AF342" i="85"/>
  <c r="AQ342" i="85"/>
  <c r="T342" i="85"/>
  <c r="AR342" i="85"/>
  <c r="X342" i="85"/>
  <c r="AG342" i="85"/>
  <c r="AW342" i="85"/>
  <c r="AH342" i="85"/>
  <c r="AU342" i="85"/>
  <c r="AC342" i="85"/>
  <c r="AS342" i="85"/>
  <c r="AD342" i="85"/>
  <c r="AT342" i="85"/>
  <c r="W342" i="85"/>
  <c r="U342" i="85"/>
  <c r="V342" i="85"/>
  <c r="AM342" i="85"/>
  <c r="AK342" i="85"/>
  <c r="Y342" i="85"/>
  <c r="AE342" i="85"/>
  <c r="AO342" i="85"/>
  <c r="AP342" i="85"/>
  <c r="AL342" i="85"/>
  <c r="Z342" i="85"/>
  <c r="AN354" i="85"/>
  <c r="AV354" i="85"/>
  <c r="AO354" i="85"/>
  <c r="AT354" i="85"/>
  <c r="AP354" i="85"/>
  <c r="AW354" i="85"/>
  <c r="AU354" i="85"/>
  <c r="AQ354" i="85"/>
  <c r="AS354" i="85"/>
  <c r="AR354" i="85"/>
  <c r="AF378" i="85"/>
  <c r="AN378" i="85"/>
  <c r="AV378" i="85"/>
  <c r="AI378" i="85"/>
  <c r="AQ378" i="85"/>
  <c r="AR378" i="85"/>
  <c r="AJ378" i="85"/>
  <c r="AE378" i="85"/>
  <c r="AM378" i="85"/>
  <c r="AU378" i="85"/>
  <c r="AS378" i="85"/>
  <c r="AP378" i="85"/>
  <c r="AO378" i="85"/>
  <c r="AL378" i="85"/>
  <c r="AW378" i="85"/>
  <c r="AG378" i="85"/>
  <c r="AK378" i="85"/>
  <c r="AT378" i="85"/>
  <c r="AH378" i="85"/>
  <c r="AJ406" i="85"/>
  <c r="AR406" i="85"/>
  <c r="AI406" i="85"/>
  <c r="AM406" i="85"/>
  <c r="AU406" i="85"/>
  <c r="AQ406" i="85"/>
  <c r="AV406" i="85"/>
  <c r="AN406" i="85"/>
  <c r="AK406" i="85"/>
  <c r="AH406" i="85"/>
  <c r="AW406" i="85"/>
  <c r="AT406" i="85"/>
  <c r="AL406" i="85"/>
  <c r="AP406" i="85"/>
  <c r="AS406" i="85"/>
  <c r="AO406" i="85"/>
  <c r="AM454" i="85"/>
  <c r="AU454" i="85"/>
  <c r="AR454" i="85"/>
  <c r="AN454" i="85"/>
  <c r="AV454" i="85"/>
  <c r="AQ454" i="85"/>
  <c r="AW454" i="85"/>
  <c r="AS454" i="85"/>
  <c r="AT454" i="85"/>
  <c r="AL454" i="85"/>
  <c r="AK454" i="85"/>
  <c r="AO454" i="85"/>
  <c r="AP454" i="85"/>
  <c r="AE470" i="85"/>
  <c r="AM470" i="85"/>
  <c r="AU470" i="85"/>
  <c r="AB470" i="85"/>
  <c r="AJ470" i="85"/>
  <c r="AF470" i="85"/>
  <c r="AN470" i="85"/>
  <c r="AV470" i="85"/>
  <c r="AR470" i="85"/>
  <c r="AA470" i="85"/>
  <c r="AI470" i="85"/>
  <c r="AQ470" i="85"/>
  <c r="AC470" i="85"/>
  <c r="AS470" i="85"/>
  <c r="AH470" i="85"/>
  <c r="Y470" i="85"/>
  <c r="AO470" i="85"/>
  <c r="AD470" i="85"/>
  <c r="AT470" i="85"/>
  <c r="AW470" i="85"/>
  <c r="AL470" i="85"/>
  <c r="Z470" i="85"/>
  <c r="AK470" i="85"/>
  <c r="AP470" i="85"/>
  <c r="AG470" i="85"/>
  <c r="AB474" i="85"/>
  <c r="AR474" i="85"/>
  <c r="AI474" i="85"/>
  <c r="AA474" i="85"/>
  <c r="AQ474" i="85"/>
  <c r="AJ474" i="85"/>
  <c r="AK474" i="85"/>
  <c r="AD474" i="85"/>
  <c r="AT474" i="85"/>
  <c r="AV474" i="85"/>
  <c r="AC474" i="85"/>
  <c r="AL474" i="85"/>
  <c r="AG474" i="85"/>
  <c r="AW474" i="85"/>
  <c r="AP474" i="85"/>
  <c r="AE474" i="85"/>
  <c r="AM474" i="85"/>
  <c r="AS474" i="85"/>
  <c r="AH474" i="85"/>
  <c r="AU474" i="85"/>
  <c r="AF474" i="85"/>
  <c r="AO474" i="85"/>
  <c r="AN474" i="85"/>
  <c r="AW97" i="85"/>
  <c r="AV97" i="85"/>
  <c r="AT97" i="85"/>
  <c r="AU97" i="85"/>
  <c r="W121" i="85"/>
  <c r="AA121" i="85"/>
  <c r="AE121" i="85"/>
  <c r="AI121" i="85"/>
  <c r="AM121" i="85"/>
  <c r="AQ121" i="85"/>
  <c r="AU121" i="85"/>
  <c r="X121" i="85"/>
  <c r="AB121" i="85"/>
  <c r="AF121" i="85"/>
  <c r="AJ121" i="85"/>
  <c r="AN121" i="85"/>
  <c r="AR121" i="85"/>
  <c r="AV121" i="85"/>
  <c r="V121" i="85"/>
  <c r="AD121" i="85"/>
  <c r="AL121" i="85"/>
  <c r="AT121" i="85"/>
  <c r="Y121" i="85"/>
  <c r="AG121" i="85"/>
  <c r="AO121" i="85"/>
  <c r="AW121" i="85"/>
  <c r="AC121" i="85"/>
  <c r="AS121" i="85"/>
  <c r="AH121" i="85"/>
  <c r="AP121" i="85"/>
  <c r="AK121" i="85"/>
  <c r="Z121" i="85"/>
  <c r="AL269" i="85"/>
  <c r="AO269" i="85"/>
  <c r="AV269" i="85"/>
  <c r="AJ269" i="85"/>
  <c r="AT269" i="85"/>
  <c r="AQ269" i="85"/>
  <c r="AH269" i="85"/>
  <c r="AK269" i="85"/>
  <c r="AN269" i="85"/>
  <c r="AU269" i="85"/>
  <c r="AW269" i="85"/>
  <c r="AI269" i="85"/>
  <c r="AS269" i="85"/>
  <c r="AM269" i="85"/>
  <c r="AR269" i="85"/>
  <c r="AP269" i="85"/>
  <c r="AD49" i="85"/>
  <c r="AH49" i="85"/>
  <c r="AL49" i="85"/>
  <c r="AP49" i="85"/>
  <c r="AT49" i="85"/>
  <c r="AC49" i="85"/>
  <c r="AG49" i="85"/>
  <c r="AK49" i="85"/>
  <c r="AO49" i="85"/>
  <c r="AS49" i="85"/>
  <c r="AW49" i="85"/>
  <c r="AE49" i="85"/>
  <c r="AM49" i="85"/>
  <c r="AU49" i="85"/>
  <c r="AB49" i="85"/>
  <c r="AJ49" i="85"/>
  <c r="AR49" i="85"/>
  <c r="AQ49" i="85"/>
  <c r="AF49" i="85"/>
  <c r="AV49" i="85"/>
  <c r="AN49" i="85"/>
  <c r="AI49" i="85"/>
  <c r="AV84" i="85"/>
  <c r="AN84" i="85"/>
  <c r="AQ84" i="85"/>
  <c r="AP84" i="85"/>
  <c r="AR84" i="85"/>
  <c r="AW84" i="85"/>
  <c r="AU84" i="85"/>
  <c r="AT84" i="85"/>
  <c r="AO84" i="85"/>
  <c r="AM84" i="85"/>
  <c r="AS84" i="85"/>
  <c r="AM92" i="85"/>
  <c r="AF92" i="85"/>
  <c r="AQ92" i="85"/>
  <c r="AN92" i="85"/>
  <c r="AR92" i="85"/>
  <c r="AV92" i="85"/>
  <c r="AJ92" i="85"/>
  <c r="AI92" i="85"/>
  <c r="AU92" i="85"/>
  <c r="AK92" i="85"/>
  <c r="AH92" i="85"/>
  <c r="AG92" i="85"/>
  <c r="AW92" i="85"/>
  <c r="AT92" i="85"/>
  <c r="AO92" i="85"/>
  <c r="AP92" i="85"/>
  <c r="AL92" i="85"/>
  <c r="AS92" i="85"/>
  <c r="Q196" i="85"/>
  <c r="AF196" i="85"/>
  <c r="P196" i="85"/>
  <c r="AN196" i="85"/>
  <c r="AV196" i="85"/>
  <c r="X196" i="85"/>
  <c r="Y196" i="85"/>
  <c r="AO196" i="85"/>
  <c r="S196" i="85"/>
  <c r="AI196" i="85"/>
  <c r="R196" i="85"/>
  <c r="AH196" i="85"/>
  <c r="U196" i="85"/>
  <c r="T196" i="85"/>
  <c r="AG196" i="85"/>
  <c r="AE196" i="85"/>
  <c r="AU196" i="85"/>
  <c r="AD196" i="85"/>
  <c r="AT196" i="85"/>
  <c r="AS196" i="85"/>
  <c r="AR196" i="85"/>
  <c r="AM196" i="85"/>
  <c r="AL196" i="85"/>
  <c r="AB196" i="85"/>
  <c r="V196" i="85"/>
  <c r="AP196" i="85"/>
  <c r="AW196" i="85"/>
  <c r="AA196" i="85"/>
  <c r="Z196" i="85"/>
  <c r="AK196" i="85"/>
  <c r="W196" i="85"/>
  <c r="AC196" i="85"/>
  <c r="AQ196" i="85"/>
  <c r="AJ196" i="85"/>
  <c r="AJ376" i="85"/>
  <c r="AQ376" i="85"/>
  <c r="AF376" i="85"/>
  <c r="AV376" i="85"/>
  <c r="AN376" i="85"/>
  <c r="AI376" i="85"/>
  <c r="AS376" i="85"/>
  <c r="AL376" i="85"/>
  <c r="AE376" i="85"/>
  <c r="AO376" i="85"/>
  <c r="AH376" i="85"/>
  <c r="AM376" i="85"/>
  <c r="AW376" i="85"/>
  <c r="AP376" i="85"/>
  <c r="AR376" i="85"/>
  <c r="AK376" i="85"/>
  <c r="AT376" i="85"/>
  <c r="AU376" i="85"/>
  <c r="AG376" i="85"/>
  <c r="AD376" i="85"/>
  <c r="AI380" i="85"/>
  <c r="AR380" i="85"/>
  <c r="AA380" i="85"/>
  <c r="AJ380" i="85"/>
  <c r="AU380" i="85"/>
  <c r="AM380" i="85"/>
  <c r="AQ380" i="85"/>
  <c r="AE380" i="85"/>
  <c r="AB380" i="85"/>
  <c r="AO380" i="85"/>
  <c r="AD380" i="85"/>
  <c r="AT380" i="85"/>
  <c r="AN380" i="85"/>
  <c r="AG380" i="85"/>
  <c r="AL380" i="85"/>
  <c r="AK380" i="85"/>
  <c r="Z380" i="85"/>
  <c r="AP380" i="85"/>
  <c r="AV380" i="85"/>
  <c r="AW380" i="85"/>
  <c r="AS380" i="85"/>
  <c r="AC380" i="85"/>
  <c r="AF380" i="85"/>
  <c r="AH380" i="85"/>
  <c r="AA436" i="85"/>
  <c r="AN436" i="85"/>
  <c r="AE436" i="85"/>
  <c r="AU436" i="85"/>
  <c r="AM436" i="85"/>
  <c r="AV436" i="85"/>
  <c r="AF436" i="85"/>
  <c r="AK436" i="85"/>
  <c r="Z436" i="85"/>
  <c r="AP436" i="85"/>
  <c r="AJ436" i="85"/>
  <c r="AG436" i="85"/>
  <c r="AW436" i="85"/>
  <c r="AL436" i="85"/>
  <c r="AR436" i="85"/>
  <c r="AQ436" i="85"/>
  <c r="AO436" i="85"/>
  <c r="AT436" i="85"/>
  <c r="Y436" i="85"/>
  <c r="AI436" i="85"/>
  <c r="AS436" i="85"/>
  <c r="AC436" i="85"/>
  <c r="AH436" i="85"/>
  <c r="AD436" i="85"/>
  <c r="AB436" i="85"/>
  <c r="T492" i="85"/>
  <c r="AB492" i="85"/>
  <c r="AI492" i="85"/>
  <c r="AO492" i="85"/>
  <c r="AW492" i="85"/>
  <c r="AG492" i="85"/>
  <c r="AU492" i="85"/>
  <c r="W492" i="85"/>
  <c r="AC492" i="85"/>
  <c r="AJ492" i="85"/>
  <c r="AR492" i="85"/>
  <c r="Y492" i="85"/>
  <c r="AN492" i="85"/>
  <c r="AS492" i="85"/>
  <c r="AE492" i="85"/>
  <c r="X492" i="85"/>
  <c r="AM492" i="85"/>
  <c r="Z492" i="85"/>
  <c r="AP492" i="85"/>
  <c r="AF492" i="85"/>
  <c r="V492" i="85"/>
  <c r="AL492" i="85"/>
  <c r="AK492" i="85"/>
  <c r="AT492" i="85"/>
  <c r="AV492" i="85"/>
  <c r="AD492" i="85"/>
  <c r="AQ492" i="85"/>
  <c r="AH492" i="85"/>
  <c r="U492" i="85"/>
  <c r="AA492" i="85"/>
  <c r="W129" i="85"/>
  <c r="Z129" i="85"/>
  <c r="AE129" i="85"/>
  <c r="AI129" i="85"/>
  <c r="AM129" i="85"/>
  <c r="AQ129" i="85"/>
  <c r="AU129" i="85"/>
  <c r="V129" i="85"/>
  <c r="AB129" i="85"/>
  <c r="AF129" i="85"/>
  <c r="AJ129" i="85"/>
  <c r="AN129" i="85"/>
  <c r="AR129" i="85"/>
  <c r="AV129" i="85"/>
  <c r="AD129" i="85"/>
  <c r="AL129" i="85"/>
  <c r="AT129" i="85"/>
  <c r="X129" i="85"/>
  <c r="AG129" i="85"/>
  <c r="AO129" i="85"/>
  <c r="AW129" i="85"/>
  <c r="AK129" i="85"/>
  <c r="Y129" i="85"/>
  <c r="AP129" i="85"/>
  <c r="AH129" i="85"/>
  <c r="AC129" i="85"/>
  <c r="AS129" i="85"/>
  <c r="AA129" i="85"/>
  <c r="AC165" i="85"/>
  <c r="AD165" i="85"/>
  <c r="AI165" i="85"/>
  <c r="AN165" i="85"/>
  <c r="AT165" i="85"/>
  <c r="Z165" i="85"/>
  <c r="AE165" i="85"/>
  <c r="AJ165" i="85"/>
  <c r="AP165" i="85"/>
  <c r="AU165" i="85"/>
  <c r="AB165" i="85"/>
  <c r="AM165" i="85"/>
  <c r="AF165" i="85"/>
  <c r="AQ165" i="85"/>
  <c r="AL165" i="85"/>
  <c r="AR165" i="85"/>
  <c r="AV165" i="85"/>
  <c r="AH165" i="85"/>
  <c r="AA165" i="85"/>
  <c r="AO165" i="85"/>
  <c r="AS165" i="85"/>
  <c r="AK165" i="85"/>
  <c r="AG165" i="85"/>
  <c r="AW165" i="85"/>
  <c r="AC213" i="85"/>
  <c r="AD213" i="85"/>
  <c r="AI213" i="85"/>
  <c r="AN213" i="85"/>
  <c r="AT213" i="85"/>
  <c r="AE213" i="85"/>
  <c r="AJ213" i="85"/>
  <c r="AP213" i="85"/>
  <c r="AU213" i="85"/>
  <c r="AA213" i="85"/>
  <c r="AL213" i="85"/>
  <c r="AV213" i="85"/>
  <c r="AB213" i="85"/>
  <c r="AM213" i="85"/>
  <c r="AR213" i="85"/>
  <c r="AQ213" i="85"/>
  <c r="AH213" i="85"/>
  <c r="AF213" i="85"/>
  <c r="AW213" i="85"/>
  <c r="AG213" i="85"/>
  <c r="AK213" i="85"/>
  <c r="AS213" i="85"/>
  <c r="AO213" i="85"/>
  <c r="AA273" i="85"/>
  <c r="AQ273" i="85"/>
  <c r="AD273" i="85"/>
  <c r="AT273" i="85"/>
  <c r="AK273" i="85"/>
  <c r="AB273" i="85"/>
  <c r="AM273" i="85"/>
  <c r="AI273" i="85"/>
  <c r="AN273" i="85"/>
  <c r="Z273" i="85"/>
  <c r="AP273" i="85"/>
  <c r="AG273" i="85"/>
  <c r="AW273" i="85"/>
  <c r="AE273" i="85"/>
  <c r="AV273" i="85"/>
  <c r="Y273" i="85"/>
  <c r="AJ273" i="85"/>
  <c r="AO273" i="85"/>
  <c r="AR273" i="85"/>
  <c r="AL273" i="85"/>
  <c r="AS273" i="85"/>
  <c r="AF273" i="85"/>
  <c r="AH273" i="85"/>
  <c r="AU273" i="85"/>
  <c r="AC273" i="85"/>
  <c r="AU441" i="85"/>
  <c r="AT441" i="85"/>
  <c r="AR441" i="85"/>
  <c r="AV441" i="85"/>
  <c r="AW441" i="85"/>
  <c r="AS441" i="85"/>
  <c r="V473" i="85"/>
  <c r="Z473" i="85"/>
  <c r="AD473" i="85"/>
  <c r="AH473" i="85"/>
  <c r="AL473" i="85"/>
  <c r="AP473" i="85"/>
  <c r="AT473" i="85"/>
  <c r="AC473" i="85"/>
  <c r="AK473" i="85"/>
  <c r="AS473" i="85"/>
  <c r="W473" i="85"/>
  <c r="AA473" i="85"/>
  <c r="AE473" i="85"/>
  <c r="AI473" i="85"/>
  <c r="AM473" i="85"/>
  <c r="AQ473" i="85"/>
  <c r="AU473" i="85"/>
  <c r="Y473" i="85"/>
  <c r="AG473" i="85"/>
  <c r="AO473" i="85"/>
  <c r="AW473" i="85"/>
  <c r="AJ473" i="85"/>
  <c r="AR473" i="85"/>
  <c r="X473" i="85"/>
  <c r="AN473" i="85"/>
  <c r="AF473" i="85"/>
  <c r="AV473" i="85"/>
  <c r="AB473" i="85"/>
  <c r="Z481" i="85"/>
  <c r="AD481" i="85"/>
  <c r="AH481" i="85"/>
  <c r="AL481" i="85"/>
  <c r="AP481" i="85"/>
  <c r="AT481" i="85"/>
  <c r="AC481" i="85"/>
  <c r="AO481" i="85"/>
  <c r="AW481" i="85"/>
  <c r="AA481" i="85"/>
  <c r="AE481" i="85"/>
  <c r="AI481" i="85"/>
  <c r="AM481" i="85"/>
  <c r="AQ481" i="85"/>
  <c r="AU481" i="85"/>
  <c r="Y481" i="85"/>
  <c r="AG481" i="85"/>
  <c r="AK481" i="85"/>
  <c r="AS481" i="85"/>
  <c r="AF481" i="85"/>
  <c r="AV481" i="85"/>
  <c r="AR481" i="85"/>
  <c r="AN481" i="85"/>
  <c r="AJ481" i="85"/>
  <c r="AB481" i="85"/>
  <c r="AI248" i="85"/>
  <c r="AK248" i="85"/>
  <c r="AP248" i="85"/>
  <c r="AV248" i="85"/>
  <c r="AL248" i="85"/>
  <c r="AR248" i="85"/>
  <c r="AW248" i="85"/>
  <c r="AN248" i="85"/>
  <c r="AO248" i="85"/>
  <c r="AJ248" i="85"/>
  <c r="AH248" i="85"/>
  <c r="AT248" i="85"/>
  <c r="AS248" i="85"/>
  <c r="AM248" i="85"/>
  <c r="AQ248" i="85"/>
  <c r="AU248" i="85"/>
  <c r="AE272" i="85"/>
  <c r="AF272" i="85"/>
  <c r="AK272" i="85"/>
  <c r="AP272" i="85"/>
  <c r="AV272" i="85"/>
  <c r="AB272" i="85"/>
  <c r="AG272" i="85"/>
  <c r="AL272" i="85"/>
  <c r="AR272" i="85"/>
  <c r="AW272" i="85"/>
  <c r="AD272" i="85"/>
  <c r="AO272" i="85"/>
  <c r="AH272" i="85"/>
  <c r="AS272" i="85"/>
  <c r="AT272" i="85"/>
  <c r="AN272" i="85"/>
  <c r="AC272" i="85"/>
  <c r="AJ272" i="85"/>
  <c r="AI272" i="85"/>
  <c r="AM272" i="85"/>
  <c r="AU272" i="85"/>
  <c r="AQ272" i="85"/>
  <c r="Y312" i="85"/>
  <c r="AC312" i="85"/>
  <c r="AJ312" i="85"/>
  <c r="AT312" i="85"/>
  <c r="W312" i="85"/>
  <c r="AM312" i="85"/>
  <c r="AF312" i="85"/>
  <c r="V312" i="85"/>
  <c r="AR312" i="85"/>
  <c r="X312" i="85"/>
  <c r="AI312" i="85"/>
  <c r="Z312" i="85"/>
  <c r="AV312" i="85"/>
  <c r="AL312" i="85"/>
  <c r="AO312" i="85"/>
  <c r="AN312" i="85"/>
  <c r="AA312" i="85"/>
  <c r="AK312" i="85"/>
  <c r="AW312" i="85"/>
  <c r="AH312" i="85"/>
  <c r="AE312" i="85"/>
  <c r="AD312" i="85"/>
  <c r="AU312" i="85"/>
  <c r="AG312" i="85"/>
  <c r="AS312" i="85"/>
  <c r="AQ312" i="85"/>
  <c r="AB312" i="85"/>
  <c r="AP312" i="85"/>
  <c r="AB348" i="85"/>
  <c r="AA348" i="85"/>
  <c r="AQ348" i="85"/>
  <c r="AF348" i="85"/>
  <c r="AV348" i="85"/>
  <c r="AN348" i="85"/>
  <c r="X348" i="85"/>
  <c r="AI348" i="85"/>
  <c r="AJ348" i="85"/>
  <c r="Y348" i="85"/>
  <c r="AO348" i="85"/>
  <c r="Z348" i="85"/>
  <c r="AP348" i="85"/>
  <c r="AE348" i="85"/>
  <c r="AR348" i="85"/>
  <c r="AK348" i="85"/>
  <c r="V348" i="85"/>
  <c r="AL348" i="85"/>
  <c r="AM348" i="85"/>
  <c r="AC348" i="85"/>
  <c r="AD348" i="85"/>
  <c r="AS348" i="85"/>
  <c r="AH348" i="85"/>
  <c r="AW348" i="85"/>
  <c r="AT348" i="85"/>
  <c r="W348" i="85"/>
  <c r="AG348" i="85"/>
  <c r="AU348" i="85"/>
  <c r="AE372" i="85"/>
  <c r="AN372" i="85"/>
  <c r="AF372" i="85"/>
  <c r="AQ372" i="85"/>
  <c r="AI372" i="85"/>
  <c r="AU372" i="85"/>
  <c r="AM372" i="85"/>
  <c r="AV372" i="85"/>
  <c r="AS372" i="85"/>
  <c r="AL372" i="85"/>
  <c r="AJ372" i="85"/>
  <c r="AO372" i="85"/>
  <c r="AH372" i="85"/>
  <c r="AR372" i="85"/>
  <c r="AW372" i="85"/>
  <c r="AP372" i="85"/>
  <c r="AD372" i="85"/>
  <c r="AK372" i="85"/>
  <c r="AT372" i="85"/>
  <c r="AG372" i="85"/>
  <c r="AV440" i="85"/>
  <c r="AU440" i="85"/>
  <c r="AW440" i="85"/>
  <c r="AT440" i="85"/>
  <c r="AF520" i="85"/>
  <c r="AM520" i="85"/>
  <c r="AU520" i="85"/>
  <c r="AE520" i="85"/>
  <c r="AR520" i="85"/>
  <c r="AG520" i="85"/>
  <c r="AO520" i="85"/>
  <c r="AV520" i="85"/>
  <c r="AK520" i="85"/>
  <c r="AJ520" i="85"/>
  <c r="AW520" i="85"/>
  <c r="AQ520" i="85"/>
  <c r="AH520" i="85"/>
  <c r="AI520" i="85"/>
  <c r="AD520" i="85"/>
  <c r="AT520" i="85"/>
  <c r="AN520" i="85"/>
  <c r="AP520" i="85"/>
  <c r="AL520" i="85"/>
  <c r="AS520" i="85"/>
  <c r="AK59" i="85"/>
  <c r="AO59" i="85"/>
  <c r="AS59" i="85"/>
  <c r="AW59" i="85"/>
  <c r="AJ59" i="85"/>
  <c r="AN59" i="85"/>
  <c r="AR59" i="85"/>
  <c r="AV59" i="85"/>
  <c r="AQ59" i="85"/>
  <c r="AP59" i="85"/>
  <c r="AM59" i="85"/>
  <c r="AT59" i="85"/>
  <c r="AU59" i="85"/>
  <c r="AL59" i="85"/>
  <c r="AI75" i="85"/>
  <c r="AM75" i="85"/>
  <c r="AQ75" i="85"/>
  <c r="AU75" i="85"/>
  <c r="AH75" i="85"/>
  <c r="AL75" i="85"/>
  <c r="AP75" i="85"/>
  <c r="AT75" i="85"/>
  <c r="AJ75" i="85"/>
  <c r="AR75" i="85"/>
  <c r="AO75" i="85"/>
  <c r="AW75" i="85"/>
  <c r="AV75" i="85"/>
  <c r="AK75" i="85"/>
  <c r="AS75" i="85"/>
  <c r="AN75" i="85"/>
  <c r="AG99" i="85"/>
  <c r="AK99" i="85"/>
  <c r="AO99" i="85"/>
  <c r="AS99" i="85"/>
  <c r="AW99" i="85"/>
  <c r="AF99" i="85"/>
  <c r="AJ99" i="85"/>
  <c r="AN99" i="85"/>
  <c r="AR99" i="85"/>
  <c r="AV99" i="85"/>
  <c r="AI99" i="85"/>
  <c r="AQ99" i="85"/>
  <c r="AD99" i="85"/>
  <c r="AL99" i="85"/>
  <c r="AT99" i="85"/>
  <c r="AP99" i="85"/>
  <c r="AE99" i="85"/>
  <c r="AU99" i="85"/>
  <c r="AM99" i="85"/>
  <c r="AH99" i="85"/>
  <c r="AB103" i="85"/>
  <c r="AF103" i="85"/>
  <c r="AJ103" i="85"/>
  <c r="AN103" i="85"/>
  <c r="AR103" i="85"/>
  <c r="AV103" i="85"/>
  <c r="AA103" i="85"/>
  <c r="AG103" i="85"/>
  <c r="AL103" i="85"/>
  <c r="AQ103" i="85"/>
  <c r="AW103" i="85"/>
  <c r="AC103" i="85"/>
  <c r="AH103" i="85"/>
  <c r="AM103" i="85"/>
  <c r="AS103" i="85"/>
  <c r="AI103" i="85"/>
  <c r="AT103" i="85"/>
  <c r="Z103" i="85"/>
  <c r="AK103" i="85"/>
  <c r="AU103" i="85"/>
  <c r="AP103" i="85"/>
  <c r="AD103" i="85"/>
  <c r="AE103" i="85"/>
  <c r="AO103" i="85"/>
  <c r="Y111" i="85"/>
  <c r="AC111" i="85"/>
  <c r="AG111" i="85"/>
  <c r="AK111" i="85"/>
  <c r="AO111" i="85"/>
  <c r="AS111" i="85"/>
  <c r="AW111" i="85"/>
  <c r="Z111" i="85"/>
  <c r="AD111" i="85"/>
  <c r="AH111" i="85"/>
  <c r="AL111" i="85"/>
  <c r="AP111" i="85"/>
  <c r="AT111" i="85"/>
  <c r="AE111" i="85"/>
  <c r="AM111" i="85"/>
  <c r="AU111" i="85"/>
  <c r="AF111" i="85"/>
  <c r="AN111" i="85"/>
  <c r="AV111" i="85"/>
  <c r="AJ111" i="85"/>
  <c r="AA111" i="85"/>
  <c r="AQ111" i="85"/>
  <c r="AB111" i="85"/>
  <c r="AI111" i="85"/>
  <c r="AR111" i="85"/>
  <c r="V115" i="85"/>
  <c r="Z115" i="85"/>
  <c r="AD115" i="85"/>
  <c r="AH115" i="85"/>
  <c r="AL115" i="85"/>
  <c r="AP115" i="85"/>
  <c r="AT115" i="85"/>
  <c r="W115" i="85"/>
  <c r="AA115" i="85"/>
  <c r="AE115" i="85"/>
  <c r="AI115" i="85"/>
  <c r="AM115" i="85"/>
  <c r="AQ115" i="85"/>
  <c r="AU115" i="85"/>
  <c r="Y115" i="85"/>
  <c r="AG115" i="85"/>
  <c r="AO115" i="85"/>
  <c r="AW115" i="85"/>
  <c r="AB115" i="85"/>
  <c r="AJ115" i="85"/>
  <c r="AR115" i="85"/>
  <c r="X115" i="85"/>
  <c r="AN115" i="85"/>
  <c r="AC115" i="85"/>
  <c r="AS115" i="85"/>
  <c r="AF115" i="85"/>
  <c r="AV115" i="85"/>
  <c r="AK115" i="85"/>
  <c r="T119" i="85"/>
  <c r="X119" i="85"/>
  <c r="AB119" i="85"/>
  <c r="AF119" i="85"/>
  <c r="AJ119" i="85"/>
  <c r="AN119" i="85"/>
  <c r="AR119" i="85"/>
  <c r="AV119" i="85"/>
  <c r="U119" i="85"/>
  <c r="Y119" i="85"/>
  <c r="AC119" i="85"/>
  <c r="AG119" i="85"/>
  <c r="AK119" i="85"/>
  <c r="AO119" i="85"/>
  <c r="AS119" i="85"/>
  <c r="AW119" i="85"/>
  <c r="S119" i="85"/>
  <c r="AA119" i="85"/>
  <c r="AI119" i="85"/>
  <c r="AQ119" i="85"/>
  <c r="V119" i="85"/>
  <c r="AD119" i="85"/>
  <c r="AL119" i="85"/>
  <c r="AT119" i="85"/>
  <c r="Z119" i="85"/>
  <c r="AP119" i="85"/>
  <c r="AE119" i="85"/>
  <c r="AU119" i="85"/>
  <c r="AM119" i="85"/>
  <c r="W119" i="85"/>
  <c r="AH119" i="85"/>
  <c r="Y123" i="85"/>
  <c r="AC123" i="85"/>
  <c r="AG123" i="85"/>
  <c r="AK123" i="85"/>
  <c r="AO123" i="85"/>
  <c r="AS123" i="85"/>
  <c r="AW123" i="85"/>
  <c r="V123" i="85"/>
  <c r="Z123" i="85"/>
  <c r="AD123" i="85"/>
  <c r="AH123" i="85"/>
  <c r="AL123" i="85"/>
  <c r="AP123" i="85"/>
  <c r="AT123" i="85"/>
  <c r="X123" i="85"/>
  <c r="AF123" i="85"/>
  <c r="AN123" i="85"/>
  <c r="AV123" i="85"/>
  <c r="AA123" i="85"/>
  <c r="AI123" i="85"/>
  <c r="AQ123" i="85"/>
  <c r="AJ123" i="85"/>
  <c r="W123" i="85"/>
  <c r="AM123" i="85"/>
  <c r="AU123" i="85"/>
  <c r="AR123" i="85"/>
  <c r="AB123" i="85"/>
  <c r="AE123" i="85"/>
  <c r="AA127" i="85"/>
  <c r="AD127" i="85"/>
  <c r="AH127" i="85"/>
  <c r="AL127" i="85"/>
  <c r="AP127" i="85"/>
  <c r="AT127" i="85"/>
  <c r="AE127" i="85"/>
  <c r="AI127" i="85"/>
  <c r="AM127" i="85"/>
  <c r="AQ127" i="85"/>
  <c r="AU127" i="85"/>
  <c r="AG127" i="85"/>
  <c r="AO127" i="85"/>
  <c r="AW127" i="85"/>
  <c r="AB127" i="85"/>
  <c r="AJ127" i="85"/>
  <c r="AR127" i="85"/>
  <c r="AF127" i="85"/>
  <c r="AV127" i="85"/>
  <c r="AK127" i="85"/>
  <c r="AN127" i="85"/>
  <c r="AC127" i="85"/>
  <c r="AS127" i="85"/>
  <c r="AW183" i="85"/>
  <c r="AU183" i="85"/>
  <c r="AV183" i="85"/>
  <c r="AT183" i="85"/>
  <c r="AK203" i="85"/>
  <c r="AH203" i="85"/>
  <c r="AM203" i="85"/>
  <c r="AR203" i="85"/>
  <c r="AI203" i="85"/>
  <c r="AN203" i="85"/>
  <c r="AT203" i="85"/>
  <c r="AQ203" i="85"/>
  <c r="AJ203" i="85"/>
  <c r="AU203" i="85"/>
  <c r="AL203" i="85"/>
  <c r="AP203" i="85"/>
  <c r="AV203" i="85"/>
  <c r="AS203" i="85"/>
  <c r="AW203" i="85"/>
  <c r="AO203" i="85"/>
  <c r="AS243" i="85"/>
  <c r="AP243" i="85"/>
  <c r="AN243" i="85"/>
  <c r="AH243" i="85"/>
  <c r="AE243" i="85"/>
  <c r="AF243" i="85"/>
  <c r="AO243" i="85"/>
  <c r="AJ243" i="85"/>
  <c r="AI243" i="85"/>
  <c r="AQ243" i="85"/>
  <c r="AK243" i="85"/>
  <c r="AD243" i="85"/>
  <c r="AL243" i="85"/>
  <c r="AG243" i="85"/>
  <c r="AR243" i="85"/>
  <c r="AV243" i="85"/>
  <c r="AU243" i="85"/>
  <c r="AW243" i="85"/>
  <c r="AT243" i="85"/>
  <c r="AM243" i="85"/>
  <c r="X271" i="85"/>
  <c r="AF271" i="85"/>
  <c r="AN271" i="85"/>
  <c r="AV271" i="85"/>
  <c r="AA271" i="85"/>
  <c r="AI271" i="85"/>
  <c r="AQ271" i="85"/>
  <c r="AB271" i="85"/>
  <c r="AR271" i="85"/>
  <c r="AE271" i="85"/>
  <c r="AU271" i="85"/>
  <c r="AJ271" i="85"/>
  <c r="W271" i="85"/>
  <c r="AM271" i="85"/>
  <c r="AD271" i="85"/>
  <c r="AT271" i="85"/>
  <c r="AK271" i="85"/>
  <c r="Z271" i="85"/>
  <c r="AP271" i="85"/>
  <c r="AG271" i="85"/>
  <c r="AW271" i="85"/>
  <c r="Y271" i="85"/>
  <c r="AO271" i="85"/>
  <c r="V271" i="85"/>
  <c r="AL271" i="85"/>
  <c r="AS271" i="85"/>
  <c r="AH271" i="85"/>
  <c r="AC271" i="85"/>
  <c r="R315" i="85"/>
  <c r="P315" i="85"/>
  <c r="X315" i="85"/>
  <c r="AE315" i="85"/>
  <c r="AL315" i="85"/>
  <c r="AT315" i="85"/>
  <c r="S315" i="85"/>
  <c r="Z315" i="85"/>
  <c r="AF315" i="85"/>
  <c r="AN315" i="85"/>
  <c r="AU315" i="85"/>
  <c r="O315" i="85"/>
  <c r="AD315" i="85"/>
  <c r="AQ315" i="85"/>
  <c r="AA315" i="85"/>
  <c r="AP315" i="85"/>
  <c r="T315" i="85"/>
  <c r="AV315" i="85"/>
  <c r="V315" i="85"/>
  <c r="AJ315" i="85"/>
  <c r="AI315" i="85"/>
  <c r="AM315" i="85"/>
  <c r="AC315" i="85"/>
  <c r="AS315" i="85"/>
  <c r="AR315" i="85"/>
  <c r="W315" i="85"/>
  <c r="Y315" i="85"/>
  <c r="AO315" i="85"/>
  <c r="AH315" i="85"/>
  <c r="Q315" i="85"/>
  <c r="AW315" i="85"/>
  <c r="U315" i="85"/>
  <c r="AK315" i="85"/>
  <c r="AG315" i="85"/>
  <c r="AB315" i="85"/>
  <c r="T335" i="85"/>
  <c r="AJ335" i="85"/>
  <c r="AV335" i="85"/>
  <c r="Y335" i="85"/>
  <c r="AK335" i="85"/>
  <c r="AO335" i="85"/>
  <c r="AD335" i="85"/>
  <c r="Z335" i="85"/>
  <c r="AT335" i="85"/>
  <c r="W335" i="85"/>
  <c r="AM335" i="85"/>
  <c r="AB335" i="85"/>
  <c r="AW335" i="85"/>
  <c r="AN335" i="85"/>
  <c r="AF335" i="85"/>
  <c r="AI335" i="85"/>
  <c r="V335" i="85"/>
  <c r="AR335" i="85"/>
  <c r="AH335" i="85"/>
  <c r="AP335" i="85"/>
  <c r="AA335" i="85"/>
  <c r="AG335" i="85"/>
  <c r="AS335" i="85"/>
  <c r="U335" i="85"/>
  <c r="AQ335" i="85"/>
  <c r="X335" i="85"/>
  <c r="AE335" i="85"/>
  <c r="AU335" i="85"/>
  <c r="AC335" i="85"/>
  <c r="AL335" i="85"/>
  <c r="AK355" i="85"/>
  <c r="AO355" i="85"/>
  <c r="AS355" i="85"/>
  <c r="AW355" i="85"/>
  <c r="AH355" i="85"/>
  <c r="AL355" i="85"/>
  <c r="AP355" i="85"/>
  <c r="AT355" i="85"/>
  <c r="AI355" i="85"/>
  <c r="AQ355" i="85"/>
  <c r="AN355" i="85"/>
  <c r="AV355" i="85"/>
  <c r="AM355" i="85"/>
  <c r="AR355" i="85"/>
  <c r="AJ355" i="85"/>
  <c r="AU355" i="85"/>
  <c r="AJ359" i="85"/>
  <c r="AN359" i="85"/>
  <c r="AR359" i="85"/>
  <c r="AV359" i="85"/>
  <c r="AK359" i="85"/>
  <c r="AO359" i="85"/>
  <c r="AS359" i="85"/>
  <c r="AW359" i="85"/>
  <c r="AI359" i="85"/>
  <c r="AQ359" i="85"/>
  <c r="AH359" i="85"/>
  <c r="AP359" i="85"/>
  <c r="AT359" i="85"/>
  <c r="AM359" i="85"/>
  <c r="AU359" i="85"/>
  <c r="AL359" i="85"/>
  <c r="AE375" i="85"/>
  <c r="AI375" i="85"/>
  <c r="AM375" i="85"/>
  <c r="AQ375" i="85"/>
  <c r="AU375" i="85"/>
  <c r="AB375" i="85"/>
  <c r="AF375" i="85"/>
  <c r="AJ375" i="85"/>
  <c r="AN375" i="85"/>
  <c r="AR375" i="85"/>
  <c r="AV375" i="85"/>
  <c r="AC375" i="85"/>
  <c r="AK375" i="85"/>
  <c r="AS375" i="85"/>
  <c r="AH375" i="85"/>
  <c r="AT375" i="85"/>
  <c r="AP375" i="85"/>
  <c r="AL375" i="85"/>
  <c r="AW375" i="85"/>
  <c r="AG375" i="85"/>
  <c r="AO375" i="85"/>
  <c r="AD375" i="85"/>
  <c r="AA379" i="85"/>
  <c r="AE379" i="85"/>
  <c r="AI379" i="85"/>
  <c r="AM379" i="85"/>
  <c r="AQ379" i="85"/>
  <c r="AU379" i="85"/>
  <c r="AB379" i="85"/>
  <c r="AF379" i="85"/>
  <c r="AJ379" i="85"/>
  <c r="AN379" i="85"/>
  <c r="AR379" i="85"/>
  <c r="AV379" i="85"/>
  <c r="AD379" i="85"/>
  <c r="AL379" i="85"/>
  <c r="AT379" i="85"/>
  <c r="AG379" i="85"/>
  <c r="AP379" i="85"/>
  <c r="AO379" i="85"/>
  <c r="AH379" i="85"/>
  <c r="AS379" i="85"/>
  <c r="AC379" i="85"/>
  <c r="Z379" i="85"/>
  <c r="AW379" i="85"/>
  <c r="AK379" i="85"/>
  <c r="AH411" i="85"/>
  <c r="AL411" i="85"/>
  <c r="AP411" i="85"/>
  <c r="AT411" i="85"/>
  <c r="AS411" i="85"/>
  <c r="AI411" i="85"/>
  <c r="AM411" i="85"/>
  <c r="AQ411" i="85"/>
  <c r="AU411" i="85"/>
  <c r="AK411" i="85"/>
  <c r="AO411" i="85"/>
  <c r="AW411" i="85"/>
  <c r="AN411" i="85"/>
  <c r="AJ411" i="85"/>
  <c r="AV411" i="85"/>
  <c r="AR411" i="85"/>
  <c r="V435" i="85"/>
  <c r="Z435" i="85"/>
  <c r="AD435" i="85"/>
  <c r="AH435" i="85"/>
  <c r="AL435" i="85"/>
  <c r="AP435" i="85"/>
  <c r="AT435" i="85"/>
  <c r="Y435" i="85"/>
  <c r="AG435" i="85"/>
  <c r="AO435" i="85"/>
  <c r="AW435" i="85"/>
  <c r="W435" i="85"/>
  <c r="AA435" i="85"/>
  <c r="AE435" i="85"/>
  <c r="AI435" i="85"/>
  <c r="AM435" i="85"/>
  <c r="AQ435" i="85"/>
  <c r="AU435" i="85"/>
  <c r="AC435" i="85"/>
  <c r="AK435" i="85"/>
  <c r="AS435" i="85"/>
  <c r="AJ435" i="85"/>
  <c r="AB435" i="85"/>
  <c r="X435" i="85"/>
  <c r="AN435" i="85"/>
  <c r="AF435" i="85"/>
  <c r="AV435" i="85"/>
  <c r="AR435" i="85"/>
  <c r="AL455" i="85"/>
  <c r="AP455" i="85"/>
  <c r="AT455" i="85"/>
  <c r="AK455" i="85"/>
  <c r="AS455" i="85"/>
  <c r="AM455" i="85"/>
  <c r="AQ455" i="85"/>
  <c r="AU455" i="85"/>
  <c r="AO455" i="85"/>
  <c r="AW455" i="85"/>
  <c r="AJ455" i="85"/>
  <c r="AN455" i="85"/>
  <c r="AV455" i="85"/>
  <c r="AR455" i="85"/>
  <c r="V471" i="85"/>
  <c r="Z471" i="85"/>
  <c r="AD471" i="85"/>
  <c r="AH471" i="85"/>
  <c r="AL471" i="85"/>
  <c r="AP471" i="85"/>
  <c r="AT471" i="85"/>
  <c r="AC471" i="85"/>
  <c r="AK471" i="85"/>
  <c r="AS471" i="85"/>
  <c r="W471" i="85"/>
  <c r="AA471" i="85"/>
  <c r="AE471" i="85"/>
  <c r="AI471" i="85"/>
  <c r="AM471" i="85"/>
  <c r="AQ471" i="85"/>
  <c r="AU471" i="85"/>
  <c r="Y471" i="85"/>
  <c r="AG471" i="85"/>
  <c r="AO471" i="85"/>
  <c r="AW471" i="85"/>
  <c r="AB471" i="85"/>
  <c r="AR471" i="85"/>
  <c r="AN471" i="85"/>
  <c r="AJ471" i="85"/>
  <c r="AF471" i="85"/>
  <c r="AV471" i="85"/>
  <c r="X471" i="85"/>
  <c r="AE47" i="85"/>
  <c r="AI47" i="85"/>
  <c r="AM47" i="85"/>
  <c r="AQ47" i="85"/>
  <c r="AU47" i="85"/>
  <c r="AH47" i="85"/>
  <c r="AL47" i="85"/>
  <c r="AP47" i="85"/>
  <c r="AT47" i="85"/>
  <c r="AK47" i="85"/>
  <c r="AS47" i="85"/>
  <c r="AJ47" i="85"/>
  <c r="AR47" i="85"/>
  <c r="AO47" i="85"/>
  <c r="AF47" i="85"/>
  <c r="AV47" i="85"/>
  <c r="AN47" i="85"/>
  <c r="AW47" i="85"/>
  <c r="AG47" i="85"/>
  <c r="AE58" i="85"/>
  <c r="AF58" i="85"/>
  <c r="AQ58" i="85"/>
  <c r="AB58" i="85"/>
  <c r="AN58" i="85"/>
  <c r="AJ58" i="85"/>
  <c r="AI58" i="85"/>
  <c r="AV58" i="85"/>
  <c r="X58" i="85"/>
  <c r="AA58" i="85"/>
  <c r="AR58" i="85"/>
  <c r="AU58" i="85"/>
  <c r="AG58" i="85"/>
  <c r="AW58" i="85"/>
  <c r="AL58" i="85"/>
  <c r="AC58" i="85"/>
  <c r="AS58" i="85"/>
  <c r="AH58" i="85"/>
  <c r="AM58" i="85"/>
  <c r="Z58" i="85"/>
  <c r="AP58" i="85"/>
  <c r="AD58" i="85"/>
  <c r="AO58" i="85"/>
  <c r="AT58" i="85"/>
  <c r="AK58" i="85"/>
  <c r="Y58" i="85"/>
  <c r="X74" i="85"/>
  <c r="AA74" i="85"/>
  <c r="AJ74" i="85"/>
  <c r="AU74" i="85"/>
  <c r="W74" i="85"/>
  <c r="AI74" i="85"/>
  <c r="AR74" i="85"/>
  <c r="AM74" i="85"/>
  <c r="AE74" i="85"/>
  <c r="AB74" i="85"/>
  <c r="AQ74" i="85"/>
  <c r="AN74" i="85"/>
  <c r="AC74" i="85"/>
  <c r="AS74" i="85"/>
  <c r="AD74" i="85"/>
  <c r="AT74" i="85"/>
  <c r="AV74" i="85"/>
  <c r="Y74" i="85"/>
  <c r="AO74" i="85"/>
  <c r="Z74" i="85"/>
  <c r="AP74" i="85"/>
  <c r="AW74" i="85"/>
  <c r="AH74" i="85"/>
  <c r="V74" i="85"/>
  <c r="AK74" i="85"/>
  <c r="AL74" i="85"/>
  <c r="AF74" i="85"/>
  <c r="AG74" i="85"/>
  <c r="AE110" i="85"/>
  <c r="AF110" i="85"/>
  <c r="AQ110" i="85"/>
  <c r="X110" i="85"/>
  <c r="AI110" i="85"/>
  <c r="AR110" i="85"/>
  <c r="AJ110" i="85"/>
  <c r="AN110" i="85"/>
  <c r="AA110" i="85"/>
  <c r="AV110" i="85"/>
  <c r="AB110" i="85"/>
  <c r="AU110" i="85"/>
  <c r="Y110" i="85"/>
  <c r="AO110" i="85"/>
  <c r="AD110" i="85"/>
  <c r="AT110" i="85"/>
  <c r="AK110" i="85"/>
  <c r="Z110" i="85"/>
  <c r="AP110" i="85"/>
  <c r="AC110" i="85"/>
  <c r="AH110" i="85"/>
  <c r="AM110" i="85"/>
  <c r="AS110" i="85"/>
  <c r="AG110" i="85"/>
  <c r="AW110" i="85"/>
  <c r="AL110" i="85"/>
  <c r="X114" i="85"/>
  <c r="AU114" i="85"/>
  <c r="AC114" i="85"/>
  <c r="AS114" i="85"/>
  <c r="AH114" i="85"/>
  <c r="AB114" i="85"/>
  <c r="AI114" i="85"/>
  <c r="AV114" i="85"/>
  <c r="Y114" i="85"/>
  <c r="AO114" i="85"/>
  <c r="AD114" i="85"/>
  <c r="AT114" i="85"/>
  <c r="AA114" i="85"/>
  <c r="AF114" i="85"/>
  <c r="AG114" i="85"/>
  <c r="AL114" i="85"/>
  <c r="AQ114" i="85"/>
  <c r="AW114" i="85"/>
  <c r="AN114" i="85"/>
  <c r="AP114" i="85"/>
  <c r="Z114" i="85"/>
  <c r="AR114" i="85"/>
  <c r="AE114" i="85"/>
  <c r="AJ114" i="85"/>
  <c r="AK114" i="85"/>
  <c r="AM114" i="85"/>
  <c r="AA122" i="85"/>
  <c r="AF122" i="85"/>
  <c r="AR122" i="85"/>
  <c r="AJ122" i="85"/>
  <c r="AU122" i="85"/>
  <c r="AE122" i="85"/>
  <c r="AM122" i="85"/>
  <c r="AN122" i="85"/>
  <c r="AV122" i="85"/>
  <c r="AB122" i="85"/>
  <c r="AO122" i="85"/>
  <c r="AH122" i="85"/>
  <c r="AI122" i="85"/>
  <c r="AK122" i="85"/>
  <c r="AD122" i="85"/>
  <c r="AT122" i="85"/>
  <c r="AS122" i="85"/>
  <c r="AC122" i="85"/>
  <c r="AG122" i="85"/>
  <c r="AP122" i="85"/>
  <c r="AL122" i="85"/>
  <c r="AQ122" i="85"/>
  <c r="AW122" i="85"/>
  <c r="X126" i="85"/>
  <c r="AI126" i="85"/>
  <c r="AN126" i="85"/>
  <c r="AG126" i="85"/>
  <c r="AW126" i="85"/>
  <c r="AL126" i="85"/>
  <c r="AM126" i="85"/>
  <c r="AR126" i="85"/>
  <c r="AQ126" i="85"/>
  <c r="AC126" i="85"/>
  <c r="AS126" i="85"/>
  <c r="AH126" i="85"/>
  <c r="AE126" i="85"/>
  <c r="AJ126" i="85"/>
  <c r="AA126" i="85"/>
  <c r="Z126" i="85"/>
  <c r="AU126" i="85"/>
  <c r="AK126" i="85"/>
  <c r="AD126" i="85"/>
  <c r="AO126" i="85"/>
  <c r="AT126" i="85"/>
  <c r="AV126" i="85"/>
  <c r="AP126" i="85"/>
  <c r="AF126" i="85"/>
  <c r="Y126" i="85"/>
  <c r="AB126" i="85"/>
  <c r="AA142" i="85"/>
  <c r="AC142" i="85"/>
  <c r="AH142" i="85"/>
  <c r="AN142" i="85"/>
  <c r="AS142" i="85"/>
  <c r="AD142" i="85"/>
  <c r="AJ142" i="85"/>
  <c r="AO142" i="85"/>
  <c r="AT142" i="85"/>
  <c r="AG142" i="85"/>
  <c r="AR142" i="85"/>
  <c r="AK142" i="85"/>
  <c r="AV142" i="85"/>
  <c r="AP142" i="85"/>
  <c r="AB142" i="85"/>
  <c r="AW142" i="85"/>
  <c r="AL142" i="85"/>
  <c r="AF142" i="85"/>
  <c r="AQ142" i="85"/>
  <c r="AU142" i="85"/>
  <c r="AE142" i="85"/>
  <c r="AM142" i="85"/>
  <c r="AI142" i="85"/>
  <c r="W146" i="85"/>
  <c r="U146" i="85"/>
  <c r="Z146" i="85"/>
  <c r="AF146" i="85"/>
  <c r="AK146" i="85"/>
  <c r="AP146" i="85"/>
  <c r="AV146" i="85"/>
  <c r="V146" i="85"/>
  <c r="AB146" i="85"/>
  <c r="AG146" i="85"/>
  <c r="AL146" i="85"/>
  <c r="AR146" i="85"/>
  <c r="AW146" i="85"/>
  <c r="T146" i="85"/>
  <c r="AD146" i="85"/>
  <c r="AO146" i="85"/>
  <c r="X146" i="85"/>
  <c r="AH146" i="85"/>
  <c r="AS146" i="85"/>
  <c r="AC146" i="85"/>
  <c r="AJ146" i="85"/>
  <c r="AT146" i="85"/>
  <c r="AN146" i="85"/>
  <c r="Y146" i="85"/>
  <c r="AQ146" i="85"/>
  <c r="AA146" i="85"/>
  <c r="AU146" i="85"/>
  <c r="AE146" i="85"/>
  <c r="AI146" i="85"/>
  <c r="AM146" i="85"/>
  <c r="AQ166" i="85"/>
  <c r="AL166" i="85"/>
  <c r="AO166" i="85"/>
  <c r="AV166" i="85"/>
  <c r="AM166" i="85"/>
  <c r="AH166" i="85"/>
  <c r="AG166" i="85"/>
  <c r="AN166" i="85"/>
  <c r="AK166" i="85"/>
  <c r="AE166" i="85"/>
  <c r="AP166" i="85"/>
  <c r="AS166" i="85"/>
  <c r="AU166" i="85"/>
  <c r="AT166" i="85"/>
  <c r="AR166" i="85"/>
  <c r="AD166" i="85"/>
  <c r="AF166" i="85"/>
  <c r="AW166" i="85"/>
  <c r="AI166" i="85"/>
  <c r="AJ166" i="85"/>
  <c r="AB174" i="85"/>
  <c r="AR174" i="85"/>
  <c r="AC174" i="85"/>
  <c r="AS174" i="85"/>
  <c r="T174" i="85"/>
  <c r="U174" i="85"/>
  <c r="AK174" i="85"/>
  <c r="AJ174" i="85"/>
  <c r="S174" i="85"/>
  <c r="AI174" i="85"/>
  <c r="V174" i="85"/>
  <c r="AL174" i="85"/>
  <c r="AG174" i="85"/>
  <c r="AF174" i="85"/>
  <c r="AE174" i="85"/>
  <c r="AU174" i="85"/>
  <c r="AH174" i="85"/>
  <c r="Y174" i="85"/>
  <c r="X174" i="85"/>
  <c r="W174" i="85"/>
  <c r="Z174" i="85"/>
  <c r="AO174" i="85"/>
  <c r="AP174" i="85"/>
  <c r="AA174" i="85"/>
  <c r="AW174" i="85"/>
  <c r="AQ174" i="85"/>
  <c r="AT174" i="85"/>
  <c r="AV174" i="85"/>
  <c r="AM174" i="85"/>
  <c r="AN174" i="85"/>
  <c r="AD174" i="85"/>
  <c r="AG182" i="85"/>
  <c r="AO182" i="85"/>
  <c r="AW182" i="85"/>
  <c r="AJ182" i="85"/>
  <c r="AR182" i="85"/>
  <c r="AN182" i="85"/>
  <c r="AS182" i="85"/>
  <c r="AF182" i="85"/>
  <c r="AK182" i="85"/>
  <c r="AV182" i="85"/>
  <c r="AE182" i="85"/>
  <c r="AU182" i="85"/>
  <c r="AP182" i="85"/>
  <c r="AQ182" i="85"/>
  <c r="AL182" i="85"/>
  <c r="AI182" i="85"/>
  <c r="AT182" i="85"/>
  <c r="AD182" i="85"/>
  <c r="AH182" i="85"/>
  <c r="AM182" i="85"/>
  <c r="AO190" i="85"/>
  <c r="Y190" i="85"/>
  <c r="AN190" i="85"/>
  <c r="AI190" i="85"/>
  <c r="Z190" i="85"/>
  <c r="AP190" i="85"/>
  <c r="AS190" i="85"/>
  <c r="AF190" i="85"/>
  <c r="AE190" i="85"/>
  <c r="AU190" i="85"/>
  <c r="AL190" i="85"/>
  <c r="AK190" i="85"/>
  <c r="AR190" i="85"/>
  <c r="AW190" i="85"/>
  <c r="AD190" i="85"/>
  <c r="AB190" i="85"/>
  <c r="AT190" i="85"/>
  <c r="AA190" i="85"/>
  <c r="AJ190" i="85"/>
  <c r="AQ190" i="85"/>
  <c r="AC190" i="85"/>
  <c r="AG190" i="85"/>
  <c r="AM190" i="85"/>
  <c r="AV190" i="85"/>
  <c r="AH190" i="85"/>
  <c r="X206" i="85"/>
  <c r="AE206" i="85"/>
  <c r="AU206" i="85"/>
  <c r="AL206" i="85"/>
  <c r="AK206" i="85"/>
  <c r="AR206" i="85"/>
  <c r="AW206" i="85"/>
  <c r="AD206" i="85"/>
  <c r="AB206" i="85"/>
  <c r="AN206" i="85"/>
  <c r="AA206" i="85"/>
  <c r="AQ206" i="85"/>
  <c r="AH206" i="85"/>
  <c r="AC206" i="85"/>
  <c r="AJ206" i="85"/>
  <c r="AG206" i="85"/>
  <c r="AO206" i="85"/>
  <c r="AM206" i="85"/>
  <c r="AT206" i="85"/>
  <c r="AV206" i="85"/>
  <c r="AI206" i="85"/>
  <c r="AF206" i="85"/>
  <c r="Y206" i="85"/>
  <c r="AS206" i="85"/>
  <c r="AP206" i="85"/>
  <c r="Z206" i="85"/>
  <c r="AK210" i="85"/>
  <c r="X210" i="85"/>
  <c r="AN210" i="85"/>
  <c r="U210" i="85"/>
  <c r="S210" i="85"/>
  <c r="AI210" i="85"/>
  <c r="V210" i="85"/>
  <c r="AL210" i="85"/>
  <c r="AB210" i="85"/>
  <c r="AG210" i="85"/>
  <c r="AS210" i="85"/>
  <c r="AE210" i="85"/>
  <c r="AU210" i="85"/>
  <c r="AH210" i="85"/>
  <c r="T210" i="85"/>
  <c r="Y210" i="85"/>
  <c r="AC210" i="85"/>
  <c r="W210" i="85"/>
  <c r="Z210" i="85"/>
  <c r="AJ210" i="85"/>
  <c r="AF210" i="85"/>
  <c r="AP210" i="85"/>
  <c r="AD210" i="85"/>
  <c r="AV210" i="85"/>
  <c r="AQ210" i="85"/>
  <c r="AT210" i="85"/>
  <c r="AW210" i="85"/>
  <c r="AM210" i="85"/>
  <c r="AO210" i="85"/>
  <c r="AA210" i="85"/>
  <c r="AR210" i="85"/>
  <c r="AB222" i="85"/>
  <c r="AJ222" i="85"/>
  <c r="AR222" i="85"/>
  <c r="AC222" i="85"/>
  <c r="AK222" i="85"/>
  <c r="AS222" i="85"/>
  <c r="Y222" i="85"/>
  <c r="AO222" i="85"/>
  <c r="AF222" i="85"/>
  <c r="AV222" i="85"/>
  <c r="AW222" i="85"/>
  <c r="AN222" i="85"/>
  <c r="AG222" i="85"/>
  <c r="X222" i="85"/>
  <c r="AI222" i="85"/>
  <c r="Z222" i="85"/>
  <c r="AP222" i="85"/>
  <c r="AE222" i="85"/>
  <c r="AU222" i="85"/>
  <c r="AL222" i="85"/>
  <c r="AM222" i="85"/>
  <c r="AT222" i="85"/>
  <c r="AD222" i="85"/>
  <c r="AQ222" i="85"/>
  <c r="AA222" i="85"/>
  <c r="AH222" i="85"/>
  <c r="AU242" i="85"/>
  <c r="AT242" i="85"/>
  <c r="AW242" i="85"/>
  <c r="AV242" i="85"/>
  <c r="AE250" i="85"/>
  <c r="AF250" i="85"/>
  <c r="AK250" i="85"/>
  <c r="AP250" i="85"/>
  <c r="AV250" i="85"/>
  <c r="AG250" i="85"/>
  <c r="AL250" i="85"/>
  <c r="AR250" i="85"/>
  <c r="AW250" i="85"/>
  <c r="AN250" i="85"/>
  <c r="AD250" i="85"/>
  <c r="AO250" i="85"/>
  <c r="AH250" i="85"/>
  <c r="AT250" i="85"/>
  <c r="AS250" i="85"/>
  <c r="AJ250" i="85"/>
  <c r="AM250" i="85"/>
  <c r="AQ250" i="85"/>
  <c r="AI250" i="85"/>
  <c r="AU250" i="85"/>
  <c r="W266" i="85"/>
  <c r="V266" i="85"/>
  <c r="AB266" i="85"/>
  <c r="AG266" i="85"/>
  <c r="AL266" i="85"/>
  <c r="AR266" i="85"/>
  <c r="AW266" i="85"/>
  <c r="X266" i="85"/>
  <c r="AC266" i="85"/>
  <c r="AH266" i="85"/>
  <c r="AN266" i="85"/>
  <c r="AS266" i="85"/>
  <c r="Y266" i="85"/>
  <c r="AJ266" i="85"/>
  <c r="AT266" i="85"/>
  <c r="Z266" i="85"/>
  <c r="AK266" i="85"/>
  <c r="AV266" i="85"/>
  <c r="AO266" i="85"/>
  <c r="AF266" i="85"/>
  <c r="AP266" i="85"/>
  <c r="AD266" i="85"/>
  <c r="AU266" i="85"/>
  <c r="AE266" i="85"/>
  <c r="AI266" i="85"/>
  <c r="AQ266" i="85"/>
  <c r="AA266" i="85"/>
  <c r="AM266" i="85"/>
  <c r="AM286" i="85"/>
  <c r="AN286" i="85"/>
  <c r="AS286" i="85"/>
  <c r="AO286" i="85"/>
  <c r="AT286" i="85"/>
  <c r="AP286" i="85"/>
  <c r="AR286" i="85"/>
  <c r="AK286" i="85"/>
  <c r="AW286" i="85"/>
  <c r="AL286" i="85"/>
  <c r="AV286" i="85"/>
  <c r="AU286" i="85"/>
  <c r="AQ286" i="85"/>
  <c r="AA294" i="85"/>
  <c r="AB294" i="85"/>
  <c r="AG294" i="85"/>
  <c r="AL294" i="85"/>
  <c r="AR294" i="85"/>
  <c r="AW294" i="85"/>
  <c r="AC294" i="85"/>
  <c r="AH294" i="85"/>
  <c r="AN294" i="85"/>
  <c r="AS294" i="85"/>
  <c r="AF294" i="85"/>
  <c r="AP294" i="85"/>
  <c r="AJ294" i="85"/>
  <c r="AT294" i="85"/>
  <c r="AK294" i="85"/>
  <c r="AD294" i="85"/>
  <c r="AO294" i="85"/>
  <c r="AV294" i="85"/>
  <c r="AI294" i="85"/>
  <c r="AM294" i="85"/>
  <c r="AE294" i="85"/>
  <c r="AU294" i="85"/>
  <c r="AQ294" i="85"/>
  <c r="AI298" i="85"/>
  <c r="AL298" i="85"/>
  <c r="AR298" i="85"/>
  <c r="AW298" i="85"/>
  <c r="AH298" i="85"/>
  <c r="AN298" i="85"/>
  <c r="AS298" i="85"/>
  <c r="AJ298" i="85"/>
  <c r="AT298" i="85"/>
  <c r="AK298" i="85"/>
  <c r="AV298" i="85"/>
  <c r="AP298" i="85"/>
  <c r="AO298" i="85"/>
  <c r="AQ298" i="85"/>
  <c r="AU298" i="85"/>
  <c r="AM298" i="85"/>
  <c r="AD314" i="85"/>
  <c r="AC314" i="85"/>
  <c r="AK314" i="85"/>
  <c r="AR314" i="85"/>
  <c r="AF314" i="85"/>
  <c r="AL314" i="85"/>
  <c r="AS314" i="85"/>
  <c r="AN314" i="85"/>
  <c r="AH314" i="85"/>
  <c r="AW314" i="85"/>
  <c r="AV314" i="85"/>
  <c r="AP314" i="85"/>
  <c r="AG314" i="85"/>
  <c r="AB314" i="85"/>
  <c r="AT314" i="85"/>
  <c r="AI314" i="85"/>
  <c r="AE314" i="85"/>
  <c r="AU314" i="85"/>
  <c r="AO314" i="85"/>
  <c r="AM314" i="85"/>
  <c r="AJ314" i="85"/>
  <c r="AQ314" i="85"/>
  <c r="AA314" i="85"/>
  <c r="Z322" i="85"/>
  <c r="AF322" i="85"/>
  <c r="AK322" i="85"/>
  <c r="AP322" i="85"/>
  <c r="AU322" i="85"/>
  <c r="AB322" i="85"/>
  <c r="AG322" i="85"/>
  <c r="AL322" i="85"/>
  <c r="AR322" i="85"/>
  <c r="AV322" i="85"/>
  <c r="Y322" i="85"/>
  <c r="AJ322" i="85"/>
  <c r="AT322" i="85"/>
  <c r="AH322" i="85"/>
  <c r="AS322" i="85"/>
  <c r="AC322" i="85"/>
  <c r="AW322" i="85"/>
  <c r="AD322" i="85"/>
  <c r="AO322" i="85"/>
  <c r="AN322" i="85"/>
  <c r="AA322" i="85"/>
  <c r="AQ322" i="85"/>
  <c r="AM322" i="85"/>
  <c r="AE322" i="85"/>
  <c r="AI322" i="85"/>
  <c r="AA330" i="85"/>
  <c r="AL330" i="85"/>
  <c r="AV330" i="85"/>
  <c r="P330" i="85"/>
  <c r="AC330" i="85"/>
  <c r="AS330" i="85"/>
  <c r="AB330" i="85"/>
  <c r="S330" i="85"/>
  <c r="AN330" i="85"/>
  <c r="AE330" i="85"/>
  <c r="AF330" i="85"/>
  <c r="Z330" i="85"/>
  <c r="U330" i="85"/>
  <c r="R330" i="85"/>
  <c r="AD330" i="85"/>
  <c r="Y330" i="85"/>
  <c r="AO330" i="85"/>
  <c r="W330" i="85"/>
  <c r="AR330" i="85"/>
  <c r="AI330" i="85"/>
  <c r="AQ330" i="85"/>
  <c r="AJ330" i="85"/>
  <c r="AK330" i="85"/>
  <c r="AM330" i="85"/>
  <c r="Q330" i="85"/>
  <c r="X330" i="85"/>
  <c r="V330" i="85"/>
  <c r="AP330" i="85"/>
  <c r="AT330" i="85"/>
  <c r="AH330" i="85"/>
  <c r="AW330" i="85"/>
  <c r="T330" i="85"/>
  <c r="AG330" i="85"/>
  <c r="AU330" i="85"/>
  <c r="Z338" i="85"/>
  <c r="X338" i="85"/>
  <c r="AF338" i="85"/>
  <c r="AM338" i="85"/>
  <c r="AT338" i="85"/>
  <c r="AA338" i="85"/>
  <c r="AH338" i="85"/>
  <c r="AN338" i="85"/>
  <c r="AV338" i="85"/>
  <c r="W338" i="85"/>
  <c r="AL338" i="85"/>
  <c r="V338" i="85"/>
  <c r="AI338" i="85"/>
  <c r="AQ338" i="85"/>
  <c r="AR338" i="85"/>
  <c r="AD338" i="85"/>
  <c r="AB338" i="85"/>
  <c r="AJ338" i="85"/>
  <c r="AG338" i="85"/>
  <c r="AW338" i="85"/>
  <c r="AP338" i="85"/>
  <c r="AC338" i="85"/>
  <c r="AS338" i="85"/>
  <c r="AE338" i="85"/>
  <c r="Y338" i="85"/>
  <c r="AU338" i="85"/>
  <c r="AO338" i="85"/>
  <c r="AK338" i="85"/>
  <c r="AI362" i="85"/>
  <c r="AR362" i="85"/>
  <c r="AA362" i="85"/>
  <c r="AJ362" i="85"/>
  <c r="AV362" i="85"/>
  <c r="AF362" i="85"/>
  <c r="AB362" i="85"/>
  <c r="AQ362" i="85"/>
  <c r="AN362" i="85"/>
  <c r="AC362" i="85"/>
  <c r="AS362" i="85"/>
  <c r="AL362" i="85"/>
  <c r="AM362" i="85"/>
  <c r="AO362" i="85"/>
  <c r="AH362" i="85"/>
  <c r="AU362" i="85"/>
  <c r="AW362" i="85"/>
  <c r="AG362" i="85"/>
  <c r="AE362" i="85"/>
  <c r="AK362" i="85"/>
  <c r="AT362" i="85"/>
  <c r="AP362" i="85"/>
  <c r="AD362" i="85"/>
  <c r="AA402" i="85"/>
  <c r="AI402" i="85"/>
  <c r="AQ402" i="85"/>
  <c r="AN402" i="85"/>
  <c r="AB402" i="85"/>
  <c r="AJ402" i="85"/>
  <c r="AR402" i="85"/>
  <c r="X402" i="85"/>
  <c r="AF402" i="85"/>
  <c r="AV402" i="85"/>
  <c r="AU402" i="85"/>
  <c r="AM402" i="85"/>
  <c r="AE402" i="85"/>
  <c r="W402" i="85"/>
  <c r="U402" i="85"/>
  <c r="AK402" i="85"/>
  <c r="V402" i="85"/>
  <c r="AL402" i="85"/>
  <c r="AG402" i="85"/>
  <c r="AW402" i="85"/>
  <c r="AH402" i="85"/>
  <c r="AO402" i="85"/>
  <c r="AP402" i="85"/>
  <c r="Y402" i="85"/>
  <c r="AT402" i="85"/>
  <c r="AC402" i="85"/>
  <c r="AD402" i="85"/>
  <c r="Z402" i="85"/>
  <c r="AS402" i="85"/>
  <c r="AE414" i="85"/>
  <c r="AM414" i="85"/>
  <c r="AU414" i="85"/>
  <c r="AB414" i="85"/>
  <c r="AJ414" i="85"/>
  <c r="AF414" i="85"/>
  <c r="AN414" i="85"/>
  <c r="AV414" i="85"/>
  <c r="AR414" i="85"/>
  <c r="AQ414" i="85"/>
  <c r="AI414" i="85"/>
  <c r="AA414" i="85"/>
  <c r="AG414" i="85"/>
  <c r="AW414" i="85"/>
  <c r="AP414" i="85"/>
  <c r="AC414" i="85"/>
  <c r="AS414" i="85"/>
  <c r="AL414" i="85"/>
  <c r="AK414" i="85"/>
  <c r="AT414" i="85"/>
  <c r="AH414" i="85"/>
  <c r="AD414" i="85"/>
  <c r="AO414" i="85"/>
  <c r="AR438" i="85"/>
  <c r="AN438" i="85"/>
  <c r="AV438" i="85"/>
  <c r="AW438" i="85"/>
  <c r="AQ438" i="85"/>
  <c r="AS438" i="85"/>
  <c r="AP438" i="85"/>
  <c r="AT438" i="85"/>
  <c r="AU438" i="85"/>
  <c r="AO438" i="85"/>
  <c r="AJ446" i="85"/>
  <c r="AU446" i="85"/>
  <c r="AR446" i="85"/>
  <c r="AM446" i="85"/>
  <c r="AV446" i="85"/>
  <c r="AF446" i="85"/>
  <c r="AN446" i="85"/>
  <c r="AK446" i="85"/>
  <c r="AH446" i="85"/>
  <c r="AS446" i="85"/>
  <c r="AG446" i="85"/>
  <c r="AW446" i="85"/>
  <c r="AT446" i="85"/>
  <c r="AP446" i="85"/>
  <c r="AQ446" i="85"/>
  <c r="AI446" i="85"/>
  <c r="AL446" i="85"/>
  <c r="AO446" i="85"/>
  <c r="AI450" i="85"/>
  <c r="AQ450" i="85"/>
  <c r="AS450" i="85"/>
  <c r="AL450" i="85"/>
  <c r="AU450" i="85"/>
  <c r="AV450" i="85"/>
  <c r="AK450" i="85"/>
  <c r="AT450" i="85"/>
  <c r="AO450" i="85"/>
  <c r="AH450" i="85"/>
  <c r="AJ450" i="85"/>
  <c r="AR450" i="85"/>
  <c r="AD450" i="85"/>
  <c r="AN450" i="85"/>
  <c r="AM450" i="85"/>
  <c r="AG450" i="85"/>
  <c r="AP450" i="85"/>
  <c r="AE450" i="85"/>
  <c r="AW450" i="85"/>
  <c r="AF450" i="85"/>
  <c r="AT462" i="85"/>
  <c r="AW462" i="85"/>
  <c r="AV462" i="85"/>
  <c r="AU462" i="85"/>
  <c r="AN482" i="85"/>
  <c r="AE482" i="85"/>
  <c r="AU482" i="85"/>
  <c r="AM482" i="85"/>
  <c r="AV482" i="85"/>
  <c r="AF482" i="85"/>
  <c r="AK482" i="85"/>
  <c r="Z482" i="85"/>
  <c r="AP482" i="85"/>
  <c r="AI482" i="85"/>
  <c r="AR482" i="85"/>
  <c r="AS482" i="85"/>
  <c r="AG482" i="85"/>
  <c r="AW482" i="85"/>
  <c r="AL482" i="85"/>
  <c r="AA482" i="85"/>
  <c r="AC482" i="85"/>
  <c r="AH482" i="85"/>
  <c r="AD482" i="85"/>
  <c r="AJ482" i="85"/>
  <c r="Y482" i="85"/>
  <c r="AO482" i="85"/>
  <c r="AT482" i="85"/>
  <c r="AQ482" i="85"/>
  <c r="AB482" i="85"/>
  <c r="Y514" i="85"/>
  <c r="AG514" i="85"/>
  <c r="AR514" i="85"/>
  <c r="AI514" i="85"/>
  <c r="AS514" i="85"/>
  <c r="AC514" i="85"/>
  <c r="AN514" i="85"/>
  <c r="AB514" i="85"/>
  <c r="AW514" i="85"/>
  <c r="AM514" i="85"/>
  <c r="AU514" i="85"/>
  <c r="Z514" i="85"/>
  <c r="AP514" i="85"/>
  <c r="AK514" i="85"/>
  <c r="AL514" i="85"/>
  <c r="AQ514" i="85"/>
  <c r="AT514" i="85"/>
  <c r="AO514" i="85"/>
  <c r="AF514" i="85"/>
  <c r="AJ514" i="85"/>
  <c r="AD514" i="85"/>
  <c r="AH514" i="85"/>
  <c r="AV514" i="85"/>
  <c r="AE514" i="85"/>
  <c r="AA514" i="85"/>
  <c r="S69" i="85"/>
  <c r="W69" i="85"/>
  <c r="AA69" i="85"/>
  <c r="AE69" i="85"/>
  <c r="AI69" i="85"/>
  <c r="AM69" i="85"/>
  <c r="AQ69" i="85"/>
  <c r="AU69" i="85"/>
  <c r="V69" i="85"/>
  <c r="Z69" i="85"/>
  <c r="AD69" i="85"/>
  <c r="AH69" i="85"/>
  <c r="AL69" i="85"/>
  <c r="AP69" i="85"/>
  <c r="AT69" i="85"/>
  <c r="X69" i="85"/>
  <c r="AF69" i="85"/>
  <c r="AN69" i="85"/>
  <c r="AV69" i="85"/>
  <c r="U69" i="85"/>
  <c r="AC69" i="85"/>
  <c r="AK69" i="85"/>
  <c r="AS69" i="85"/>
  <c r="AG69" i="85"/>
  <c r="AW69" i="85"/>
  <c r="T69" i="85"/>
  <c r="AJ69" i="85"/>
  <c r="Y69" i="85"/>
  <c r="AB69" i="85"/>
  <c r="AO69" i="85"/>
  <c r="AR69" i="85"/>
  <c r="AN149" i="85"/>
  <c r="AU149" i="85"/>
  <c r="AI149" i="85"/>
  <c r="AP149" i="85"/>
  <c r="AV149" i="85"/>
  <c r="AL149" i="85"/>
  <c r="AQ149" i="85"/>
  <c r="AJ149" i="85"/>
  <c r="AT149" i="85"/>
  <c r="AG149" i="85"/>
  <c r="AW149" i="85"/>
  <c r="AS149" i="85"/>
  <c r="AH149" i="85"/>
  <c r="AK149" i="85"/>
  <c r="AR149" i="85"/>
  <c r="AM149" i="85"/>
  <c r="AO149" i="85"/>
  <c r="AC197" i="85"/>
  <c r="AB197" i="85"/>
  <c r="AH197" i="85"/>
  <c r="AM197" i="85"/>
  <c r="AR197" i="85"/>
  <c r="AD197" i="85"/>
  <c r="AI197" i="85"/>
  <c r="AN197" i="85"/>
  <c r="AT197" i="85"/>
  <c r="AJ197" i="85"/>
  <c r="AU197" i="85"/>
  <c r="AA197" i="85"/>
  <c r="AL197" i="85"/>
  <c r="AV197" i="85"/>
  <c r="AF197" i="85"/>
  <c r="AE197" i="85"/>
  <c r="AQ197" i="85"/>
  <c r="AP197" i="85"/>
  <c r="AK197" i="85"/>
  <c r="AO197" i="85"/>
  <c r="AW197" i="85"/>
  <c r="AG197" i="85"/>
  <c r="AS197" i="85"/>
  <c r="AM297" i="85"/>
  <c r="AB297" i="85"/>
  <c r="AR297" i="85"/>
  <c r="AJ297" i="85"/>
  <c r="AU297" i="85"/>
  <c r="AE297" i="85"/>
  <c r="AL297" i="85"/>
  <c r="AG297" i="85"/>
  <c r="AW297" i="85"/>
  <c r="AI297" i="85"/>
  <c r="AH297" i="85"/>
  <c r="AC297" i="85"/>
  <c r="AS297" i="85"/>
  <c r="AV297" i="85"/>
  <c r="AK297" i="85"/>
  <c r="AQ297" i="85"/>
  <c r="AP297" i="85"/>
  <c r="AT297" i="85"/>
  <c r="AN297" i="85"/>
  <c r="AF297" i="85"/>
  <c r="AD297" i="85"/>
  <c r="AO297" i="85"/>
  <c r="AJ361" i="85"/>
  <c r="AN361" i="85"/>
  <c r="AR361" i="85"/>
  <c r="AV361" i="85"/>
  <c r="AK361" i="85"/>
  <c r="AO361" i="85"/>
  <c r="AS361" i="85"/>
  <c r="AW361" i="85"/>
  <c r="AL361" i="85"/>
  <c r="AT361" i="85"/>
  <c r="AI361" i="85"/>
  <c r="AQ361" i="85"/>
  <c r="AP361" i="85"/>
  <c r="AH361" i="85"/>
  <c r="AU361" i="85"/>
  <c r="AM361" i="85"/>
  <c r="AE369" i="85"/>
  <c r="AI369" i="85"/>
  <c r="AM369" i="85"/>
  <c r="AQ369" i="85"/>
  <c r="AU369" i="85"/>
  <c r="AF369" i="85"/>
  <c r="AJ369" i="85"/>
  <c r="AN369" i="85"/>
  <c r="AR369" i="85"/>
  <c r="AV369" i="85"/>
  <c r="AK369" i="85"/>
  <c r="AS369" i="85"/>
  <c r="AH369" i="85"/>
  <c r="AT369" i="85"/>
  <c r="AG369" i="85"/>
  <c r="AO369" i="85"/>
  <c r="AL369" i="85"/>
  <c r="AW369" i="85"/>
  <c r="AP369" i="85"/>
  <c r="V417" i="85"/>
  <c r="Z417" i="85"/>
  <c r="AD417" i="85"/>
  <c r="AH417" i="85"/>
  <c r="AL417" i="85"/>
  <c r="AP417" i="85"/>
  <c r="AT417" i="85"/>
  <c r="AC417" i="85"/>
  <c r="AK417" i="85"/>
  <c r="AS417" i="85"/>
  <c r="W417" i="85"/>
  <c r="AA417" i="85"/>
  <c r="AE417" i="85"/>
  <c r="AI417" i="85"/>
  <c r="AM417" i="85"/>
  <c r="AQ417" i="85"/>
  <c r="AU417" i="85"/>
  <c r="U417" i="85"/>
  <c r="Y417" i="85"/>
  <c r="AG417" i="85"/>
  <c r="AO417" i="85"/>
  <c r="AW417" i="85"/>
  <c r="AF417" i="85"/>
  <c r="AV417" i="85"/>
  <c r="AB417" i="85"/>
  <c r="AN417" i="85"/>
  <c r="T417" i="85"/>
  <c r="AJ417" i="85"/>
  <c r="AR417" i="85"/>
  <c r="X417" i="85"/>
  <c r="U469" i="85"/>
  <c r="Y469" i="85"/>
  <c r="AC469" i="85"/>
  <c r="AG469" i="85"/>
  <c r="AK469" i="85"/>
  <c r="AO469" i="85"/>
  <c r="AS469" i="85"/>
  <c r="AW469" i="85"/>
  <c r="T469" i="85"/>
  <c r="X469" i="85"/>
  <c r="AF469" i="85"/>
  <c r="AN469" i="85"/>
  <c r="AV469" i="85"/>
  <c r="V469" i="85"/>
  <c r="Z469" i="85"/>
  <c r="AD469" i="85"/>
  <c r="AH469" i="85"/>
  <c r="AL469" i="85"/>
  <c r="AP469" i="85"/>
  <c r="AT469" i="85"/>
  <c r="AB469" i="85"/>
  <c r="AJ469" i="85"/>
  <c r="AR469" i="85"/>
  <c r="W469" i="85"/>
  <c r="AM469" i="85"/>
  <c r="AI469" i="85"/>
  <c r="AU469" i="85"/>
  <c r="AA469" i="85"/>
  <c r="AQ469" i="85"/>
  <c r="AE469" i="85"/>
  <c r="W493" i="85"/>
  <c r="AA493" i="85"/>
  <c r="AE493" i="85"/>
  <c r="AI493" i="85"/>
  <c r="AM493" i="85"/>
  <c r="AQ493" i="85"/>
  <c r="AU493" i="85"/>
  <c r="V493" i="85"/>
  <c r="Z493" i="85"/>
  <c r="AH493" i="85"/>
  <c r="AP493" i="85"/>
  <c r="T493" i="85"/>
  <c r="X493" i="85"/>
  <c r="AB493" i="85"/>
  <c r="AF493" i="85"/>
  <c r="AJ493" i="85"/>
  <c r="AN493" i="85"/>
  <c r="AR493" i="85"/>
  <c r="AV493" i="85"/>
  <c r="AD493" i="85"/>
  <c r="AL493" i="85"/>
  <c r="AT493" i="85"/>
  <c r="Y493" i="85"/>
  <c r="AO493" i="85"/>
  <c r="AK493" i="85"/>
  <c r="AW493" i="85"/>
  <c r="AC493" i="85"/>
  <c r="AS493" i="85"/>
  <c r="U493" i="85"/>
  <c r="AG493" i="85"/>
  <c r="U525" i="85"/>
  <c r="Y525" i="85"/>
  <c r="AC525" i="85"/>
  <c r="AG525" i="85"/>
  <c r="AK525" i="85"/>
  <c r="AO525" i="85"/>
  <c r="AS525" i="85"/>
  <c r="AW525" i="85"/>
  <c r="T525" i="85"/>
  <c r="AB525" i="85"/>
  <c r="AJ525" i="85"/>
  <c r="AR525" i="85"/>
  <c r="V525" i="85"/>
  <c r="Z525" i="85"/>
  <c r="AD525" i="85"/>
  <c r="AH525" i="85"/>
  <c r="AL525" i="85"/>
  <c r="AP525" i="85"/>
  <c r="AT525" i="85"/>
  <c r="X525" i="85"/>
  <c r="AF525" i="85"/>
  <c r="AN525" i="85"/>
  <c r="AV525" i="85"/>
  <c r="AI525" i="85"/>
  <c r="AU525" i="85"/>
  <c r="AQ525" i="85"/>
  <c r="W525" i="85"/>
  <c r="AM525" i="85"/>
  <c r="AE525" i="85"/>
  <c r="AA525" i="85"/>
  <c r="J76" i="85"/>
  <c r="AE100" i="85"/>
  <c r="AU100" i="85"/>
  <c r="AN100" i="85"/>
  <c r="AM100" i="85"/>
  <c r="AV100" i="85"/>
  <c r="AF100" i="85"/>
  <c r="AG100" i="85"/>
  <c r="AW100" i="85"/>
  <c r="AT100" i="85"/>
  <c r="AQ100" i="85"/>
  <c r="AS100" i="85"/>
  <c r="AP100" i="85"/>
  <c r="AI100" i="85"/>
  <c r="AH100" i="85"/>
  <c r="AJ100" i="85"/>
  <c r="AO100" i="85"/>
  <c r="AR100" i="85"/>
  <c r="AK100" i="85"/>
  <c r="AL100" i="85"/>
  <c r="AB160" i="85"/>
  <c r="AF160" i="85"/>
  <c r="AO160" i="85"/>
  <c r="AG160" i="85"/>
  <c r="AS160" i="85"/>
  <c r="AN160" i="85"/>
  <c r="AV160" i="85"/>
  <c r="AC160" i="85"/>
  <c r="AK160" i="85"/>
  <c r="AW160" i="85"/>
  <c r="AR160" i="85"/>
  <c r="AE160" i="85"/>
  <c r="AU160" i="85"/>
  <c r="AP160" i="85"/>
  <c r="AA160" i="85"/>
  <c r="AQ160" i="85"/>
  <c r="AL160" i="85"/>
  <c r="AI160" i="85"/>
  <c r="AT160" i="85"/>
  <c r="AJ160" i="85"/>
  <c r="AD160" i="85"/>
  <c r="AM160" i="85"/>
  <c r="AH160" i="85"/>
  <c r="AC212" i="85"/>
  <c r="AK212" i="85"/>
  <c r="AS212" i="85"/>
  <c r="AF212" i="85"/>
  <c r="AN212" i="85"/>
  <c r="AV212" i="85"/>
  <c r="Y212" i="85"/>
  <c r="AO212" i="85"/>
  <c r="AB212" i="85"/>
  <c r="AR212" i="85"/>
  <c r="AW212" i="85"/>
  <c r="AG212" i="85"/>
  <c r="AJ212" i="85"/>
  <c r="AM212" i="85"/>
  <c r="AD212" i="85"/>
  <c r="AT212" i="85"/>
  <c r="AI212" i="85"/>
  <c r="Z212" i="85"/>
  <c r="AP212" i="85"/>
  <c r="AQ212" i="85"/>
  <c r="AH212" i="85"/>
  <c r="AU212" i="85"/>
  <c r="AE212" i="85"/>
  <c r="AL212" i="85"/>
  <c r="AA212" i="85"/>
  <c r="AK244" i="85"/>
  <c r="AB244" i="85"/>
  <c r="AT244" i="85"/>
  <c r="AC244" i="85"/>
  <c r="AS244" i="85"/>
  <c r="AL244" i="85"/>
  <c r="AA244" i="85"/>
  <c r="AN244" i="85"/>
  <c r="AI244" i="85"/>
  <c r="AG244" i="85"/>
  <c r="AP244" i="85"/>
  <c r="AJ244" i="85"/>
  <c r="AD244" i="85"/>
  <c r="AU244" i="85"/>
  <c r="AH244" i="85"/>
  <c r="AE244" i="85"/>
  <c r="AM244" i="85"/>
  <c r="AO244" i="85"/>
  <c r="AQ244" i="85"/>
  <c r="AV244" i="85"/>
  <c r="AW244" i="85"/>
  <c r="AR244" i="85"/>
  <c r="AF244" i="85"/>
  <c r="AA260" i="85"/>
  <c r="Y260" i="85"/>
  <c r="AD260" i="85"/>
  <c r="AJ260" i="85"/>
  <c r="AO260" i="85"/>
  <c r="AT260" i="85"/>
  <c r="Z260" i="85"/>
  <c r="AF260" i="85"/>
  <c r="AK260" i="85"/>
  <c r="AP260" i="85"/>
  <c r="AV260" i="85"/>
  <c r="AH260" i="85"/>
  <c r="AS260" i="85"/>
  <c r="AB260" i="85"/>
  <c r="AL260" i="85"/>
  <c r="AW260" i="85"/>
  <c r="AN260" i="85"/>
  <c r="AG260" i="85"/>
  <c r="AR260" i="85"/>
  <c r="AC260" i="85"/>
  <c r="AU260" i="85"/>
  <c r="AE260" i="85"/>
  <c r="AI260" i="85"/>
  <c r="AQ260" i="85"/>
  <c r="AM260" i="85"/>
  <c r="AV428" i="85"/>
  <c r="AR428" i="85"/>
  <c r="AT428" i="85"/>
  <c r="AW428" i="85"/>
  <c r="AS428" i="85"/>
  <c r="AU428" i="85"/>
  <c r="AU444" i="85"/>
  <c r="AR444" i="85"/>
  <c r="AQ444" i="85"/>
  <c r="AS444" i="85"/>
  <c r="AP444" i="85"/>
  <c r="AT444" i="85"/>
  <c r="AV444" i="85"/>
  <c r="AW444" i="85"/>
  <c r="AA452" i="85"/>
  <c r="AJ452" i="85"/>
  <c r="AV452" i="85"/>
  <c r="AI452" i="85"/>
  <c r="AB452" i="85"/>
  <c r="AN452" i="85"/>
  <c r="AR452" i="85"/>
  <c r="AQ452" i="85"/>
  <c r="AF452" i="85"/>
  <c r="AC452" i="85"/>
  <c r="AS452" i="85"/>
  <c r="AL452" i="85"/>
  <c r="AD452" i="85"/>
  <c r="AO452" i="85"/>
  <c r="AH452" i="85"/>
  <c r="AE452" i="85"/>
  <c r="AK452" i="85"/>
  <c r="AT452" i="85"/>
  <c r="AP452" i="85"/>
  <c r="AG452" i="85"/>
  <c r="AW452" i="85"/>
  <c r="AM452" i="85"/>
  <c r="AU452" i="85"/>
  <c r="X468" i="85"/>
  <c r="AN468" i="85"/>
  <c r="AA468" i="85"/>
  <c r="AQ468" i="85"/>
  <c r="AI468" i="85"/>
  <c r="AF468" i="85"/>
  <c r="AV468" i="85"/>
  <c r="AK468" i="85"/>
  <c r="V468" i="85"/>
  <c r="AL468" i="85"/>
  <c r="AR468" i="85"/>
  <c r="AJ468" i="85"/>
  <c r="AE468" i="85"/>
  <c r="AS468" i="85"/>
  <c r="AT468" i="85"/>
  <c r="AG468" i="85"/>
  <c r="AW468" i="85"/>
  <c r="AH468" i="85"/>
  <c r="AM468" i="85"/>
  <c r="AC468" i="85"/>
  <c r="AD468" i="85"/>
  <c r="Y468" i="85"/>
  <c r="AB468" i="85"/>
  <c r="Z468" i="85"/>
  <c r="W468" i="85"/>
  <c r="AO468" i="85"/>
  <c r="AP468" i="85"/>
  <c r="AU468" i="85"/>
  <c r="T504" i="85"/>
  <c r="Y504" i="85"/>
  <c r="AE504" i="85"/>
  <c r="AJ504" i="85"/>
  <c r="AO504" i="85"/>
  <c r="AU504" i="85"/>
  <c r="S504" i="85"/>
  <c r="X504" i="85"/>
  <c r="AI504" i="85"/>
  <c r="AS504" i="85"/>
  <c r="U504" i="85"/>
  <c r="AA504" i="85"/>
  <c r="AF504" i="85"/>
  <c r="AK504" i="85"/>
  <c r="AQ504" i="85"/>
  <c r="AV504" i="85"/>
  <c r="AC504" i="85"/>
  <c r="AN504" i="85"/>
  <c r="AG504" i="85"/>
  <c r="AB504" i="85"/>
  <c r="AR504" i="85"/>
  <c r="AM504" i="85"/>
  <c r="AW504" i="85"/>
  <c r="W504" i="85"/>
  <c r="AH504" i="85"/>
  <c r="AD504" i="85"/>
  <c r="AT504" i="85"/>
  <c r="AL504" i="85"/>
  <c r="V504" i="85"/>
  <c r="Z504" i="85"/>
  <c r="AP504" i="85"/>
  <c r="AE53" i="85"/>
  <c r="AI53" i="85"/>
  <c r="AM53" i="85"/>
  <c r="AQ53" i="85"/>
  <c r="AU53" i="85"/>
  <c r="AH53" i="85"/>
  <c r="AL53" i="85"/>
  <c r="AP53" i="85"/>
  <c r="AT53" i="85"/>
  <c r="AF53" i="85"/>
  <c r="AN53" i="85"/>
  <c r="AV53" i="85"/>
  <c r="AK53" i="85"/>
  <c r="AS53" i="85"/>
  <c r="AJ53" i="85"/>
  <c r="AO53" i="85"/>
  <c r="AR53" i="85"/>
  <c r="AW53" i="85"/>
  <c r="AG53" i="85"/>
  <c r="AG73" i="85"/>
  <c r="AK73" i="85"/>
  <c r="AO73" i="85"/>
  <c r="AS73" i="85"/>
  <c r="AW73" i="85"/>
  <c r="AF73" i="85"/>
  <c r="AJ73" i="85"/>
  <c r="AN73" i="85"/>
  <c r="AR73" i="85"/>
  <c r="AV73" i="85"/>
  <c r="AH73" i="85"/>
  <c r="AP73" i="85"/>
  <c r="AE73" i="85"/>
  <c r="AM73" i="85"/>
  <c r="AU73" i="85"/>
  <c r="AQ73" i="85"/>
  <c r="AT73" i="85"/>
  <c r="AI73" i="85"/>
  <c r="AL73" i="85"/>
  <c r="Y109" i="85"/>
  <c r="AC109" i="85"/>
  <c r="AG109" i="85"/>
  <c r="AK109" i="85"/>
  <c r="AO109" i="85"/>
  <c r="AS109" i="85"/>
  <c r="AW109" i="85"/>
  <c r="Z109" i="85"/>
  <c r="AD109" i="85"/>
  <c r="AH109" i="85"/>
  <c r="AL109" i="85"/>
  <c r="AP109" i="85"/>
  <c r="AT109" i="85"/>
  <c r="AB109" i="85"/>
  <c r="AJ109" i="85"/>
  <c r="AR109" i="85"/>
  <c r="AE109" i="85"/>
  <c r="AM109" i="85"/>
  <c r="AU109" i="85"/>
  <c r="AI109" i="85"/>
  <c r="X109" i="85"/>
  <c r="AN109" i="85"/>
  <c r="AA109" i="85"/>
  <c r="AF109" i="85"/>
  <c r="AQ109" i="85"/>
  <c r="AV109" i="85"/>
  <c r="T145" i="85"/>
  <c r="AF145" i="85"/>
  <c r="AQ145" i="85"/>
  <c r="X145" i="85"/>
  <c r="AI145" i="85"/>
  <c r="AR145" i="85"/>
  <c r="AB145" i="85"/>
  <c r="AJ145" i="85"/>
  <c r="AV145" i="85"/>
  <c r="S145" i="85"/>
  <c r="AN145" i="85"/>
  <c r="AA145" i="85"/>
  <c r="AH145" i="85"/>
  <c r="U145" i="85"/>
  <c r="AK145" i="85"/>
  <c r="AU145" i="85"/>
  <c r="AD145" i="85"/>
  <c r="AT145" i="85"/>
  <c r="AG145" i="85"/>
  <c r="AW145" i="85"/>
  <c r="W145" i="85"/>
  <c r="AL145" i="85"/>
  <c r="AO145" i="85"/>
  <c r="AM145" i="85"/>
  <c r="V145" i="85"/>
  <c r="Y145" i="85"/>
  <c r="AP145" i="85"/>
  <c r="Z145" i="85"/>
  <c r="AC145" i="85"/>
  <c r="AS145" i="85"/>
  <c r="AE145" i="85"/>
  <c r="AA157" i="85"/>
  <c r="AH157" i="85"/>
  <c r="AP157" i="85"/>
  <c r="AV157" i="85"/>
  <c r="AB157" i="85"/>
  <c r="AJ157" i="85"/>
  <c r="AQ157" i="85"/>
  <c r="AE157" i="85"/>
  <c r="AR157" i="85"/>
  <c r="AF157" i="85"/>
  <c r="AU157" i="85"/>
  <c r="AM157" i="85"/>
  <c r="AL157" i="85"/>
  <c r="AO157" i="85"/>
  <c r="AI157" i="85"/>
  <c r="AK157" i="85"/>
  <c r="AN157" i="85"/>
  <c r="AS157" i="85"/>
  <c r="AD157" i="85"/>
  <c r="AC157" i="85"/>
  <c r="AW157" i="85"/>
  <c r="AG157" i="85"/>
  <c r="AT157" i="85"/>
  <c r="AC177" i="85"/>
  <c r="AB177" i="85"/>
  <c r="AH177" i="85"/>
  <c r="AM177" i="85"/>
  <c r="AR177" i="85"/>
  <c r="AD177" i="85"/>
  <c r="AI177" i="85"/>
  <c r="AN177" i="85"/>
  <c r="AT177" i="85"/>
  <c r="AJ177" i="85"/>
  <c r="AU177" i="85"/>
  <c r="AA177" i="85"/>
  <c r="AL177" i="85"/>
  <c r="AV177" i="85"/>
  <c r="AF177" i="85"/>
  <c r="AP177" i="85"/>
  <c r="AE177" i="85"/>
  <c r="AQ177" i="85"/>
  <c r="AO177" i="85"/>
  <c r="AS177" i="85"/>
  <c r="AK177" i="85"/>
  <c r="AW177" i="85"/>
  <c r="AG177" i="85"/>
  <c r="AW241" i="85"/>
  <c r="AT241" i="85"/>
  <c r="AU241" i="85"/>
  <c r="AV241" i="85"/>
  <c r="W253" i="85"/>
  <c r="AB253" i="85"/>
  <c r="AN253" i="85"/>
  <c r="T253" i="85"/>
  <c r="AF253" i="85"/>
  <c r="AQ253" i="85"/>
  <c r="AJ253" i="85"/>
  <c r="X253" i="85"/>
  <c r="AR253" i="85"/>
  <c r="AA253" i="85"/>
  <c r="AI253" i="85"/>
  <c r="AV253" i="85"/>
  <c r="Z253" i="85"/>
  <c r="AP253" i="85"/>
  <c r="AC253" i="85"/>
  <c r="AS253" i="85"/>
  <c r="AE253" i="85"/>
  <c r="V253" i="85"/>
  <c r="AL253" i="85"/>
  <c r="Y253" i="85"/>
  <c r="AO253" i="85"/>
  <c r="AU253" i="85"/>
  <c r="AT253" i="85"/>
  <c r="AW253" i="85"/>
  <c r="AD253" i="85"/>
  <c r="U253" i="85"/>
  <c r="AH253" i="85"/>
  <c r="AK253" i="85"/>
  <c r="AG253" i="85"/>
  <c r="AM253" i="85"/>
  <c r="AM261" i="85"/>
  <c r="AR261" i="85"/>
  <c r="AT261" i="85"/>
  <c r="AW261" i="85"/>
  <c r="AQ261" i="85"/>
  <c r="AP261" i="85"/>
  <c r="AS261" i="85"/>
  <c r="AI261" i="85"/>
  <c r="AH261" i="85"/>
  <c r="AN261" i="85"/>
  <c r="AK261" i="85"/>
  <c r="AL261" i="85"/>
  <c r="AO261" i="85"/>
  <c r="AJ261" i="85"/>
  <c r="AU261" i="85"/>
  <c r="AV261" i="85"/>
  <c r="AN293" i="85"/>
  <c r="AV293" i="85"/>
  <c r="AQ293" i="85"/>
  <c r="AM293" i="85"/>
  <c r="AR293" i="85"/>
  <c r="AU293" i="85"/>
  <c r="AT293" i="85"/>
  <c r="AW293" i="85"/>
  <c r="AP293" i="85"/>
  <c r="AS293" i="85"/>
  <c r="AK293" i="85"/>
  <c r="AO293" i="85"/>
  <c r="AL293" i="85"/>
  <c r="AV313" i="85"/>
  <c r="AP313" i="85"/>
  <c r="AS313" i="85"/>
  <c r="AR313" i="85"/>
  <c r="AQ313" i="85"/>
  <c r="AO313" i="85"/>
  <c r="AM313" i="85"/>
  <c r="AT313" i="85"/>
  <c r="AW313" i="85"/>
  <c r="AJ313" i="85"/>
  <c r="AI313" i="85"/>
  <c r="AU313" i="85"/>
  <c r="AK313" i="85"/>
  <c r="AN313" i="85"/>
  <c r="AL313" i="85"/>
  <c r="AH313" i="85"/>
  <c r="Z321" i="85"/>
  <c r="AD321" i="85"/>
  <c r="AP321" i="85"/>
  <c r="AE321" i="85"/>
  <c r="AT321" i="85"/>
  <c r="AN321" i="85"/>
  <c r="AI321" i="85"/>
  <c r="AU321" i="85"/>
  <c r="Y321" i="85"/>
  <c r="AO321" i="85"/>
  <c r="AF321" i="85"/>
  <c r="AB321" i="85"/>
  <c r="AK321" i="85"/>
  <c r="AA321" i="85"/>
  <c r="AV321" i="85"/>
  <c r="AR321" i="85"/>
  <c r="AJ321" i="85"/>
  <c r="AC321" i="85"/>
  <c r="AL321" i="85"/>
  <c r="AH321" i="85"/>
  <c r="AQ321" i="85"/>
  <c r="AW321" i="85"/>
  <c r="AM321" i="85"/>
  <c r="AS321" i="85"/>
  <c r="AG321" i="85"/>
  <c r="AB373" i="85"/>
  <c r="AF373" i="85"/>
  <c r="AJ373" i="85"/>
  <c r="AN373" i="85"/>
  <c r="AR373" i="85"/>
  <c r="AV373" i="85"/>
  <c r="AC373" i="85"/>
  <c r="AG373" i="85"/>
  <c r="AK373" i="85"/>
  <c r="AO373" i="85"/>
  <c r="AS373" i="85"/>
  <c r="AW373" i="85"/>
  <c r="AI373" i="85"/>
  <c r="AQ373" i="85"/>
  <c r="AL373" i="85"/>
  <c r="AU373" i="85"/>
  <c r="AH373" i="85"/>
  <c r="AD373" i="85"/>
  <c r="AM373" i="85"/>
  <c r="AT373" i="85"/>
  <c r="AE373" i="85"/>
  <c r="AP373" i="85"/>
  <c r="AG385" i="85"/>
  <c r="AK385" i="85"/>
  <c r="AO385" i="85"/>
  <c r="AS385" i="85"/>
  <c r="AW385" i="85"/>
  <c r="AH385" i="85"/>
  <c r="AL385" i="85"/>
  <c r="AP385" i="85"/>
  <c r="AT385" i="85"/>
  <c r="AF385" i="85"/>
  <c r="AN385" i="85"/>
  <c r="AV385" i="85"/>
  <c r="AI385" i="85"/>
  <c r="AR385" i="85"/>
  <c r="AE385" i="85"/>
  <c r="AJ385" i="85"/>
  <c r="AU385" i="85"/>
  <c r="AQ385" i="85"/>
  <c r="AM385" i="85"/>
  <c r="AD461" i="85"/>
  <c r="AH461" i="85"/>
  <c r="AL461" i="85"/>
  <c r="AP461" i="85"/>
  <c r="AT461" i="85"/>
  <c r="AK461" i="85"/>
  <c r="AS461" i="85"/>
  <c r="AE461" i="85"/>
  <c r="AI461" i="85"/>
  <c r="AM461" i="85"/>
  <c r="AQ461" i="85"/>
  <c r="AU461" i="85"/>
  <c r="AG461" i="85"/>
  <c r="AO461" i="85"/>
  <c r="AW461" i="85"/>
  <c r="AN461" i="85"/>
  <c r="AJ461" i="85"/>
  <c r="AV461" i="85"/>
  <c r="AR461" i="85"/>
  <c r="AF461" i="85"/>
  <c r="AP465" i="85"/>
  <c r="AT465" i="85"/>
  <c r="AW465" i="85"/>
  <c r="AM465" i="85"/>
  <c r="AQ465" i="85"/>
  <c r="AU465" i="85"/>
  <c r="AO465" i="85"/>
  <c r="AS465" i="85"/>
  <c r="AV465" i="85"/>
  <c r="AR465" i="85"/>
  <c r="AN465" i="85"/>
  <c r="T489" i="85"/>
  <c r="X489" i="85"/>
  <c r="AB489" i="85"/>
  <c r="AF489" i="85"/>
  <c r="AJ489" i="85"/>
  <c r="AN489" i="85"/>
  <c r="AR489" i="85"/>
  <c r="AV489" i="85"/>
  <c r="AE489" i="85"/>
  <c r="AM489" i="85"/>
  <c r="AU489" i="85"/>
  <c r="U489" i="85"/>
  <c r="Y489" i="85"/>
  <c r="AC489" i="85"/>
  <c r="AG489" i="85"/>
  <c r="AK489" i="85"/>
  <c r="AO489" i="85"/>
  <c r="AS489" i="85"/>
  <c r="AW489" i="85"/>
  <c r="W489" i="85"/>
  <c r="AA489" i="85"/>
  <c r="AI489" i="85"/>
  <c r="AQ489" i="85"/>
  <c r="V489" i="85"/>
  <c r="AL489" i="85"/>
  <c r="AD489" i="85"/>
  <c r="AT489" i="85"/>
  <c r="Z489" i="85"/>
  <c r="AP489" i="85"/>
  <c r="AH489" i="85"/>
  <c r="S497" i="85"/>
  <c r="W497" i="85"/>
  <c r="AA497" i="85"/>
  <c r="AE497" i="85"/>
  <c r="AI497" i="85"/>
  <c r="AM497" i="85"/>
  <c r="AQ497" i="85"/>
  <c r="AU497" i="85"/>
  <c r="R497" i="85"/>
  <c r="V497" i="85"/>
  <c r="AD497" i="85"/>
  <c r="AL497" i="85"/>
  <c r="T497" i="85"/>
  <c r="X497" i="85"/>
  <c r="AB497" i="85"/>
  <c r="AF497" i="85"/>
  <c r="AJ497" i="85"/>
  <c r="AN497" i="85"/>
  <c r="AR497" i="85"/>
  <c r="AV497" i="85"/>
  <c r="Z497" i="85"/>
  <c r="AH497" i="85"/>
  <c r="AP497" i="85"/>
  <c r="AT497" i="85"/>
  <c r="AC497" i="85"/>
  <c r="AS497" i="85"/>
  <c r="Y497" i="85"/>
  <c r="U497" i="85"/>
  <c r="AG497" i="85"/>
  <c r="AW497" i="85"/>
  <c r="AO497" i="85"/>
  <c r="AK497" i="85"/>
  <c r="U505" i="85"/>
  <c r="Y505" i="85"/>
  <c r="AC505" i="85"/>
  <c r="AG505" i="85"/>
  <c r="AK505" i="85"/>
  <c r="AO505" i="85"/>
  <c r="AS505" i="85"/>
  <c r="AW505" i="85"/>
  <c r="T505" i="85"/>
  <c r="X505" i="85"/>
  <c r="AF505" i="85"/>
  <c r="AN505" i="85"/>
  <c r="AV505" i="85"/>
  <c r="R505" i="85"/>
  <c r="V505" i="85"/>
  <c r="Z505" i="85"/>
  <c r="AD505" i="85"/>
  <c r="AH505" i="85"/>
  <c r="AL505" i="85"/>
  <c r="AP505" i="85"/>
  <c r="AT505" i="85"/>
  <c r="AB505" i="85"/>
  <c r="AJ505" i="85"/>
  <c r="AR505" i="85"/>
  <c r="AE505" i="85"/>
  <c r="AU505" i="85"/>
  <c r="AQ505" i="85"/>
  <c r="S505" i="85"/>
  <c r="AI505" i="85"/>
  <c r="AA505" i="85"/>
  <c r="W505" i="85"/>
  <c r="AM505" i="85"/>
  <c r="AF80" i="85"/>
  <c r="AN80" i="85"/>
  <c r="AV80" i="85"/>
  <c r="AE80" i="85"/>
  <c r="AM80" i="85"/>
  <c r="AU80" i="85"/>
  <c r="AB80" i="85"/>
  <c r="AR80" i="85"/>
  <c r="AA80" i="85"/>
  <c r="AQ80" i="85"/>
  <c r="AI80" i="85"/>
  <c r="AJ80" i="85"/>
  <c r="AG80" i="85"/>
  <c r="AW80" i="85"/>
  <c r="AL80" i="85"/>
  <c r="AC80" i="85"/>
  <c r="AS80" i="85"/>
  <c r="AH80" i="85"/>
  <c r="Z80" i="85"/>
  <c r="AP80" i="85"/>
  <c r="AD80" i="85"/>
  <c r="AO80" i="85"/>
  <c r="AT80" i="85"/>
  <c r="AK80" i="85"/>
  <c r="Y80" i="85"/>
  <c r="AE112" i="85"/>
  <c r="AM112" i="85"/>
  <c r="AU112" i="85"/>
  <c r="X112" i="85"/>
  <c r="AF112" i="85"/>
  <c r="AN112" i="85"/>
  <c r="AV112" i="85"/>
  <c r="AJ112" i="85"/>
  <c r="AA112" i="85"/>
  <c r="AQ112" i="85"/>
  <c r="AB112" i="85"/>
  <c r="AI112" i="85"/>
  <c r="AR112" i="85"/>
  <c r="Y112" i="85"/>
  <c r="AO112" i="85"/>
  <c r="AD112" i="85"/>
  <c r="AT112" i="85"/>
  <c r="AK112" i="85"/>
  <c r="Z112" i="85"/>
  <c r="AP112" i="85"/>
  <c r="AS112" i="85"/>
  <c r="AC112" i="85"/>
  <c r="AG112" i="85"/>
  <c r="AL112" i="85"/>
  <c r="AH112" i="85"/>
  <c r="AW112" i="85"/>
  <c r="AM124" i="85"/>
  <c r="U124" i="85"/>
  <c r="AK124" i="85"/>
  <c r="V124" i="85"/>
  <c r="AL124" i="85"/>
  <c r="AI124" i="85"/>
  <c r="AN124" i="85"/>
  <c r="AB124" i="85"/>
  <c r="AG124" i="85"/>
  <c r="AW124" i="85"/>
  <c r="AH124" i="85"/>
  <c r="AA124" i="85"/>
  <c r="AF124" i="85"/>
  <c r="AU124" i="85"/>
  <c r="W124" i="85"/>
  <c r="Y124" i="85"/>
  <c r="Z124" i="85"/>
  <c r="AQ124" i="85"/>
  <c r="AR124" i="85"/>
  <c r="AO124" i="85"/>
  <c r="AV124" i="85"/>
  <c r="AC124" i="85"/>
  <c r="X124" i="85"/>
  <c r="AS124" i="85"/>
  <c r="AT124" i="85"/>
  <c r="AE124" i="85"/>
  <c r="AP124" i="85"/>
  <c r="AD124" i="85"/>
  <c r="AJ124" i="85"/>
  <c r="AE132" i="85"/>
  <c r="AH132" i="85"/>
  <c r="AN132" i="85"/>
  <c r="AS132" i="85"/>
  <c r="AD132" i="85"/>
  <c r="AJ132" i="85"/>
  <c r="AO132" i="85"/>
  <c r="AT132" i="85"/>
  <c r="AF132" i="85"/>
  <c r="AP132" i="85"/>
  <c r="AG132" i="85"/>
  <c r="AR132" i="85"/>
  <c r="AK132" i="85"/>
  <c r="AL132" i="85"/>
  <c r="AW132" i="85"/>
  <c r="AV132" i="85"/>
  <c r="AM132" i="85"/>
  <c r="AQ132" i="85"/>
  <c r="AI132" i="85"/>
  <c r="AU132" i="85"/>
  <c r="AL156" i="85"/>
  <c r="AW156" i="85"/>
  <c r="AF156" i="85"/>
  <c r="AP156" i="85"/>
  <c r="AG156" i="85"/>
  <c r="AK156" i="85"/>
  <c r="AR156" i="85"/>
  <c r="AV156" i="85"/>
  <c r="AM156" i="85"/>
  <c r="AJ156" i="85"/>
  <c r="AN156" i="85"/>
  <c r="AI156" i="85"/>
  <c r="AD156" i="85"/>
  <c r="AH156" i="85"/>
  <c r="AQ156" i="85"/>
  <c r="AS156" i="85"/>
  <c r="AO156" i="85"/>
  <c r="AE156" i="85"/>
  <c r="AT156" i="85"/>
  <c r="AU156" i="85"/>
  <c r="AN172" i="85"/>
  <c r="AV172" i="85"/>
  <c r="AO172" i="85"/>
  <c r="AW172" i="85"/>
  <c r="AR172" i="85"/>
  <c r="AS172" i="85"/>
  <c r="AK172" i="85"/>
  <c r="AJ172" i="85"/>
  <c r="AQ172" i="85"/>
  <c r="AP172" i="85"/>
  <c r="AM172" i="85"/>
  <c r="AL172" i="85"/>
  <c r="AT172" i="85"/>
  <c r="AI172" i="85"/>
  <c r="AH172" i="85"/>
  <c r="AU172" i="85"/>
  <c r="T192" i="85"/>
  <c r="AJ192" i="85"/>
  <c r="Y192" i="85"/>
  <c r="AO192" i="85"/>
  <c r="AB192" i="85"/>
  <c r="AG192" i="85"/>
  <c r="AR192" i="85"/>
  <c r="AW192" i="85"/>
  <c r="AI192" i="85"/>
  <c r="V192" i="85"/>
  <c r="AL192" i="85"/>
  <c r="AF192" i="85"/>
  <c r="AC192" i="85"/>
  <c r="AE192" i="85"/>
  <c r="AU192" i="85"/>
  <c r="AH192" i="85"/>
  <c r="X192" i="85"/>
  <c r="U192" i="85"/>
  <c r="AM192" i="85"/>
  <c r="AP192" i="85"/>
  <c r="AK192" i="85"/>
  <c r="Z192" i="85"/>
  <c r="AT192" i="85"/>
  <c r="AA192" i="85"/>
  <c r="AD192" i="85"/>
  <c r="AV192" i="85"/>
  <c r="W192" i="85"/>
  <c r="AN192" i="85"/>
  <c r="AQ192" i="85"/>
  <c r="AS192" i="85"/>
  <c r="X208" i="85"/>
  <c r="AN208" i="85"/>
  <c r="AC208" i="85"/>
  <c r="AS208" i="85"/>
  <c r="AF208" i="85"/>
  <c r="AK208" i="85"/>
  <c r="AV208" i="85"/>
  <c r="P208" i="85"/>
  <c r="U208" i="85"/>
  <c r="S208" i="85"/>
  <c r="AI208" i="85"/>
  <c r="R208" i="85"/>
  <c r="AH208" i="85"/>
  <c r="T208" i="85"/>
  <c r="Q208" i="85"/>
  <c r="AW208" i="85"/>
  <c r="AE208" i="85"/>
  <c r="AU208" i="85"/>
  <c r="AD208" i="85"/>
  <c r="AT208" i="85"/>
  <c r="AR208" i="85"/>
  <c r="AO208" i="85"/>
  <c r="AM208" i="85"/>
  <c r="AL208" i="85"/>
  <c r="Y208" i="85"/>
  <c r="W208" i="85"/>
  <c r="AB208" i="85"/>
  <c r="AQ208" i="85"/>
  <c r="AG208" i="85"/>
  <c r="AA208" i="85"/>
  <c r="Z208" i="85"/>
  <c r="AJ208" i="85"/>
  <c r="V208" i="85"/>
  <c r="AP208" i="85"/>
  <c r="AE304" i="85"/>
  <c r="AG304" i="85"/>
  <c r="AL304" i="85"/>
  <c r="AR304" i="85"/>
  <c r="AW304" i="85"/>
  <c r="AH304" i="85"/>
  <c r="AN304" i="85"/>
  <c r="AS304" i="85"/>
  <c r="AF304" i="85"/>
  <c r="AP304" i="85"/>
  <c r="AJ304" i="85"/>
  <c r="AT304" i="85"/>
  <c r="AO304" i="85"/>
  <c r="AK304" i="85"/>
  <c r="AV304" i="85"/>
  <c r="AU304" i="85"/>
  <c r="AI304" i="85"/>
  <c r="AQ304" i="85"/>
  <c r="AM304" i="85"/>
  <c r="AQ384" i="85"/>
  <c r="AR384" i="85"/>
  <c r="AN384" i="85"/>
  <c r="AV384" i="85"/>
  <c r="AJ384" i="85"/>
  <c r="AS384" i="85"/>
  <c r="AT384" i="85"/>
  <c r="AM384" i="85"/>
  <c r="AK384" i="85"/>
  <c r="AO384" i="85"/>
  <c r="AP384" i="85"/>
  <c r="AU384" i="85"/>
  <c r="AL384" i="85"/>
  <c r="AW384" i="85"/>
  <c r="AF408" i="85"/>
  <c r="AN408" i="85"/>
  <c r="AV408" i="85"/>
  <c r="AM408" i="85"/>
  <c r="AI408" i="85"/>
  <c r="AQ408" i="85"/>
  <c r="AE408" i="85"/>
  <c r="AU408" i="85"/>
  <c r="AJ408" i="85"/>
  <c r="AR408" i="85"/>
  <c r="AO408" i="85"/>
  <c r="AH408" i="85"/>
  <c r="AK408" i="85"/>
  <c r="AD408" i="85"/>
  <c r="AT408" i="85"/>
  <c r="AL408" i="85"/>
  <c r="AS408" i="85"/>
  <c r="AG408" i="85"/>
  <c r="AW408" i="85"/>
  <c r="AP408" i="85"/>
  <c r="AT424" i="85"/>
  <c r="AW424" i="85"/>
  <c r="AU424" i="85"/>
  <c r="AV424" i="85"/>
  <c r="AI448" i="85"/>
  <c r="AF448" i="85"/>
  <c r="AV448" i="85"/>
  <c r="AU448" i="85"/>
  <c r="AM448" i="85"/>
  <c r="AN448" i="85"/>
  <c r="AS448" i="85"/>
  <c r="AP448" i="85"/>
  <c r="AJ448" i="85"/>
  <c r="AQ448" i="85"/>
  <c r="AO448" i="85"/>
  <c r="AL448" i="85"/>
  <c r="AR448" i="85"/>
  <c r="AW448" i="85"/>
  <c r="AG448" i="85"/>
  <c r="AH448" i="85"/>
  <c r="AK448" i="85"/>
  <c r="AT448" i="85"/>
  <c r="AJ472" i="85"/>
  <c r="AU472" i="85"/>
  <c r="AF472" i="85"/>
  <c r="AB472" i="85"/>
  <c r="AM472" i="85"/>
  <c r="AV472" i="85"/>
  <c r="AR472" i="85"/>
  <c r="AN472" i="85"/>
  <c r="AE472" i="85"/>
  <c r="Y472" i="85"/>
  <c r="AO472" i="85"/>
  <c r="AD472" i="85"/>
  <c r="AT472" i="85"/>
  <c r="AI472" i="85"/>
  <c r="AW472" i="85"/>
  <c r="AK472" i="85"/>
  <c r="Z472" i="85"/>
  <c r="AP472" i="85"/>
  <c r="AQ472" i="85"/>
  <c r="AG472" i="85"/>
  <c r="AL472" i="85"/>
  <c r="AH472" i="85"/>
  <c r="AA472" i="85"/>
  <c r="AS472" i="85"/>
  <c r="AC472" i="85"/>
  <c r="S500" i="85"/>
  <c r="Y500" i="85"/>
  <c r="AG500" i="85"/>
  <c r="AN500" i="85"/>
  <c r="AU500" i="85"/>
  <c r="X500" i="85"/>
  <c r="AM500" i="85"/>
  <c r="AS500" i="85"/>
  <c r="T500" i="85"/>
  <c r="AB500" i="85"/>
  <c r="AI500" i="85"/>
  <c r="AO500" i="85"/>
  <c r="AW500" i="85"/>
  <c r="AE500" i="85"/>
  <c r="W500" i="85"/>
  <c r="AC500" i="85"/>
  <c r="AR500" i="85"/>
  <c r="AJ500" i="85"/>
  <c r="AH500" i="85"/>
  <c r="AV500" i="85"/>
  <c r="AA500" i="85"/>
  <c r="AP500" i="85"/>
  <c r="AD500" i="85"/>
  <c r="AT500" i="85"/>
  <c r="AF500" i="85"/>
  <c r="Z500" i="85"/>
  <c r="V500" i="85"/>
  <c r="AQ500" i="85"/>
  <c r="AK500" i="85"/>
  <c r="U500" i="85"/>
  <c r="AL500" i="85"/>
  <c r="X45" i="85" l="1"/>
  <c r="W45" i="85"/>
  <c r="V45" i="85"/>
  <c r="U45" i="85"/>
  <c r="T45" i="85"/>
  <c r="S45" i="85"/>
  <c r="D45" i="85"/>
  <c r="AI44" i="85"/>
  <c r="AH44" i="85"/>
  <c r="AG44" i="85"/>
  <c r="AF44" i="85"/>
  <c r="AE44" i="85"/>
  <c r="AD44" i="85"/>
  <c r="AC44" i="85"/>
  <c r="AB44" i="85"/>
  <c r="AA44" i="85"/>
  <c r="Z44" i="85"/>
  <c r="D44" i="85"/>
  <c r="X44" i="85" s="1"/>
  <c r="AI43" i="85"/>
  <c r="AH43" i="85"/>
  <c r="AG43" i="85"/>
  <c r="AF43" i="85"/>
  <c r="AE43" i="85"/>
  <c r="AD43" i="85"/>
  <c r="AC43" i="85"/>
  <c r="AB43" i="85"/>
  <c r="AA43" i="85"/>
  <c r="Z43" i="85"/>
  <c r="D43" i="85"/>
  <c r="O43" i="85" s="1"/>
  <c r="AO42" i="85"/>
  <c r="AN42" i="85"/>
  <c r="AM42" i="85"/>
  <c r="AL42" i="85"/>
  <c r="AK42" i="85"/>
  <c r="AJ42" i="85"/>
  <c r="AI42" i="85"/>
  <c r="AH42" i="85"/>
  <c r="AG42" i="85"/>
  <c r="AF42" i="85"/>
  <c r="AE42" i="85"/>
  <c r="AD42" i="85"/>
  <c r="D42" i="85"/>
  <c r="AA42" i="85" s="1"/>
  <c r="AO41" i="85"/>
  <c r="AN41" i="85"/>
  <c r="AM41" i="85"/>
  <c r="AL41" i="85"/>
  <c r="AK41" i="85"/>
  <c r="AJ41" i="85"/>
  <c r="AI41" i="85"/>
  <c r="AH41" i="85"/>
  <c r="AG41" i="85"/>
  <c r="AF41" i="85"/>
  <c r="AE41" i="85"/>
  <c r="AD41" i="85"/>
  <c r="D41" i="85"/>
  <c r="AA41" i="85" s="1"/>
  <c r="Z40" i="85"/>
  <c r="Y40" i="85"/>
  <c r="X40" i="85"/>
  <c r="W40" i="85"/>
  <c r="V40" i="85"/>
  <c r="U40" i="85"/>
  <c r="D40" i="85"/>
  <c r="O40" i="85" s="1"/>
  <c r="U39" i="85"/>
  <c r="T39" i="85"/>
  <c r="S39" i="85"/>
  <c r="R39" i="85"/>
  <c r="Q39" i="85"/>
  <c r="D39" i="85"/>
  <c r="N39" i="85" s="1"/>
  <c r="O38" i="85"/>
  <c r="N38" i="85"/>
  <c r="M38" i="85"/>
  <c r="D38" i="85"/>
  <c r="K38" i="85" s="1"/>
  <c r="Z37" i="85"/>
  <c r="Y37" i="85"/>
  <c r="X37" i="85"/>
  <c r="W37" i="85"/>
  <c r="V37" i="85"/>
  <c r="U37" i="85"/>
  <c r="D37" i="85"/>
  <c r="S37" i="85" s="1"/>
  <c r="Z36" i="85"/>
  <c r="Y36" i="85"/>
  <c r="X36" i="85"/>
  <c r="W36" i="85"/>
  <c r="V36" i="85"/>
  <c r="U36" i="85"/>
  <c r="D36" i="85"/>
  <c r="P36" i="85" s="1"/>
  <c r="R35" i="85"/>
  <c r="Q35" i="85"/>
  <c r="P35" i="85"/>
  <c r="O35" i="85"/>
  <c r="D35" i="85"/>
  <c r="J35" i="85" s="1"/>
  <c r="N34" i="85"/>
  <c r="M34" i="85"/>
  <c r="D34" i="85"/>
  <c r="K34" i="85" s="1"/>
  <c r="O33" i="85"/>
  <c r="N33" i="85"/>
  <c r="M33" i="85"/>
  <c r="D33" i="85"/>
  <c r="K33" i="85" s="1"/>
  <c r="AE32" i="85"/>
  <c r="AD32" i="85"/>
  <c r="AC32" i="85"/>
  <c r="AB32" i="85"/>
  <c r="AA32" i="85"/>
  <c r="Z32" i="85"/>
  <c r="Y32" i="85"/>
  <c r="X32" i="85"/>
  <c r="D32" i="85"/>
  <c r="P32" i="85" s="1"/>
  <c r="AO31" i="85"/>
  <c r="AN31" i="85"/>
  <c r="AM31" i="85"/>
  <c r="AL31" i="85"/>
  <c r="AK31" i="85"/>
  <c r="AJ31" i="85"/>
  <c r="AI31" i="85"/>
  <c r="AH31" i="85"/>
  <c r="AG31" i="85"/>
  <c r="AF31" i="85"/>
  <c r="AE31" i="85"/>
  <c r="AD31" i="85"/>
  <c r="D31" i="85"/>
  <c r="AA31" i="85" s="1"/>
  <c r="U30" i="85"/>
  <c r="T30" i="85"/>
  <c r="S30" i="85"/>
  <c r="R30" i="85"/>
  <c r="Q30" i="85"/>
  <c r="D30" i="85"/>
  <c r="O30" i="85" s="1"/>
  <c r="Y29" i="85"/>
  <c r="X29" i="85"/>
  <c r="W29" i="85"/>
  <c r="V29" i="85"/>
  <c r="U29" i="85"/>
  <c r="T29" i="85"/>
  <c r="D29" i="85"/>
  <c r="S29" i="85" s="1"/>
  <c r="X28" i="85"/>
  <c r="W28" i="85"/>
  <c r="V28" i="85"/>
  <c r="U28" i="85"/>
  <c r="T28" i="85"/>
  <c r="S28" i="85"/>
  <c r="D28" i="85"/>
  <c r="X27" i="85"/>
  <c r="W27" i="85"/>
  <c r="V27" i="85"/>
  <c r="U27" i="85"/>
  <c r="T27" i="85"/>
  <c r="S27" i="85"/>
  <c r="D27" i="85"/>
  <c r="K27" i="85" s="1"/>
  <c r="Y26" i="85"/>
  <c r="X26" i="85"/>
  <c r="W26" i="85"/>
  <c r="V26" i="85"/>
  <c r="U26" i="85"/>
  <c r="T26" i="85"/>
  <c r="D26" i="85"/>
  <c r="S26" i="85" s="1"/>
  <c r="AI25" i="85"/>
  <c r="AH25" i="85"/>
  <c r="AG25" i="85"/>
  <c r="AF25" i="85"/>
  <c r="AE25" i="85"/>
  <c r="AD25" i="85"/>
  <c r="AC25" i="85"/>
  <c r="AB25" i="85"/>
  <c r="AA25" i="85"/>
  <c r="Z25" i="85"/>
  <c r="D25" i="85"/>
  <c r="W25" i="85" s="1"/>
  <c r="Z24" i="85"/>
  <c r="Y24" i="85"/>
  <c r="X24" i="85"/>
  <c r="W24" i="85"/>
  <c r="V24" i="85"/>
  <c r="U24" i="85"/>
  <c r="D24" i="85"/>
  <c r="S24" i="85" s="1"/>
  <c r="T23" i="85"/>
  <c r="S23" i="85"/>
  <c r="R23" i="85"/>
  <c r="Q23" i="85"/>
  <c r="D23" i="85"/>
  <c r="J23" i="85" s="1"/>
  <c r="AO22" i="85"/>
  <c r="AN22" i="85"/>
  <c r="AM22" i="85"/>
  <c r="AL22" i="85"/>
  <c r="AK22" i="85"/>
  <c r="AJ22" i="85"/>
  <c r="AI22" i="85"/>
  <c r="AH22" i="85"/>
  <c r="AG22" i="85"/>
  <c r="AF22" i="85"/>
  <c r="AE22" i="85"/>
  <c r="AD22" i="85"/>
  <c r="D22" i="85"/>
  <c r="AA22" i="85" s="1"/>
  <c r="AM21" i="85"/>
  <c r="AL21" i="85"/>
  <c r="AK21" i="85"/>
  <c r="AJ21" i="85"/>
  <c r="AI21" i="85"/>
  <c r="AH21" i="85"/>
  <c r="AG21" i="85"/>
  <c r="AF21" i="85"/>
  <c r="AE21" i="85"/>
  <c r="AD21" i="85"/>
  <c r="AC21" i="85"/>
  <c r="D21" i="85"/>
  <c r="AA21" i="85" s="1"/>
  <c r="AO20" i="85"/>
  <c r="AN20" i="85"/>
  <c r="AM20" i="85"/>
  <c r="AL20" i="85"/>
  <c r="AK20" i="85"/>
  <c r="AJ20" i="85"/>
  <c r="AI20" i="85"/>
  <c r="AH20" i="85"/>
  <c r="AG20" i="85"/>
  <c r="AF20" i="85"/>
  <c r="AE20" i="85"/>
  <c r="AD20" i="85"/>
  <c r="D20" i="85"/>
  <c r="X20" i="85" s="1"/>
  <c r="Z19" i="85"/>
  <c r="Y19" i="85"/>
  <c r="X19" i="85"/>
  <c r="W19" i="85"/>
  <c r="V19" i="85"/>
  <c r="U19" i="85"/>
  <c r="D19" i="85"/>
  <c r="N19" i="85" s="1"/>
  <c r="AO18" i="85"/>
  <c r="AN18" i="85"/>
  <c r="AM18" i="85"/>
  <c r="AL18" i="85"/>
  <c r="AK18" i="85"/>
  <c r="AJ18" i="85"/>
  <c r="AI18" i="85"/>
  <c r="AH18" i="85"/>
  <c r="AG18" i="85"/>
  <c r="AF18" i="85"/>
  <c r="AE18" i="85"/>
  <c r="AD18" i="85"/>
  <c r="D18" i="85"/>
  <c r="AA18" i="85" s="1"/>
  <c r="Y17" i="85"/>
  <c r="X17" i="85"/>
  <c r="W17" i="85"/>
  <c r="V17" i="85"/>
  <c r="U17" i="85"/>
  <c r="T17" i="85"/>
  <c r="D17" i="85"/>
  <c r="S17" i="85" s="1"/>
  <c r="X16" i="85"/>
  <c r="W16" i="85"/>
  <c r="V16" i="85"/>
  <c r="U16" i="85"/>
  <c r="T16" i="85"/>
  <c r="S16" i="85"/>
  <c r="D16" i="85"/>
  <c r="L16" i="85" s="1"/>
  <c r="AL15" i="85"/>
  <c r="AK15" i="85"/>
  <c r="AJ15" i="85"/>
  <c r="AI15" i="85"/>
  <c r="AH15" i="85"/>
  <c r="AG15" i="85"/>
  <c r="AF15" i="85"/>
  <c r="AE15" i="85"/>
  <c r="AD15" i="85"/>
  <c r="AC15" i="85"/>
  <c r="D15" i="85"/>
  <c r="Z15" i="85" s="1"/>
  <c r="Y14" i="85"/>
  <c r="X14" i="85"/>
  <c r="W14" i="85"/>
  <c r="V14" i="85"/>
  <c r="U14" i="85"/>
  <c r="T14" i="85"/>
  <c r="D14" i="85"/>
  <c r="S14" i="85" s="1"/>
  <c r="AS13" i="85"/>
  <c r="AR13" i="85"/>
  <c r="AQ13" i="85"/>
  <c r="AP13" i="85"/>
  <c r="AO13" i="85"/>
  <c r="AN13" i="85"/>
  <c r="AM13" i="85"/>
  <c r="AL13" i="85"/>
  <c r="AK13" i="85"/>
  <c r="AJ13" i="85"/>
  <c r="AI13" i="85"/>
  <c r="AH13" i="85"/>
  <c r="AG13" i="85"/>
  <c r="D13" i="85"/>
  <c r="AE13" i="85" s="1"/>
  <c r="AS12" i="85"/>
  <c r="AR12" i="85"/>
  <c r="AQ12" i="85"/>
  <c r="AP12" i="85"/>
  <c r="AO12" i="85"/>
  <c r="AN12" i="85"/>
  <c r="AM12" i="85"/>
  <c r="AL12" i="85"/>
  <c r="AK12" i="85"/>
  <c r="AJ12" i="85"/>
  <c r="AI12" i="85"/>
  <c r="AH12" i="85"/>
  <c r="AG12" i="85"/>
  <c r="D12" i="85"/>
  <c r="AA12" i="85" s="1"/>
  <c r="Z11" i="85"/>
  <c r="Y11" i="85"/>
  <c r="X11" i="85"/>
  <c r="W11" i="85"/>
  <c r="V11" i="85"/>
  <c r="U11" i="85"/>
  <c r="D11" i="85"/>
  <c r="P11" i="85" s="1"/>
  <c r="AJ10" i="85"/>
  <c r="AI10" i="85"/>
  <c r="AH10" i="85"/>
  <c r="AG10" i="85"/>
  <c r="AF10" i="85"/>
  <c r="AE10" i="85"/>
  <c r="AD10" i="85"/>
  <c r="AC10" i="85"/>
  <c r="AB10" i="85"/>
  <c r="AA10" i="85"/>
  <c r="D10" i="85"/>
  <c r="Z9" i="85"/>
  <c r="Y9" i="85"/>
  <c r="X9" i="85"/>
  <c r="W9" i="85"/>
  <c r="V9" i="85"/>
  <c r="U9" i="85"/>
  <c r="D9" i="85"/>
  <c r="Q9" i="85" s="1"/>
  <c r="W8" i="85"/>
  <c r="V8" i="85"/>
  <c r="U8" i="85"/>
  <c r="T8" i="85"/>
  <c r="S8" i="85"/>
  <c r="R8" i="85"/>
  <c r="D8" i="85"/>
  <c r="P8" i="85" s="1"/>
  <c r="AG7" i="85"/>
  <c r="AF7" i="85"/>
  <c r="AE7" i="85"/>
  <c r="AD7" i="85"/>
  <c r="AC7" i="85"/>
  <c r="AB7" i="85"/>
  <c r="AA7" i="85"/>
  <c r="Z7" i="85"/>
  <c r="Y7" i="85"/>
  <c r="D7" i="85"/>
  <c r="W7" i="85" s="1"/>
  <c r="AO6" i="85"/>
  <c r="AN6" i="85"/>
  <c r="AM6" i="85"/>
  <c r="AL6" i="85"/>
  <c r="AK6" i="85"/>
  <c r="AJ6" i="85"/>
  <c r="AI6" i="85"/>
  <c r="AH6" i="85"/>
  <c r="AG6" i="85"/>
  <c r="AF6" i="85"/>
  <c r="AE6" i="85"/>
  <c r="AD6" i="85"/>
  <c r="D6" i="85"/>
  <c r="AA6" i="85" s="1"/>
  <c r="AC5" i="85"/>
  <c r="AB5" i="85"/>
  <c r="AA5" i="85"/>
  <c r="Z5" i="85"/>
  <c r="Y5" i="85"/>
  <c r="X5" i="85"/>
  <c r="W5" i="85"/>
  <c r="V5" i="85"/>
  <c r="D5" i="85"/>
  <c r="U5" i="85" s="1"/>
  <c r="Q7" i="85" l="1"/>
  <c r="N11" i="85"/>
  <c r="O45" i="85"/>
  <c r="J45" i="85"/>
  <c r="H32" i="85"/>
  <c r="AW32" i="85" s="1"/>
  <c r="I38" i="85"/>
  <c r="N43" i="85"/>
  <c r="M29" i="85"/>
  <c r="T6" i="85"/>
  <c r="I6" i="85"/>
  <c r="N17" i="85"/>
  <c r="M18" i="85"/>
  <c r="R29" i="85"/>
  <c r="J7" i="85"/>
  <c r="I34" i="85"/>
  <c r="I7" i="85"/>
  <c r="I17" i="85"/>
  <c r="P20" i="85"/>
  <c r="H29" i="85"/>
  <c r="AV29" i="85" s="1"/>
  <c r="I33" i="85"/>
  <c r="I45" i="85"/>
  <c r="L5" i="85"/>
  <c r="S11" i="85"/>
  <c r="R19" i="85"/>
  <c r="H20" i="85"/>
  <c r="AV20" i="85" s="1"/>
  <c r="K23" i="85"/>
  <c r="H33" i="85"/>
  <c r="AL33" i="85" s="1"/>
  <c r="J42" i="85"/>
  <c r="N6" i="85"/>
  <c r="Y6" i="85"/>
  <c r="J13" i="85"/>
  <c r="U13" i="85"/>
  <c r="AF13" i="85"/>
  <c r="Q14" i="85"/>
  <c r="U18" i="85"/>
  <c r="I21" i="85"/>
  <c r="T21" i="85"/>
  <c r="J22" i="85"/>
  <c r="Z22" i="85"/>
  <c r="Q26" i="85"/>
  <c r="X41" i="85"/>
  <c r="Z42" i="85"/>
  <c r="P5" i="85"/>
  <c r="M6" i="85"/>
  <c r="X6" i="85"/>
  <c r="R7" i="85"/>
  <c r="I13" i="85"/>
  <c r="T13" i="85"/>
  <c r="AD13" i="85"/>
  <c r="I14" i="85"/>
  <c r="J17" i="85"/>
  <c r="R18" i="85"/>
  <c r="H21" i="85"/>
  <c r="AQ21" i="85" s="1"/>
  <c r="R21" i="85"/>
  <c r="I22" i="85"/>
  <c r="Y22" i="85"/>
  <c r="N23" i="85"/>
  <c r="I26" i="85"/>
  <c r="I29" i="85"/>
  <c r="J34" i="85"/>
  <c r="T36" i="85"/>
  <c r="O39" i="85"/>
  <c r="R41" i="85"/>
  <c r="I42" i="85"/>
  <c r="Y42" i="85"/>
  <c r="K44" i="85"/>
  <c r="H45" i="85"/>
  <c r="AV45" i="85" s="1"/>
  <c r="R45" i="85"/>
  <c r="P13" i="85"/>
  <c r="Z13" i="85"/>
  <c r="AC18" i="85"/>
  <c r="N21" i="85"/>
  <c r="Y21" i="85"/>
  <c r="R22" i="85"/>
  <c r="L36" i="85"/>
  <c r="M41" i="85"/>
  <c r="R42" i="85"/>
  <c r="N45" i="85"/>
  <c r="H5" i="85"/>
  <c r="AW5" i="85" s="1"/>
  <c r="H6" i="85"/>
  <c r="AW6" i="85" s="1"/>
  <c r="R6" i="85"/>
  <c r="AC6" i="85"/>
  <c r="H9" i="85"/>
  <c r="AI9" i="85" s="1"/>
  <c r="N13" i="85"/>
  <c r="Y13" i="85"/>
  <c r="P17" i="85"/>
  <c r="J18" i="85"/>
  <c r="Z18" i="85"/>
  <c r="M21" i="85"/>
  <c r="X21" i="85"/>
  <c r="Q22" i="85"/>
  <c r="N29" i="85"/>
  <c r="K36" i="85"/>
  <c r="H41" i="85"/>
  <c r="AR41" i="85" s="1"/>
  <c r="AC41" i="85"/>
  <c r="Q42" i="85"/>
  <c r="M45" i="85"/>
  <c r="V15" i="85"/>
  <c r="L25" i="85"/>
  <c r="V25" i="85"/>
  <c r="N30" i="85"/>
  <c r="T9" i="85"/>
  <c r="J25" i="85"/>
  <c r="U25" i="85"/>
  <c r="M30" i="85"/>
  <c r="Q41" i="85"/>
  <c r="AB41" i="85"/>
  <c r="L6" i="85"/>
  <c r="Q6" i="85"/>
  <c r="V6" i="85"/>
  <c r="AB6" i="85"/>
  <c r="N7" i="85"/>
  <c r="V7" i="85"/>
  <c r="P9" i="85"/>
  <c r="H11" i="85"/>
  <c r="AT11" i="85" s="1"/>
  <c r="H13" i="85"/>
  <c r="AW13" i="85" s="1"/>
  <c r="M13" i="85"/>
  <c r="R13" i="85"/>
  <c r="X13" i="85"/>
  <c r="AC13" i="85"/>
  <c r="M14" i="85"/>
  <c r="N15" i="85"/>
  <c r="P16" i="85"/>
  <c r="H17" i="85"/>
  <c r="AW17" i="85" s="1"/>
  <c r="M17" i="85"/>
  <c r="R17" i="85"/>
  <c r="I18" i="85"/>
  <c r="Q18" i="85"/>
  <c r="Y18" i="85"/>
  <c r="J19" i="85"/>
  <c r="L21" i="85"/>
  <c r="Q21" i="85"/>
  <c r="V21" i="85"/>
  <c r="AB21" i="85"/>
  <c r="N22" i="85"/>
  <c r="V22" i="85"/>
  <c r="I25" i="85"/>
  <c r="N25" i="85"/>
  <c r="T25" i="85"/>
  <c r="Y25" i="85"/>
  <c r="M26" i="85"/>
  <c r="L29" i="85"/>
  <c r="Q29" i="85"/>
  <c r="J30" i="85"/>
  <c r="L33" i="85"/>
  <c r="H36" i="85"/>
  <c r="AG36" i="85" s="1"/>
  <c r="S36" i="85"/>
  <c r="I37" i="85"/>
  <c r="N37" i="85"/>
  <c r="T37" i="85"/>
  <c r="J41" i="85"/>
  <c r="P41" i="85"/>
  <c r="U41" i="85"/>
  <c r="Z41" i="85"/>
  <c r="N42" i="85"/>
  <c r="V42" i="85"/>
  <c r="S44" i="85"/>
  <c r="L45" i="85"/>
  <c r="Q45" i="85"/>
  <c r="Q25" i="85"/>
  <c r="L37" i="85"/>
  <c r="Q37" i="85"/>
  <c r="N14" i="85"/>
  <c r="S15" i="85"/>
  <c r="P25" i="85"/>
  <c r="N26" i="85"/>
  <c r="J37" i="85"/>
  <c r="P37" i="85"/>
  <c r="L41" i="85"/>
  <c r="V41" i="85"/>
  <c r="T44" i="85"/>
  <c r="T5" i="85"/>
  <c r="J6" i="85"/>
  <c r="P6" i="85"/>
  <c r="U6" i="85"/>
  <c r="Z6" i="85"/>
  <c r="M7" i="85"/>
  <c r="U7" i="85"/>
  <c r="L9" i="85"/>
  <c r="L13" i="85"/>
  <c r="Q13" i="85"/>
  <c r="V13" i="85"/>
  <c r="AB13" i="85"/>
  <c r="J14" i="85"/>
  <c r="R14" i="85"/>
  <c r="K15" i="85"/>
  <c r="AA15" i="85"/>
  <c r="H16" i="85"/>
  <c r="AS16" i="85" s="1"/>
  <c r="L17" i="85"/>
  <c r="Q17" i="85"/>
  <c r="N18" i="85"/>
  <c r="V18" i="85"/>
  <c r="J21" i="85"/>
  <c r="P21" i="85"/>
  <c r="U21" i="85"/>
  <c r="Z21" i="85"/>
  <c r="M22" i="85"/>
  <c r="U22" i="85"/>
  <c r="AC22" i="85"/>
  <c r="H25" i="85"/>
  <c r="AP25" i="85" s="1"/>
  <c r="M25" i="85"/>
  <c r="R25" i="85"/>
  <c r="X25" i="85"/>
  <c r="J26" i="85"/>
  <c r="R26" i="85"/>
  <c r="J29" i="85"/>
  <c r="P29" i="85"/>
  <c r="I30" i="85"/>
  <c r="J33" i="85"/>
  <c r="H37" i="85"/>
  <c r="AT37" i="85" s="1"/>
  <c r="M37" i="85"/>
  <c r="R37" i="85"/>
  <c r="J38" i="85"/>
  <c r="I41" i="85"/>
  <c r="N41" i="85"/>
  <c r="T41" i="85"/>
  <c r="Y41" i="85"/>
  <c r="M42" i="85"/>
  <c r="U42" i="85"/>
  <c r="AC42" i="85"/>
  <c r="L44" i="85"/>
  <c r="P45" i="85"/>
  <c r="X10" i="85"/>
  <c r="T10" i="85"/>
  <c r="P10" i="85"/>
  <c r="L10" i="85"/>
  <c r="H10" i="85"/>
  <c r="AT21" i="85"/>
  <c r="Q28" i="85"/>
  <c r="M28" i="85"/>
  <c r="I28" i="85"/>
  <c r="R28" i="85"/>
  <c r="N28" i="85"/>
  <c r="J28" i="85"/>
  <c r="AK32" i="85"/>
  <c r="AC20" i="85"/>
  <c r="Y20" i="85"/>
  <c r="U20" i="85"/>
  <c r="Q20" i="85"/>
  <c r="M20" i="85"/>
  <c r="I20" i="85"/>
  <c r="Z20" i="85"/>
  <c r="V20" i="85"/>
  <c r="R20" i="85"/>
  <c r="N20" i="85"/>
  <c r="J20" i="85"/>
  <c r="U32" i="85"/>
  <c r="Q32" i="85"/>
  <c r="M32" i="85"/>
  <c r="I32" i="85"/>
  <c r="V32" i="85"/>
  <c r="R32" i="85"/>
  <c r="N32" i="85"/>
  <c r="J32" i="85"/>
  <c r="L35" i="85"/>
  <c r="H35" i="85"/>
  <c r="M35" i="85"/>
  <c r="I35" i="85"/>
  <c r="K35" i="85"/>
  <c r="N35" i="85"/>
  <c r="X43" i="85"/>
  <c r="T43" i="85"/>
  <c r="P43" i="85"/>
  <c r="L43" i="85"/>
  <c r="H43" i="85"/>
  <c r="Y43" i="85"/>
  <c r="U43" i="85"/>
  <c r="Q43" i="85"/>
  <c r="M43" i="85"/>
  <c r="I43" i="85"/>
  <c r="R43" i="85"/>
  <c r="J43" i="85"/>
  <c r="S43" i="85"/>
  <c r="K43" i="85"/>
  <c r="O8" i="85"/>
  <c r="R10" i="85"/>
  <c r="W10" i="85"/>
  <c r="O12" i="85"/>
  <c r="O24" i="85"/>
  <c r="O28" i="85"/>
  <c r="O31" i="85"/>
  <c r="W31" i="85"/>
  <c r="K5" i="85"/>
  <c r="J8" i="85"/>
  <c r="O9" i="85"/>
  <c r="Q10" i="85"/>
  <c r="V10" i="85"/>
  <c r="L11" i="85"/>
  <c r="L12" i="85"/>
  <c r="T12" i="85"/>
  <c r="W20" i="85"/>
  <c r="N27" i="85"/>
  <c r="L28" i="85"/>
  <c r="N31" i="85"/>
  <c r="V31" i="85"/>
  <c r="J5" i="85"/>
  <c r="N5" i="85"/>
  <c r="R5" i="85"/>
  <c r="K6" i="85"/>
  <c r="O6" i="85"/>
  <c r="S6" i="85"/>
  <c r="W6" i="85"/>
  <c r="H7" i="85"/>
  <c r="L7" i="85"/>
  <c r="P7" i="85"/>
  <c r="T7" i="85"/>
  <c r="X7" i="85"/>
  <c r="I8" i="85"/>
  <c r="M8" i="85"/>
  <c r="Q8" i="85"/>
  <c r="J9" i="85"/>
  <c r="N9" i="85"/>
  <c r="R9" i="85"/>
  <c r="J10" i="85"/>
  <c r="O10" i="85"/>
  <c r="U10" i="85"/>
  <c r="Z10" i="85"/>
  <c r="K11" i="85"/>
  <c r="K12" i="85"/>
  <c r="S12" i="85"/>
  <c r="J15" i="85"/>
  <c r="R15" i="85"/>
  <c r="L20" i="85"/>
  <c r="T20" i="85"/>
  <c r="AB20" i="85"/>
  <c r="K24" i="85"/>
  <c r="K28" i="85"/>
  <c r="K31" i="85"/>
  <c r="S31" i="85"/>
  <c r="L32" i="85"/>
  <c r="T32" i="85"/>
  <c r="AR32" i="85"/>
  <c r="W43" i="85"/>
  <c r="AC12" i="85"/>
  <c r="Y12" i="85"/>
  <c r="U12" i="85"/>
  <c r="Q12" i="85"/>
  <c r="M12" i="85"/>
  <c r="I12" i="85"/>
  <c r="AD12" i="85"/>
  <c r="Z12" i="85"/>
  <c r="V12" i="85"/>
  <c r="R12" i="85"/>
  <c r="N12" i="85"/>
  <c r="J12" i="85"/>
  <c r="Q24" i="85"/>
  <c r="M24" i="85"/>
  <c r="I24" i="85"/>
  <c r="R24" i="85"/>
  <c r="N24" i="85"/>
  <c r="J24" i="85"/>
  <c r="P27" i="85"/>
  <c r="L27" i="85"/>
  <c r="H27" i="85"/>
  <c r="Q27" i="85"/>
  <c r="M27" i="85"/>
  <c r="I27" i="85"/>
  <c r="AB31" i="85"/>
  <c r="X31" i="85"/>
  <c r="T31" i="85"/>
  <c r="P31" i="85"/>
  <c r="L31" i="85"/>
  <c r="H31" i="85"/>
  <c r="AC31" i="85"/>
  <c r="Y31" i="85"/>
  <c r="U31" i="85"/>
  <c r="Q31" i="85"/>
  <c r="M31" i="85"/>
  <c r="I31" i="85"/>
  <c r="Q40" i="85"/>
  <c r="M40" i="85"/>
  <c r="I40" i="85"/>
  <c r="R40" i="85"/>
  <c r="N40" i="85"/>
  <c r="J40" i="85"/>
  <c r="P40" i="85"/>
  <c r="H40" i="85"/>
  <c r="S40" i="85"/>
  <c r="K40" i="85"/>
  <c r="Q11" i="85"/>
  <c r="M11" i="85"/>
  <c r="I11" i="85"/>
  <c r="Q16" i="85"/>
  <c r="M16" i="85"/>
  <c r="I16" i="85"/>
  <c r="R16" i="85"/>
  <c r="N16" i="85"/>
  <c r="J16" i="85"/>
  <c r="T19" i="85"/>
  <c r="P19" i="85"/>
  <c r="L19" i="85"/>
  <c r="H19" i="85"/>
  <c r="Q19" i="85"/>
  <c r="M19" i="85"/>
  <c r="I19" i="85"/>
  <c r="AB15" i="85"/>
  <c r="X15" i="85"/>
  <c r="T15" i="85"/>
  <c r="P15" i="85"/>
  <c r="L15" i="85"/>
  <c r="H15" i="85"/>
  <c r="Y15" i="85"/>
  <c r="U15" i="85"/>
  <c r="Q15" i="85"/>
  <c r="M15" i="85"/>
  <c r="I15" i="85"/>
  <c r="P23" i="85"/>
  <c r="L23" i="85"/>
  <c r="H23" i="85"/>
  <c r="M23" i="85"/>
  <c r="I23" i="85"/>
  <c r="AW36" i="85"/>
  <c r="P39" i="85"/>
  <c r="L39" i="85"/>
  <c r="H39" i="85"/>
  <c r="M39" i="85"/>
  <c r="I39" i="85"/>
  <c r="J39" i="85"/>
  <c r="K39" i="85"/>
  <c r="K8" i="85"/>
  <c r="M10" i="85"/>
  <c r="W12" i="85"/>
  <c r="AE12" i="85"/>
  <c r="O27" i="85"/>
  <c r="O5" i="85"/>
  <c r="S5" i="85"/>
  <c r="N8" i="85"/>
  <c r="K9" i="85"/>
  <c r="S9" i="85"/>
  <c r="K10" i="85"/>
  <c r="R11" i="85"/>
  <c r="AB12" i="85"/>
  <c r="O16" i="85"/>
  <c r="O19" i="85"/>
  <c r="O20" i="85"/>
  <c r="L24" i="85"/>
  <c r="T24" i="85"/>
  <c r="O32" i="85"/>
  <c r="W32" i="85"/>
  <c r="T40" i="85"/>
  <c r="I5" i="85"/>
  <c r="M5" i="85"/>
  <c r="Q5" i="85"/>
  <c r="K7" i="85"/>
  <c r="O7" i="85"/>
  <c r="S7" i="85"/>
  <c r="H8" i="85"/>
  <c r="L8" i="85"/>
  <c r="I9" i="85"/>
  <c r="M9" i="85"/>
  <c r="I10" i="85"/>
  <c r="N10" i="85"/>
  <c r="S10" i="85"/>
  <c r="Y10" i="85"/>
  <c r="J11" i="85"/>
  <c r="O11" i="85"/>
  <c r="T11" i="85"/>
  <c r="H12" i="85"/>
  <c r="P12" i="85"/>
  <c r="X12" i="85"/>
  <c r="AF12" i="85"/>
  <c r="O15" i="85"/>
  <c r="W15" i="85"/>
  <c r="K16" i="85"/>
  <c r="K19" i="85"/>
  <c r="S19" i="85"/>
  <c r="K20" i="85"/>
  <c r="S20" i="85"/>
  <c r="AA20" i="85"/>
  <c r="O23" i="85"/>
  <c r="H24" i="85"/>
  <c r="P24" i="85"/>
  <c r="J27" i="85"/>
  <c r="R27" i="85"/>
  <c r="H28" i="85"/>
  <c r="P28" i="85"/>
  <c r="J31" i="85"/>
  <c r="R31" i="85"/>
  <c r="Z31" i="85"/>
  <c r="K32" i="85"/>
  <c r="S32" i="85"/>
  <c r="L40" i="85"/>
  <c r="V43" i="85"/>
  <c r="Q36" i="85"/>
  <c r="M36" i="85"/>
  <c r="I36" i="85"/>
  <c r="R36" i="85"/>
  <c r="N36" i="85"/>
  <c r="J36" i="85"/>
  <c r="K13" i="85"/>
  <c r="O13" i="85"/>
  <c r="S13" i="85"/>
  <c r="W13" i="85"/>
  <c r="AA13" i="85"/>
  <c r="H14" i="85"/>
  <c r="L14" i="85"/>
  <c r="P14" i="85"/>
  <c r="K17" i="85"/>
  <c r="O17" i="85"/>
  <c r="H18" i="85"/>
  <c r="L18" i="85"/>
  <c r="P18" i="85"/>
  <c r="T18" i="85"/>
  <c r="X18" i="85"/>
  <c r="AB18" i="85"/>
  <c r="K21" i="85"/>
  <c r="O21" i="85"/>
  <c r="S21" i="85"/>
  <c r="W21" i="85"/>
  <c r="H22" i="85"/>
  <c r="L22" i="85"/>
  <c r="P22" i="85"/>
  <c r="T22" i="85"/>
  <c r="X22" i="85"/>
  <c r="AB22" i="85"/>
  <c r="K25" i="85"/>
  <c r="O25" i="85"/>
  <c r="S25" i="85"/>
  <c r="H26" i="85"/>
  <c r="L26" i="85"/>
  <c r="P26" i="85"/>
  <c r="K29" i="85"/>
  <c r="O29" i="85"/>
  <c r="H30" i="85"/>
  <c r="L30" i="85"/>
  <c r="P30" i="85"/>
  <c r="O36" i="85"/>
  <c r="H44" i="85"/>
  <c r="P44" i="85"/>
  <c r="AH37" i="85"/>
  <c r="Y44" i="85"/>
  <c r="U44" i="85"/>
  <c r="Q44" i="85"/>
  <c r="M44" i="85"/>
  <c r="I44" i="85"/>
  <c r="V44" i="85"/>
  <c r="R44" i="85"/>
  <c r="N44" i="85"/>
  <c r="J44" i="85"/>
  <c r="K14" i="85"/>
  <c r="O14" i="85"/>
  <c r="K18" i="85"/>
  <c r="O18" i="85"/>
  <c r="S18" i="85"/>
  <c r="W18" i="85"/>
  <c r="K22" i="85"/>
  <c r="O22" i="85"/>
  <c r="S22" i="85"/>
  <c r="W22" i="85"/>
  <c r="K26" i="85"/>
  <c r="O26" i="85"/>
  <c r="K30" i="85"/>
  <c r="AB37" i="85"/>
  <c r="O44" i="85"/>
  <c r="W44" i="85"/>
  <c r="H34" i="85"/>
  <c r="L34" i="85"/>
  <c r="K37" i="85"/>
  <c r="O37" i="85"/>
  <c r="H38" i="85"/>
  <c r="L38" i="85"/>
  <c r="K41" i="85"/>
  <c r="O41" i="85"/>
  <c r="S41" i="85"/>
  <c r="W41" i="85"/>
  <c r="H42" i="85"/>
  <c r="L42" i="85"/>
  <c r="P42" i="85"/>
  <c r="T42" i="85"/>
  <c r="X42" i="85"/>
  <c r="AB42" i="85"/>
  <c r="K45" i="85"/>
  <c r="K42" i="85"/>
  <c r="O42" i="85"/>
  <c r="S42" i="85"/>
  <c r="W42" i="85"/>
  <c r="AW11" i="85" l="1"/>
  <c r="AF5" i="85"/>
  <c r="U33" i="85"/>
  <c r="AH11" i="85"/>
  <c r="AT9" i="85"/>
  <c r="AP29" i="85"/>
  <c r="R33" i="85"/>
  <c r="AA11" i="85"/>
  <c r="AV5" i="85"/>
  <c r="AL32" i="85"/>
  <c r="AI32" i="85"/>
  <c r="AK11" i="85"/>
  <c r="AU33" i="85"/>
  <c r="AS32" i="85"/>
  <c r="AI45" i="85"/>
  <c r="AI29" i="85"/>
  <c r="AV11" i="85"/>
  <c r="AD11" i="85"/>
  <c r="AP11" i="85"/>
  <c r="AB9" i="85"/>
  <c r="AW33" i="85"/>
  <c r="AR33" i="85"/>
  <c r="AT33" i="85"/>
  <c r="AO29" i="85"/>
  <c r="AH45" i="85"/>
  <c r="AM11" i="85"/>
  <c r="AG33" i="85"/>
  <c r="AF11" i="85"/>
  <c r="AD29" i="85"/>
  <c r="AG11" i="85"/>
  <c r="AL5" i="85"/>
  <c r="S33" i="85"/>
  <c r="AR29" i="85"/>
  <c r="AN32" i="85"/>
  <c r="AO25" i="85"/>
  <c r="AG32" i="85"/>
  <c r="AU16" i="85"/>
  <c r="AJ16" i="85"/>
  <c r="AW20" i="85"/>
  <c r="AF32" i="85"/>
  <c r="AV32" i="85"/>
  <c r="AU32" i="85"/>
  <c r="AO16" i="85"/>
  <c r="AQ32" i="85"/>
  <c r="AH32" i="85"/>
  <c r="AT32" i="85"/>
  <c r="AR20" i="85"/>
  <c r="AS20" i="85"/>
  <c r="AJ32" i="85"/>
  <c r="AM32" i="85"/>
  <c r="AP32" i="85"/>
  <c r="AO32" i="85"/>
  <c r="Y16" i="85"/>
  <c r="AR37" i="85"/>
  <c r="AU37" i="85"/>
  <c r="AS41" i="85"/>
  <c r="AP45" i="85"/>
  <c r="AK45" i="85"/>
  <c r="AK29" i="85"/>
  <c r="AJ9" i="85"/>
  <c r="AS5" i="85"/>
  <c r="AG9" i="85"/>
  <c r="AU5" i="85"/>
  <c r="AM29" i="85"/>
  <c r="AT29" i="85"/>
  <c r="AB16" i="85"/>
  <c r="AS33" i="85"/>
  <c r="AE33" i="85"/>
  <c r="AD33" i="85"/>
  <c r="AB29" i="85"/>
  <c r="AG29" i="85"/>
  <c r="AA45" i="85"/>
  <c r="AC29" i="85"/>
  <c r="P33" i="85"/>
  <c r="AJ5" i="85"/>
  <c r="Z29" i="85"/>
  <c r="AL25" i="85"/>
  <c r="AF9" i="85"/>
  <c r="AT5" i="85"/>
  <c r="T33" i="85"/>
  <c r="AI33" i="85"/>
  <c r="AH33" i="85"/>
  <c r="AH16" i="85"/>
  <c r="AE9" i="85"/>
  <c r="AU25" i="85"/>
  <c r="AF16" i="85"/>
  <c r="AJ25" i="85"/>
  <c r="AR16" i="85"/>
  <c r="AD16" i="85"/>
  <c r="Z45" i="85"/>
  <c r="X33" i="85"/>
  <c r="AS29" i="85"/>
  <c r="AN25" i="85"/>
  <c r="AE16" i="85"/>
  <c r="AV33" i="85"/>
  <c r="AR25" i="85"/>
  <c r="AT41" i="85"/>
  <c r="AE36" i="85"/>
  <c r="AE29" i="85"/>
  <c r="AU29" i="85"/>
  <c r="AL29" i="85"/>
  <c r="AQ25" i="85"/>
  <c r="AT25" i="85"/>
  <c r="Y33" i="85"/>
  <c r="AF29" i="85"/>
  <c r="AN16" i="85"/>
  <c r="AP9" i="85"/>
  <c r="AQ16" i="85"/>
  <c r="AW9" i="85"/>
  <c r="AE5" i="85"/>
  <c r="AK33" i="85"/>
  <c r="AJ33" i="85"/>
  <c r="AA33" i="85"/>
  <c r="AQ33" i="85"/>
  <c r="Z33" i="85"/>
  <c r="AP33" i="85"/>
  <c r="Z16" i="85"/>
  <c r="AP16" i="85"/>
  <c r="AG16" i="85"/>
  <c r="AW16" i="85"/>
  <c r="AU9" i="85"/>
  <c r="AW29" i="85"/>
  <c r="Y45" i="85"/>
  <c r="AN17" i="85"/>
  <c r="AI16" i="85"/>
  <c r="AL36" i="85"/>
  <c r="AD17" i="85"/>
  <c r="AA16" i="85"/>
  <c r="AT16" i="85"/>
  <c r="AK16" i="85"/>
  <c r="AJ45" i="85"/>
  <c r="AQ45" i="85"/>
  <c r="AN33" i="85"/>
  <c r="AV25" i="85"/>
  <c r="AM16" i="85"/>
  <c r="AK5" i="85"/>
  <c r="AI5" i="85"/>
  <c r="AN9" i="85"/>
  <c r="AU41" i="85"/>
  <c r="AA29" i="85"/>
  <c r="AQ29" i="85"/>
  <c r="AH29" i="85"/>
  <c r="AM25" i="85"/>
  <c r="AO33" i="85"/>
  <c r="AN29" i="85"/>
  <c r="AV16" i="85"/>
  <c r="AD5" i="85"/>
  <c r="AF33" i="85"/>
  <c r="AR17" i="85"/>
  <c r="Q33" i="85"/>
  <c r="AH9" i="85"/>
  <c r="AC33" i="85"/>
  <c r="AB33" i="85"/>
  <c r="W33" i="85"/>
  <c r="AM33" i="85"/>
  <c r="V33" i="85"/>
  <c r="AL16" i="85"/>
  <c r="AC16" i="85"/>
  <c r="AM9" i="85"/>
  <c r="AW41" i="85"/>
  <c r="AJ29" i="85"/>
  <c r="AM37" i="85"/>
  <c r="AR11" i="85"/>
  <c r="AP6" i="85"/>
  <c r="AJ11" i="85"/>
  <c r="AR6" i="85"/>
  <c r="AW21" i="85"/>
  <c r="AT20" i="85"/>
  <c r="AC11" i="85"/>
  <c r="AS11" i="85"/>
  <c r="AI11" i="85"/>
  <c r="AU6" i="85"/>
  <c r="AL11" i="85"/>
  <c r="AU21" i="85"/>
  <c r="AQ6" i="85"/>
  <c r="AE37" i="85"/>
  <c r="AP37" i="85"/>
  <c r="AK37" i="85"/>
  <c r="AU20" i="85"/>
  <c r="AB11" i="85"/>
  <c r="AU11" i="85"/>
  <c r="AV6" i="85"/>
  <c r="AP20" i="85"/>
  <c r="AO11" i="85"/>
  <c r="AN11" i="85"/>
  <c r="AQ20" i="85"/>
  <c r="AE11" i="85"/>
  <c r="AQ11" i="85"/>
  <c r="AB45" i="85"/>
  <c r="AJ37" i="85"/>
  <c r="AE45" i="85"/>
  <c r="AU45" i="85"/>
  <c r="AL45" i="85"/>
  <c r="AA37" i="85"/>
  <c r="AQ37" i="85"/>
  <c r="AL37" i="85"/>
  <c r="AC45" i="85"/>
  <c r="AC37" i="85"/>
  <c r="AR21" i="85"/>
  <c r="AD9" i="85"/>
  <c r="AG5" i="85"/>
  <c r="AN21" i="85"/>
  <c r="AS9" i="85"/>
  <c r="AR5" i="85"/>
  <c r="AQ41" i="85"/>
  <c r="AJ36" i="85"/>
  <c r="AM17" i="85"/>
  <c r="AS21" i="85"/>
  <c r="AG17" i="85"/>
  <c r="AV9" i="85"/>
  <c r="AH5" i="85"/>
  <c r="AV21" i="85"/>
  <c r="AO21" i="85"/>
  <c r="AN5" i="85"/>
  <c r="AP21" i="85"/>
  <c r="AA9" i="85"/>
  <c r="AQ9" i="85"/>
  <c r="AO45" i="85"/>
  <c r="AS45" i="85"/>
  <c r="AG45" i="85"/>
  <c r="AW45" i="85"/>
  <c r="AT6" i="85"/>
  <c r="AS6" i="85"/>
  <c r="AR45" i="85"/>
  <c r="AM45" i="85"/>
  <c r="AD45" i="85"/>
  <c r="AT45" i="85"/>
  <c r="AI37" i="85"/>
  <c r="AD37" i="85"/>
  <c r="AO9" i="85"/>
  <c r="AO5" i="85"/>
  <c r="AR9" i="85"/>
  <c r="AQ5" i="85"/>
  <c r="AC9" i="85"/>
  <c r="AV41" i="85"/>
  <c r="AP41" i="85"/>
  <c r="AT17" i="85"/>
  <c r="AK9" i="85"/>
  <c r="AP5" i="85"/>
  <c r="AL9" i="85"/>
  <c r="AM5" i="85"/>
  <c r="AN45" i="85"/>
  <c r="AF45" i="85"/>
  <c r="AV36" i="85"/>
  <c r="AI36" i="85"/>
  <c r="AN36" i="85"/>
  <c r="AS37" i="85"/>
  <c r="AV37" i="85"/>
  <c r="AF37" i="85"/>
  <c r="AN37" i="85"/>
  <c r="AW37" i="85"/>
  <c r="AG37" i="85"/>
  <c r="AO37" i="85"/>
  <c r="AC17" i="85"/>
  <c r="AB36" i="85"/>
  <c r="AC36" i="85"/>
  <c r="Z17" i="85"/>
  <c r="AO17" i="85"/>
  <c r="AK17" i="85"/>
  <c r="AA36" i="85"/>
  <c r="AS17" i="85"/>
  <c r="AU36" i="85"/>
  <c r="AD36" i="85"/>
  <c r="AT36" i="85"/>
  <c r="AO36" i="85"/>
  <c r="AE17" i="85"/>
  <c r="AU17" i="85"/>
  <c r="AL17" i="85"/>
  <c r="AV13" i="85"/>
  <c r="AT13" i="85"/>
  <c r="AW25" i="85"/>
  <c r="AK25" i="85"/>
  <c r="AS25" i="85"/>
  <c r="AV17" i="85"/>
  <c r="AH36" i="85"/>
  <c r="AS36" i="85"/>
  <c r="AI17" i="85"/>
  <c r="AP17" i="85"/>
  <c r="AQ36" i="85"/>
  <c r="AF17" i="85"/>
  <c r="AJ17" i="85"/>
  <c r="AM36" i="85"/>
  <c r="AR36" i="85"/>
  <c r="AP36" i="85"/>
  <c r="AK36" i="85"/>
  <c r="AA17" i="85"/>
  <c r="AQ17" i="85"/>
  <c r="AH17" i="85"/>
  <c r="AF36" i="85"/>
  <c r="AB17" i="85"/>
  <c r="AU13" i="85"/>
  <c r="AW44" i="85"/>
  <c r="AS44" i="85"/>
  <c r="AO44" i="85"/>
  <c r="AK44" i="85"/>
  <c r="AT44" i="85"/>
  <c r="AP44" i="85"/>
  <c r="AL44" i="85"/>
  <c r="AR44" i="85"/>
  <c r="AJ44" i="85"/>
  <c r="AU44" i="85"/>
  <c r="AM44" i="85"/>
  <c r="AQ44" i="85"/>
  <c r="AV44" i="85"/>
  <c r="AN44" i="85"/>
  <c r="AU22" i="85"/>
  <c r="AQ22" i="85"/>
  <c r="AV22" i="85"/>
  <c r="AR22" i="85"/>
  <c r="AP22" i="85"/>
  <c r="AS22" i="85"/>
  <c r="AT22" i="85"/>
  <c r="AW22" i="85"/>
  <c r="AV35" i="85"/>
  <c r="AR35" i="85"/>
  <c r="AN35" i="85"/>
  <c r="AJ35" i="85"/>
  <c r="AF35" i="85"/>
  <c r="AB35" i="85"/>
  <c r="X35" i="85"/>
  <c r="T35" i="85"/>
  <c r="AW35" i="85"/>
  <c r="AS35" i="85"/>
  <c r="AO35" i="85"/>
  <c r="AK35" i="85"/>
  <c r="AG35" i="85"/>
  <c r="AC35" i="85"/>
  <c r="Y35" i="85"/>
  <c r="U35" i="85"/>
  <c r="AU35" i="85"/>
  <c r="AM35" i="85"/>
  <c r="AE35" i="85"/>
  <c r="W35" i="85"/>
  <c r="AP35" i="85"/>
  <c r="AH35" i="85"/>
  <c r="Z35" i="85"/>
  <c r="AL35" i="85"/>
  <c r="V35" i="85"/>
  <c r="S35" i="85"/>
  <c r="AQ35" i="85"/>
  <c r="AA35" i="85"/>
  <c r="AT35" i="85"/>
  <c r="AD35" i="85"/>
  <c r="AI35" i="85"/>
  <c r="AU34" i="85"/>
  <c r="AQ34" i="85"/>
  <c r="AM34" i="85"/>
  <c r="AI34" i="85"/>
  <c r="AE34" i="85"/>
  <c r="AA34" i="85"/>
  <c r="W34" i="85"/>
  <c r="S34" i="85"/>
  <c r="O34" i="85"/>
  <c r="AV34" i="85"/>
  <c r="AR34" i="85"/>
  <c r="AN34" i="85"/>
  <c r="AJ34" i="85"/>
  <c r="AF34" i="85"/>
  <c r="AB34" i="85"/>
  <c r="X34" i="85"/>
  <c r="T34" i="85"/>
  <c r="P34" i="85"/>
  <c r="AT34" i="85"/>
  <c r="AL34" i="85"/>
  <c r="AD34" i="85"/>
  <c r="V34" i="85"/>
  <c r="AW34" i="85"/>
  <c r="AO34" i="85"/>
  <c r="AG34" i="85"/>
  <c r="Y34" i="85"/>
  <c r="Q34" i="85"/>
  <c r="AS34" i="85"/>
  <c r="AC34" i="85"/>
  <c r="U34" i="85"/>
  <c r="AP34" i="85"/>
  <c r="AH34" i="85"/>
  <c r="R34" i="85"/>
  <c r="AK34" i="85"/>
  <c r="Z34" i="85"/>
  <c r="AU14" i="85"/>
  <c r="AQ14" i="85"/>
  <c r="AM14" i="85"/>
  <c r="AI14" i="85"/>
  <c r="AE14" i="85"/>
  <c r="AA14" i="85"/>
  <c r="AV14" i="85"/>
  <c r="AR14" i="85"/>
  <c r="AN14" i="85"/>
  <c r="AJ14" i="85"/>
  <c r="AF14" i="85"/>
  <c r="AB14" i="85"/>
  <c r="AP14" i="85"/>
  <c r="AH14" i="85"/>
  <c r="Z14" i="85"/>
  <c r="AT14" i="85"/>
  <c r="AD14" i="85"/>
  <c r="AO14" i="85"/>
  <c r="AS14" i="85"/>
  <c r="AK14" i="85"/>
  <c r="AC14" i="85"/>
  <c r="AL14" i="85"/>
  <c r="AW14" i="85"/>
  <c r="AG14" i="85"/>
  <c r="AW24" i="85"/>
  <c r="AS24" i="85"/>
  <c r="AO24" i="85"/>
  <c r="AK24" i="85"/>
  <c r="AG24" i="85"/>
  <c r="AC24" i="85"/>
  <c r="AT24" i="85"/>
  <c r="AP24" i="85"/>
  <c r="AL24" i="85"/>
  <c r="AH24" i="85"/>
  <c r="AD24" i="85"/>
  <c r="AV24" i="85"/>
  <c r="AN24" i="85"/>
  <c r="AF24" i="85"/>
  <c r="AJ24" i="85"/>
  <c r="AM24" i="85"/>
  <c r="AQ24" i="85"/>
  <c r="AI24" i="85"/>
  <c r="AA24" i="85"/>
  <c r="AR24" i="85"/>
  <c r="AB24" i="85"/>
  <c r="AU24" i="85"/>
  <c r="AE24" i="85"/>
  <c r="AV19" i="85"/>
  <c r="AR19" i="85"/>
  <c r="AN19" i="85"/>
  <c r="AJ19" i="85"/>
  <c r="AF19" i="85"/>
  <c r="AB19" i="85"/>
  <c r="AW19" i="85"/>
  <c r="AS19" i="85"/>
  <c r="AO19" i="85"/>
  <c r="AK19" i="85"/>
  <c r="AG19" i="85"/>
  <c r="AC19" i="85"/>
  <c r="AT19" i="85"/>
  <c r="AL19" i="85"/>
  <c r="AD19" i="85"/>
  <c r="AP19" i="85"/>
  <c r="AI19" i="85"/>
  <c r="AU19" i="85"/>
  <c r="AM19" i="85"/>
  <c r="AE19" i="85"/>
  <c r="AH19" i="85"/>
  <c r="AQ19" i="85"/>
  <c r="AA19" i="85"/>
  <c r="AU30" i="85"/>
  <c r="AQ30" i="85"/>
  <c r="AM30" i="85"/>
  <c r="AI30" i="85"/>
  <c r="AE30" i="85"/>
  <c r="AA30" i="85"/>
  <c r="W30" i="85"/>
  <c r="AV30" i="85"/>
  <c r="AR30" i="85"/>
  <c r="AN30" i="85"/>
  <c r="AJ30" i="85"/>
  <c r="AF30" i="85"/>
  <c r="AB30" i="85"/>
  <c r="X30" i="85"/>
  <c r="AS30" i="85"/>
  <c r="AK30" i="85"/>
  <c r="AC30" i="85"/>
  <c r="AO30" i="85"/>
  <c r="Y30" i="85"/>
  <c r="AH30" i="85"/>
  <c r="AT30" i="85"/>
  <c r="AL30" i="85"/>
  <c r="AD30" i="85"/>
  <c r="V30" i="85"/>
  <c r="AW30" i="85"/>
  <c r="AG30" i="85"/>
  <c r="AP30" i="85"/>
  <c r="Z30" i="85"/>
  <c r="AU18" i="85"/>
  <c r="AQ18" i="85"/>
  <c r="AV18" i="85"/>
  <c r="AR18" i="85"/>
  <c r="AT18" i="85"/>
  <c r="AS18" i="85"/>
  <c r="AW18" i="85"/>
  <c r="AP18" i="85"/>
  <c r="AV31" i="85"/>
  <c r="AR31" i="85"/>
  <c r="AW31" i="85"/>
  <c r="AS31" i="85"/>
  <c r="AT31" i="85"/>
  <c r="AP31" i="85"/>
  <c r="AQ31" i="85"/>
  <c r="AU31" i="85"/>
  <c r="AU7" i="85"/>
  <c r="AQ7" i="85"/>
  <c r="AM7" i="85"/>
  <c r="AI7" i="85"/>
  <c r="AW7" i="85"/>
  <c r="AO7" i="85"/>
  <c r="AT7" i="85"/>
  <c r="AL7" i="85"/>
  <c r="AV7" i="85"/>
  <c r="AR7" i="85"/>
  <c r="AN7" i="85"/>
  <c r="AJ7" i="85"/>
  <c r="AS7" i="85"/>
  <c r="AK7" i="85"/>
  <c r="AP7" i="85"/>
  <c r="AH7" i="85"/>
  <c r="AV10" i="85"/>
  <c r="AR10" i="85"/>
  <c r="AN10" i="85"/>
  <c r="AU10" i="85"/>
  <c r="AP10" i="85"/>
  <c r="AK10" i="85"/>
  <c r="AO10" i="85"/>
  <c r="AW10" i="85"/>
  <c r="AQ10" i="85"/>
  <c r="AL10" i="85"/>
  <c r="AS10" i="85"/>
  <c r="AM10" i="85"/>
  <c r="AT10" i="85"/>
  <c r="AW12" i="85"/>
  <c r="AT12" i="85"/>
  <c r="AU12" i="85"/>
  <c r="AV12" i="85"/>
  <c r="AW40" i="85"/>
  <c r="AS40" i="85"/>
  <c r="AO40" i="85"/>
  <c r="AK40" i="85"/>
  <c r="AG40" i="85"/>
  <c r="AC40" i="85"/>
  <c r="AT40" i="85"/>
  <c r="AP40" i="85"/>
  <c r="AL40" i="85"/>
  <c r="AH40" i="85"/>
  <c r="AD40" i="85"/>
  <c r="AV40" i="85"/>
  <c r="AN40" i="85"/>
  <c r="AF40" i="85"/>
  <c r="AQ40" i="85"/>
  <c r="AI40" i="85"/>
  <c r="AA40" i="85"/>
  <c r="AM40" i="85"/>
  <c r="AU40" i="85"/>
  <c r="AE40" i="85"/>
  <c r="AR40" i="85"/>
  <c r="AB40" i="85"/>
  <c r="AJ40" i="85"/>
  <c r="AU38" i="85"/>
  <c r="AQ38" i="85"/>
  <c r="AM38" i="85"/>
  <c r="AI38" i="85"/>
  <c r="AE38" i="85"/>
  <c r="AA38" i="85"/>
  <c r="W38" i="85"/>
  <c r="S38" i="85"/>
  <c r="AV38" i="85"/>
  <c r="AR38" i="85"/>
  <c r="AN38" i="85"/>
  <c r="AJ38" i="85"/>
  <c r="AF38" i="85"/>
  <c r="AB38" i="85"/>
  <c r="X38" i="85"/>
  <c r="T38" i="85"/>
  <c r="P38" i="85"/>
  <c r="AS38" i="85"/>
  <c r="AK38" i="85"/>
  <c r="AC38" i="85"/>
  <c r="U38" i="85"/>
  <c r="AT38" i="85"/>
  <c r="AL38" i="85"/>
  <c r="AD38" i="85"/>
  <c r="V38" i="85"/>
  <c r="AH38" i="85"/>
  <c r="R38" i="85"/>
  <c r="Z38" i="85"/>
  <c r="AW38" i="85"/>
  <c r="Q38" i="85"/>
  <c r="AO38" i="85"/>
  <c r="Y38" i="85"/>
  <c r="AP38" i="85"/>
  <c r="AG38" i="85"/>
  <c r="AU26" i="85"/>
  <c r="AQ26" i="85"/>
  <c r="AM26" i="85"/>
  <c r="AI26" i="85"/>
  <c r="AE26" i="85"/>
  <c r="AA26" i="85"/>
  <c r="AV26" i="85"/>
  <c r="AR26" i="85"/>
  <c r="AN26" i="85"/>
  <c r="AJ26" i="85"/>
  <c r="AF26" i="85"/>
  <c r="AB26" i="85"/>
  <c r="AS26" i="85"/>
  <c r="AK26" i="85"/>
  <c r="AC26" i="85"/>
  <c r="AW26" i="85"/>
  <c r="Z26" i="85"/>
  <c r="AT26" i="85"/>
  <c r="AL26" i="85"/>
  <c r="AD26" i="85"/>
  <c r="AO26" i="85"/>
  <c r="AG26" i="85"/>
  <c r="AP26" i="85"/>
  <c r="AH26" i="85"/>
  <c r="AV8" i="85"/>
  <c r="AR8" i="85"/>
  <c r="AN8" i="85"/>
  <c r="AJ8" i="85"/>
  <c r="AF8" i="85"/>
  <c r="AB8" i="85"/>
  <c r="X8" i="85"/>
  <c r="AL8" i="85"/>
  <c r="AD8" i="85"/>
  <c r="AU8" i="85"/>
  <c r="AQ8" i="85"/>
  <c r="AI8" i="85"/>
  <c r="AA8" i="85"/>
  <c r="AW8" i="85"/>
  <c r="AS8" i="85"/>
  <c r="AO8" i="85"/>
  <c r="AK8" i="85"/>
  <c r="AG8" i="85"/>
  <c r="AC8" i="85"/>
  <c r="Y8" i="85"/>
  <c r="AT8" i="85"/>
  <c r="AP8" i="85"/>
  <c r="AH8" i="85"/>
  <c r="Z8" i="85"/>
  <c r="AM8" i="85"/>
  <c r="AE8" i="85"/>
  <c r="AV23" i="85"/>
  <c r="AR23" i="85"/>
  <c r="AN23" i="85"/>
  <c r="AJ23" i="85"/>
  <c r="AF23" i="85"/>
  <c r="AB23" i="85"/>
  <c r="X23" i="85"/>
  <c r="AW23" i="85"/>
  <c r="AS23" i="85"/>
  <c r="AO23" i="85"/>
  <c r="AK23" i="85"/>
  <c r="AG23" i="85"/>
  <c r="AC23" i="85"/>
  <c r="Y23" i="85"/>
  <c r="U23" i="85"/>
  <c r="AQ23" i="85"/>
  <c r="AI23" i="85"/>
  <c r="AA23" i="85"/>
  <c r="AM23" i="85"/>
  <c r="W23" i="85"/>
  <c r="AH23" i="85"/>
  <c r="AT23" i="85"/>
  <c r="AL23" i="85"/>
  <c r="AD23" i="85"/>
  <c r="V23" i="85"/>
  <c r="AU23" i="85"/>
  <c r="AE23" i="85"/>
  <c r="AP23" i="85"/>
  <c r="Z23" i="85"/>
  <c r="AV15" i="85"/>
  <c r="AR15" i="85"/>
  <c r="AN15" i="85"/>
  <c r="AW15" i="85"/>
  <c r="AS15" i="85"/>
  <c r="AO15" i="85"/>
  <c r="AT15" i="85"/>
  <c r="AQ15" i="85"/>
  <c r="AU15" i="85"/>
  <c r="AM15" i="85"/>
  <c r="AP15" i="85"/>
  <c r="AV27" i="85"/>
  <c r="AR27" i="85"/>
  <c r="AN27" i="85"/>
  <c r="AJ27" i="85"/>
  <c r="AF27" i="85"/>
  <c r="AB27" i="85"/>
  <c r="AW27" i="85"/>
  <c r="AS27" i="85"/>
  <c r="AO27" i="85"/>
  <c r="AK27" i="85"/>
  <c r="AG27" i="85"/>
  <c r="AC27" i="85"/>
  <c r="Y27" i="85"/>
  <c r="AQ27" i="85"/>
  <c r="AI27" i="85"/>
  <c r="AA27" i="85"/>
  <c r="AU27" i="85"/>
  <c r="AE27" i="85"/>
  <c r="AP27" i="85"/>
  <c r="AH27" i="85"/>
  <c r="AT27" i="85"/>
  <c r="AL27" i="85"/>
  <c r="AD27" i="85"/>
  <c r="AM27" i="85"/>
  <c r="Z27" i="85"/>
  <c r="AV43" i="85"/>
  <c r="AR43" i="85"/>
  <c r="AN43" i="85"/>
  <c r="AJ43" i="85"/>
  <c r="AW43" i="85"/>
  <c r="AS43" i="85"/>
  <c r="AO43" i="85"/>
  <c r="AK43" i="85"/>
  <c r="AP43" i="85"/>
  <c r="AQ43" i="85"/>
  <c r="AL43" i="85"/>
  <c r="AU43" i="85"/>
  <c r="AM43" i="85"/>
  <c r="AT43" i="85"/>
  <c r="AU42" i="85"/>
  <c r="AQ42" i="85"/>
  <c r="AV42" i="85"/>
  <c r="AR42" i="85"/>
  <c r="AS42" i="85"/>
  <c r="AT42" i="85"/>
  <c r="AW42" i="85"/>
  <c r="AP42" i="85"/>
  <c r="AW28" i="85"/>
  <c r="AS28" i="85"/>
  <c r="AO28" i="85"/>
  <c r="AK28" i="85"/>
  <c r="AG28" i="85"/>
  <c r="AC28" i="85"/>
  <c r="Y28" i="85"/>
  <c r="AT28" i="85"/>
  <c r="AP28" i="85"/>
  <c r="AL28" i="85"/>
  <c r="AH28" i="85"/>
  <c r="AD28" i="85"/>
  <c r="Z28" i="85"/>
  <c r="AR28" i="85"/>
  <c r="AJ28" i="85"/>
  <c r="AB28" i="85"/>
  <c r="AV28" i="85"/>
  <c r="AF28" i="85"/>
  <c r="AQ28" i="85"/>
  <c r="AA28" i="85"/>
  <c r="AU28" i="85"/>
  <c r="AM28" i="85"/>
  <c r="AE28" i="85"/>
  <c r="AN28" i="85"/>
  <c r="AI28" i="85"/>
  <c r="AV39" i="85"/>
  <c r="AR39" i="85"/>
  <c r="AN39" i="85"/>
  <c r="AJ39" i="85"/>
  <c r="AF39" i="85"/>
  <c r="AB39" i="85"/>
  <c r="X39" i="85"/>
  <c r="AW39" i="85"/>
  <c r="AS39" i="85"/>
  <c r="AO39" i="85"/>
  <c r="AK39" i="85"/>
  <c r="AG39" i="85"/>
  <c r="AC39" i="85"/>
  <c r="Y39" i="85"/>
  <c r="AQ39" i="85"/>
  <c r="AI39" i="85"/>
  <c r="AA39" i="85"/>
  <c r="AT39" i="85"/>
  <c r="AL39" i="85"/>
  <c r="AD39" i="85"/>
  <c r="V39" i="85"/>
  <c r="AM39" i="85"/>
  <c r="W39" i="85"/>
  <c r="AU39" i="85"/>
  <c r="AP39" i="85"/>
  <c r="Z39" i="85"/>
  <c r="AE39" i="85"/>
  <c r="AH39" i="85"/>
</calcChain>
</file>

<file path=xl/sharedStrings.xml><?xml version="1.0" encoding="utf-8"?>
<sst xmlns="http://schemas.openxmlformats.org/spreadsheetml/2006/main" count="785" uniqueCount="747">
  <si>
    <t>Название КСГ взрослый</t>
  </si>
  <si>
    <t>Затрудненные роды</t>
  </si>
  <si>
    <t>Дистресс плода в родах</t>
  </si>
  <si>
    <t>Поражение ЦНС и психические заболевания, осложн.роды и послерод.пер.</t>
  </si>
  <si>
    <t>Гломерулонефрит, осложняющий роды и послеродовый период</t>
  </si>
  <si>
    <t>Миопия высокой степени, осложняющая роды и послеродовый период</t>
  </si>
  <si>
    <t>Гломерулонефриты и диффузные болезни соед.ткани у берем.женщины</t>
  </si>
  <si>
    <t>Шок во время или после родов и родоразрешения</t>
  </si>
  <si>
    <t>Различный формы эмболий в акушерской практике</t>
  </si>
  <si>
    <t>Глубокий послеродовый флеботромбоз</t>
  </si>
  <si>
    <t>Поверхностный тромбофлебит после родов</t>
  </si>
  <si>
    <t>Варикозное расширение вен промежности и нижних конечностей в послеродовом периоде</t>
  </si>
  <si>
    <t>Послеродовая инфекция и лихорадка неясной этиологии</t>
  </si>
  <si>
    <t>Расхождение швов и другие осложнения акушерских хирургических ран</t>
  </si>
  <si>
    <t>Позднее или вторичное послеродовое кровотечение</t>
  </si>
  <si>
    <t>Разрыв родовых путей 3-4 степени при родоразрешении</t>
  </si>
  <si>
    <t>Разрыв родовых путей 1-2 степени при родоразрешении</t>
  </si>
  <si>
    <t>Задержка плаценты, плодных оболочек без кровотечения</t>
  </si>
  <si>
    <t>Кровотечение в 3-ем периоде родов и раннем послеродовом периоде</t>
  </si>
  <si>
    <t>Ягодичное предлежание без поворота в родах</t>
  </si>
  <si>
    <t>Эклампсия в родах</t>
  </si>
  <si>
    <t>Преэклампсия в родах с родоразрешением через естественные родов. пути</t>
  </si>
  <si>
    <t>Дискоординированная родовая деятельность</t>
  </si>
  <si>
    <t>Слабость родовой деятельности</t>
  </si>
  <si>
    <t>Роды преждевременные (до 37 недель беременности)</t>
  </si>
  <si>
    <t>Родоразрешение с применением щипцов и вакуум-экстрактора</t>
  </si>
  <si>
    <t>Родоразрешение путем кесарева сечения,</t>
  </si>
  <si>
    <t>Роды, осложнившиеся инфекцией амниотической полости, с родоразрешением через естественные родовые пути</t>
  </si>
  <si>
    <t>Инфекция амниотической полости с родоразреш-ем путем кесарева сечения</t>
  </si>
  <si>
    <t>Нормальные роды</t>
  </si>
  <si>
    <t>Многоплодные роды</t>
  </si>
  <si>
    <t>Преэклампсия в родах с родоразрешением путем кесарева сечения</t>
  </si>
  <si>
    <t>Аномалии плаценты в родах</t>
  </si>
  <si>
    <t>Послеоперационный рубец матки, осложняющий роды</t>
  </si>
  <si>
    <t>Опухоли тела матки, осложняющие роды и послеродовый период</t>
  </si>
  <si>
    <t>Сердечно-сосудистые болезни, осл.роды и п/род. период</t>
  </si>
  <si>
    <t>Сахарный диабет, осложняющий роды и послеродовый период</t>
  </si>
  <si>
    <t>Дисфункция щитовидной железы, осложняющая роды и послеродов.период</t>
  </si>
  <si>
    <t>Анемия, осложняющая роды и послеродовый период</t>
  </si>
  <si>
    <t>Болезни печени, осложняющие роды и послеродовый период</t>
  </si>
  <si>
    <t>Инфекция мочеполовых путей, осложняющая роды и послеродовый период</t>
  </si>
  <si>
    <t>Отечный синдром беременных, осложняющий роды</t>
  </si>
  <si>
    <t>Гипертония, осложняющая роды и послеродовый период</t>
  </si>
  <si>
    <t>Флеботромбоз предродовый</t>
  </si>
  <si>
    <t>Переношенная беременность</t>
  </si>
  <si>
    <t>Преэклампсия, осложняющая беременность</t>
  </si>
  <si>
    <t>Преждевременные угрожающие роды</t>
  </si>
  <si>
    <t>Кровотечение в ранние сроки беременности</t>
  </si>
  <si>
    <t>Патология плаценты и другие дородовые кровотечения</t>
  </si>
  <si>
    <t>Рвота беременных</t>
  </si>
  <si>
    <t>Послеоперационный рубец матки, осложняющий беременость</t>
  </si>
  <si>
    <t>Опухоли тела матки у беременных</t>
  </si>
  <si>
    <t>Сердечно-сосудистые болезни у беременных</t>
  </si>
  <si>
    <t>Сахарный диабет у беременных</t>
  </si>
  <si>
    <t>Дисфункция щитовидной железы у беременных</t>
  </si>
  <si>
    <t>Анемия у беременных</t>
  </si>
  <si>
    <t>Болезни печени у беременных</t>
  </si>
  <si>
    <t>Инфекция мочеполовых путей у беременных</t>
  </si>
  <si>
    <t>Отечный синдром у беременных</t>
  </si>
  <si>
    <t>Первичная и вторичная гипертония у беременных</t>
  </si>
  <si>
    <t>Травмы нервов</t>
  </si>
  <si>
    <t>Открытая рана головы</t>
  </si>
  <si>
    <t>Раз.и контуз.гол.моз.б\откр.в\череп.раны</t>
  </si>
  <si>
    <t>Раз.и контуз.гол.моз.с откр.в\череп.раной</t>
  </si>
  <si>
    <t>Сотрясение гол.мозга б\откр.в\череп.раны</t>
  </si>
  <si>
    <t>Перелом позвоночника с повреждением спинного мозга</t>
  </si>
  <si>
    <t>Переломы позвон. б/повреж. спинного мозга</t>
  </si>
  <si>
    <t>Внутричерепной, внутрипозвоночный абсцесс</t>
  </si>
  <si>
    <t>Окклюзионные поражения сосудов головного мозга</t>
  </si>
  <si>
    <t>Экстрапирамидные гиперкинезы</t>
  </si>
  <si>
    <t>Артериальные аневризмы</t>
  </si>
  <si>
    <t>Грыжи межпозвонковых дисков</t>
  </si>
  <si>
    <t>Доброкач.новообраз. других отделов нервной системы (спинного мозга)</t>
  </si>
  <si>
    <t>Доброкачественные новообразования головного мозга и его оболочек</t>
  </si>
  <si>
    <t>Аневризмы периферических артерий</t>
  </si>
  <si>
    <t xml:space="preserve"> Хроническая ишемическая болезнь сердца</t>
  </si>
  <si>
    <t>Тромбофлебит глубоких вен</t>
  </si>
  <si>
    <t xml:space="preserve"> Флебит поверхностных вен нижней конечности</t>
  </si>
  <si>
    <t xml:space="preserve"> Травмы сосудов</t>
  </si>
  <si>
    <t xml:space="preserve"> Варикоз осложненный. ПТФБ. Лимфостаз</t>
  </si>
  <si>
    <t xml:space="preserve"> Варикозное расширение вен нижних конечностей. Аномалия сосудов</t>
  </si>
  <si>
    <t>Тромбоэмболия легочной артерии</t>
  </si>
  <si>
    <t>Окклюзионные поражения аорты и ее ветвей. Синдром Рейно</t>
  </si>
  <si>
    <t>Облитерирующий тромбангиит, аортоартериит</t>
  </si>
  <si>
    <t>Тромбозы и эмболии аорты и периферических артерий</t>
  </si>
  <si>
    <t>Аневризма аорты</t>
  </si>
  <si>
    <t>Экссудативный сдавливающий перикардит и др.</t>
  </si>
  <si>
    <t>Нарушение сердечного ритма после имплантации ИВР с осложнениями</t>
  </si>
  <si>
    <t>Нарушения проводимости сердца, требующие ЭКС</t>
  </si>
  <si>
    <t>Нарушения сердечного ритма, требующие ЭКС</t>
  </si>
  <si>
    <t>Рентгеноэлектротехнический контроль ЭКС</t>
  </si>
  <si>
    <t>Укусы животных</t>
  </si>
  <si>
    <t>Столбняк</t>
  </si>
  <si>
    <t>Врожд.костно-мыш.деформации грудн.стенки. аномалии ребер и грудины</t>
  </si>
  <si>
    <t>Деформации стопы</t>
  </si>
  <si>
    <t>Врожденные костно-мышечные деформации</t>
  </si>
  <si>
    <t>Аномалии позвоночника</t>
  </si>
  <si>
    <t>Сочетанная травма</t>
  </si>
  <si>
    <t>Множественные переломы ( политравма)</t>
  </si>
  <si>
    <t>Остеомиелит</t>
  </si>
  <si>
    <t>Отдаленные последствия костно-мышечной травмы</t>
  </si>
  <si>
    <t>Тяжелые распространенные глубокие ожоги</t>
  </si>
  <si>
    <t>Ожоги глубокие</t>
  </si>
  <si>
    <t>Ожоги 20-29% поверхности тела</t>
  </si>
  <si>
    <t>Поверхностные ожоги II и III-А ст.</t>
  </si>
  <si>
    <t>Ограниченные поверхностные ожоги и отморожения</t>
  </si>
  <si>
    <t>Инородное тело во внутренних органах</t>
  </si>
  <si>
    <t>Болезни синовиальных оболочек, сухожилий</t>
  </si>
  <si>
    <t>Остеоартроз и связанные с ним нарушения</t>
  </si>
  <si>
    <t>Врожденные аномалии костно-мышечной системы</t>
  </si>
  <si>
    <t>Поверхностные травмы</t>
  </si>
  <si>
    <t>Множественные открытые раны нижней конечности</t>
  </si>
  <si>
    <t>Откр.ран таз.пояса и бедра, колен.сустава,голени</t>
  </si>
  <si>
    <t>Размозжения</t>
  </si>
  <si>
    <t>Открытые раны верхних и нижних конечностей</t>
  </si>
  <si>
    <t>Открытые раны (кроме конечностей )</t>
  </si>
  <si>
    <t>Травма органов грудной и брюшной полости с открытой раной</t>
  </si>
  <si>
    <t>Травма органов грудной и брюшной полости без открытой раны</t>
  </si>
  <si>
    <t>Внутричерепные кровоизлияния</t>
  </si>
  <si>
    <t>Разрыв и контузия головного мозга без открытой внутричерепной раны</t>
  </si>
  <si>
    <t>Разрыв и контузия головного мозга с открытой внутричерепной раной</t>
  </si>
  <si>
    <t>Сотрясение головного мозга без открытой внутричерепной раны</t>
  </si>
  <si>
    <t>Вывихи в шейных, грудных и поясничных позвонках (простые, сложные)</t>
  </si>
  <si>
    <t>Вывих в сус. верхних и нижних конечн. (сложный)</t>
  </si>
  <si>
    <t>Вывих в сус. верхн. и нижн. конечн. (простой)</t>
  </si>
  <si>
    <t>Перелом бедренной кости без смещения (закрытый)</t>
  </si>
  <si>
    <t>Перелом костей таза</t>
  </si>
  <si>
    <t>Перелом костей кисти, стопы (открытый)</t>
  </si>
  <si>
    <t>Перелом костей кисти, стопы (закрытый)</t>
  </si>
  <si>
    <t>Перелом ребер, грудины, ключицы, лопатки (откр.) "Болтающаяся" грудн.кл.</t>
  </si>
  <si>
    <t>Перелом ребер, грудины, ключицы, лопатки (закрытые)</t>
  </si>
  <si>
    <t>Переломы позвоночника без повреждения спинного мозга</t>
  </si>
  <si>
    <t>Переломы свода черепа (открытые)</t>
  </si>
  <si>
    <t>Переломы свода черепа (закрытые)</t>
  </si>
  <si>
    <t>Ревматические и врожденные пороки сердца</t>
  </si>
  <si>
    <t>Острый и подострый бактериальный эндокардит</t>
  </si>
  <si>
    <t>Ревматизм, активная фаза. Ревматический миоперикардит</t>
  </si>
  <si>
    <t>Лихорадка неизвестного происхождения</t>
  </si>
  <si>
    <t>Спондилез, остеохондроз позвоночника</t>
  </si>
  <si>
    <t>Анкилозирующий спондилит, спондилопатии</t>
  </si>
  <si>
    <t>Палиндромный ревматизм, полимиалгия</t>
  </si>
  <si>
    <t>Остеоартроз периферический и другие энтезопатии</t>
  </si>
  <si>
    <t>Артропатии эндокринные обменные, амилоидозные</t>
  </si>
  <si>
    <t>Подагрический артрит (полиартрит)</t>
  </si>
  <si>
    <t>Артриты, связанные с инфекциями</t>
  </si>
  <si>
    <t>Ревматоидные артриты с вовлечением внутренних органов или сист.пораж.</t>
  </si>
  <si>
    <t>Ревматоидный артрит (суставная форма)</t>
  </si>
  <si>
    <t>Системная красная волчанка</t>
  </si>
  <si>
    <t>Системные заболевания</t>
  </si>
  <si>
    <t>Артрозы. Периартриты</t>
  </si>
  <si>
    <t>Системные васкулиты (ангииты, артерииты)</t>
  </si>
  <si>
    <t>Педикулез, акариаз и другие инфестации</t>
  </si>
  <si>
    <t>Кандидоз</t>
  </si>
  <si>
    <t>Дерматофитии, другие и неуточненые дерматозы</t>
  </si>
  <si>
    <t>Герпес простой</t>
  </si>
  <si>
    <t>Опоясывающий лишай</t>
  </si>
  <si>
    <t>Саркома Капоши. Хронические язвы кожи</t>
  </si>
  <si>
    <t>Крапивница, отек Квинке</t>
  </si>
  <si>
    <t>Алопеция</t>
  </si>
  <si>
    <t>Ограниченная склеродермия</t>
  </si>
  <si>
    <t>Тифы, лихорадка Ку, клещевые инфекции</t>
  </si>
  <si>
    <t>Кератодермия (вульгарный дерматоз)</t>
  </si>
  <si>
    <t>Пруриго</t>
  </si>
  <si>
    <t>Красный плоский лишай. Другие формы лишая</t>
  </si>
  <si>
    <t>Красная волчанка</t>
  </si>
  <si>
    <t>Узловатая эритема</t>
  </si>
  <si>
    <t>Токсическая эритема синд. Стивенса-Джонсона</t>
  </si>
  <si>
    <t>Эритема многоформная</t>
  </si>
  <si>
    <t>Буллезные дерматозы</t>
  </si>
  <si>
    <t>Дерматит, вызванный веществами, принятыми внутрь</t>
  </si>
  <si>
    <t>Псориаз и псориазоподобные болезни</t>
  </si>
  <si>
    <t>Атопический дерматит и родственные состояния</t>
  </si>
  <si>
    <t>Эритематозно-сквамозный дерматоз</t>
  </si>
  <si>
    <t>Контактные дерматиты и др.формы экземы</t>
  </si>
  <si>
    <t>Пиодермия</t>
  </si>
  <si>
    <t>Импетиго</t>
  </si>
  <si>
    <t>Эндометриоз (с эндоскопическими операциями)</t>
  </si>
  <si>
    <t>Эктопические формы беременности (с эндоскопическими операциями)</t>
  </si>
  <si>
    <t>Женское бесплодие вторичное (с эндоскопическими операциями)</t>
  </si>
  <si>
    <t>Кисты,доброкачественные опухоли яичников (с эндоскопическими операциями)</t>
  </si>
  <si>
    <t>Доброкачественные новообразования матки (с эндоскопическими операциями)</t>
  </si>
  <si>
    <t>Эктопические формы беременности</t>
  </si>
  <si>
    <t>Инфекция половых путей как осложнение аборта</t>
  </si>
  <si>
    <t>Повреждение тазовых органов - осложнение аборта</t>
  </si>
  <si>
    <t>Пузырный занос</t>
  </si>
  <si>
    <t>Женское бесплодие вторичное</t>
  </si>
  <si>
    <t>Бесплодие женское</t>
  </si>
  <si>
    <t>Полип, эрозия, эктропион шейки матки</t>
  </si>
  <si>
    <t>Кисты, доброкачественные опухоли яичников</t>
  </si>
  <si>
    <t>Доброкачественные опухоли влагалища, вульвы</t>
  </si>
  <si>
    <t>Доброкачественные образования матки</t>
  </si>
  <si>
    <t>Старый разрыв мочеполового тракта, инородное тело женск.полов.путей</t>
  </si>
  <si>
    <t>Невоспалительные болезни вульвы, влагалища Раны</t>
  </si>
  <si>
    <t>Свищи женских половых органов, травма тазовых органов</t>
  </si>
  <si>
    <t>Выпадение матки, стенок влагалища</t>
  </si>
  <si>
    <t>Эндометриоз</t>
  </si>
  <si>
    <t>Острый или неуточненный тазовый перитонит</t>
  </si>
  <si>
    <t>Хронический сальпингоофорит, эндометрит</t>
  </si>
  <si>
    <t>Острый сальпингоофорит</t>
  </si>
  <si>
    <t>Травмы почек, мочеточников, мочевые свищи</t>
  </si>
  <si>
    <t>Аномалии, травмы мочеполовых органов</t>
  </si>
  <si>
    <t>Задержка мочи</t>
  </si>
  <si>
    <t>Гнойно-воспалительные заболевания почки, паранефральной клетчатки</t>
  </si>
  <si>
    <t>Почечная колика</t>
  </si>
  <si>
    <t>Мочекислый диатез. Оксалурия</t>
  </si>
  <si>
    <t>Полип уретры, фимоз, парафимоз</t>
  </si>
  <si>
    <t>Варикоцеле, гидроцеле</t>
  </si>
  <si>
    <t>Повреждения, дивертикул, новообразования мочевого пузыря</t>
  </si>
  <si>
    <t>Цистит</t>
  </si>
  <si>
    <t>Острый, хронический простатит, орхит, эпидидимит, везикулит</t>
  </si>
  <si>
    <t>Острый пиелонефрит</t>
  </si>
  <si>
    <t>Кисты почек,нефроптоз</t>
  </si>
  <si>
    <t>Гидронефроз, нефросклероз, аномалии почек</t>
  </si>
  <si>
    <t>Быстро прогрессирующий гломерулонефрит</t>
  </si>
  <si>
    <t>Хрон.почеч.недостат. термин. ст., леч.прогр.гемодиализ.вводная программа</t>
  </si>
  <si>
    <t>Хроническая почечная недостаточность, лечение программным гемодиализом</t>
  </si>
  <si>
    <t>Хроническая почечная недостаточность</t>
  </si>
  <si>
    <t>Подагра, подагрическая почка</t>
  </si>
  <si>
    <t>Амилоидоз почек</t>
  </si>
  <si>
    <t>Нефрогенная гипертония</t>
  </si>
  <si>
    <t>Нефрогенная гипертония реноваскулярная</t>
  </si>
  <si>
    <t>Поликистоз</t>
  </si>
  <si>
    <t>Хронический пиелонефрит без ХПН  неосложненный</t>
  </si>
  <si>
    <t>Хронический пиелонефрит без ХПН интерстициальный</t>
  </si>
  <si>
    <t>Хронический пиелонефрит без ХПН</t>
  </si>
  <si>
    <t>Нефротический синдром без явлений азот. Пульс-терапия</t>
  </si>
  <si>
    <t>Нефротический синдром без явлений азот., вторичный</t>
  </si>
  <si>
    <t>Нефротический синдром без явлений азот., высокоактивный</t>
  </si>
  <si>
    <t>Острая почечная недостаточность легкая степень</t>
  </si>
  <si>
    <t>Острая почечная недостаточность тяжелая форма, анурия</t>
  </si>
  <si>
    <t>Хронический гломерулонефрит осложненный</t>
  </si>
  <si>
    <t>Хронический гломерулонефрит</t>
  </si>
  <si>
    <t>Острый гломерулонефрит развернутая форма</t>
  </si>
  <si>
    <t>Острый гломерулонефрит, нефритический синдром</t>
  </si>
  <si>
    <t>Острый гломерулонефрит с мочевым синдромом</t>
  </si>
  <si>
    <t>Глубокая флегмона шеи</t>
  </si>
  <si>
    <t>Гнойные заболевания челюстно-лицевой области</t>
  </si>
  <si>
    <t>Повреждение (ранение) мягких тканей лица</t>
  </si>
  <si>
    <t>Травматический остеомелит лицевого скелета</t>
  </si>
  <si>
    <t>Перелом костей лицевого скелета</t>
  </si>
  <si>
    <t>Одонтогенный остеомиелит</t>
  </si>
  <si>
    <t>Невралгия тройничного нерва стоматогенная</t>
  </si>
  <si>
    <t>Артриты височно-челюстного сустава</t>
  </si>
  <si>
    <t>Сиалоаденит, сиалолитиаз</t>
  </si>
  <si>
    <t>Волчья пасть, заячья губа</t>
  </si>
  <si>
    <t>Фолликулярные кисты, радикулярные кисты, болезни пульпы</t>
  </si>
  <si>
    <t>Рубцовые деформации лица и шеи</t>
  </si>
  <si>
    <t>Дефекты костей лицевого скелета</t>
  </si>
  <si>
    <t>Доброкачественные новообразования слюнных желез</t>
  </si>
  <si>
    <t>Доброкачественные новообразования лицевого скелета</t>
  </si>
  <si>
    <t>Доброкачественные новообразования губы, полости рта</t>
  </si>
  <si>
    <t>Доброкачественные новообразования головы, лица и шеи</t>
  </si>
  <si>
    <t>Хронический пансинусит</t>
  </si>
  <si>
    <t>Хронический колит, функциональные расстройства кишечника</t>
  </si>
  <si>
    <t>Хронический неспецифический язвенный колит, болезнь Крона</t>
  </si>
  <si>
    <t>Травма прямой и ободочной кишки Дивертикулярная болезнь толстой кишки</t>
  </si>
  <si>
    <t>Доброкач.новообр. толстой и прямой кишок</t>
  </si>
  <si>
    <t>Парапроктит</t>
  </si>
  <si>
    <t>Острый геморрой, тромбофлебит геморроидальных узлов</t>
  </si>
  <si>
    <t>Поверхностные травмы грудной клетки</t>
  </si>
  <si>
    <t>Перелом ребер, грудины, ключицы, лопатки (откр.)  "Болт."</t>
  </si>
  <si>
    <t>Перелом ребер, грудины, ключицы, лопатки (закр.)</t>
  </si>
  <si>
    <t>Инородное тело в дыхательных путях и пищеводе</t>
  </si>
  <si>
    <t xml:space="preserve"> Размозжения грудной клетки</t>
  </si>
  <si>
    <t>Открытые и закрытые травматические повреждения трахеи</t>
  </si>
  <si>
    <t>Открытые раны грудной клетки</t>
  </si>
  <si>
    <t>Травма органов грудной полости без открытой раны</t>
  </si>
  <si>
    <t>Липома</t>
  </si>
  <si>
    <t>Доброкачественное новообразование средостения, органов дыхания и грудн.клетки</t>
  </si>
  <si>
    <t>Болезни пищевода</t>
  </si>
  <si>
    <t>Болезни диафрагмы хирургические</t>
  </si>
  <si>
    <t>Спонтанный пневмоторакс</t>
  </si>
  <si>
    <t>Медиастениты</t>
  </si>
  <si>
    <t>Эмпиема плевры,абсцесс и др.болезни легкого</t>
  </si>
  <si>
    <t>Гангрена и некроз легкого, пиоторакс с бронхиальным свищем</t>
  </si>
  <si>
    <t>Плевральные состояния</t>
  </si>
  <si>
    <t>Плевриты,бронхоэктатическая болезнь и др.болезни легкого</t>
  </si>
  <si>
    <t>Диабетическая гангрена, флегмона</t>
  </si>
  <si>
    <t xml:space="preserve"> Наружные свищи желуд.-кишечного тракта</t>
  </si>
  <si>
    <t>Варикозное расширение вен нижних конечностей с язвой и воспалением</t>
  </si>
  <si>
    <t>Боли в животе, почечная колика, печеночная колика</t>
  </si>
  <si>
    <t xml:space="preserve"> Сепсис</t>
  </si>
  <si>
    <t xml:space="preserve"> Острый гематогенный остеомиелит</t>
  </si>
  <si>
    <t xml:space="preserve"> Гнойные артриты</t>
  </si>
  <si>
    <t xml:space="preserve"> Пиомиозиты, воспалительные болезни молочной железы Гнойный  мастит</t>
  </si>
  <si>
    <t xml:space="preserve"> Ишиоректальный абсцесс</t>
  </si>
  <si>
    <t>Абсцесс кожи, фурункул и карбункул</t>
  </si>
  <si>
    <t>Абсцесс брюшной полости</t>
  </si>
  <si>
    <t>Перитонит разлитой гнойный</t>
  </si>
  <si>
    <t xml:space="preserve"> Грыжи брюшной пол. с непроход., гангреной</t>
  </si>
  <si>
    <t xml:space="preserve"> Паховая грыжа</t>
  </si>
  <si>
    <t>Острый холецистит осложненный</t>
  </si>
  <si>
    <t>Острая непроходимость кишечника</t>
  </si>
  <si>
    <t>Острый аппенлицит с аппендикуллярным инфильтратом</t>
  </si>
  <si>
    <t>Абсцесс печени</t>
  </si>
  <si>
    <t>Острый аппендицит с перитонитом</t>
  </si>
  <si>
    <t>Флебит поверхностных вен нижней конечн.</t>
  </si>
  <si>
    <t>Острый тромбоз мезентериальных сосудов</t>
  </si>
  <si>
    <t>Травма орг. брюшной полости с откр. раной</t>
  </si>
  <si>
    <t>Травма органов брюшной полости б/откр. раны</t>
  </si>
  <si>
    <t>Синдром портальной гипертензии</t>
  </si>
  <si>
    <t>Узловой зоб</t>
  </si>
  <si>
    <t>Грыжи брюшной полости с непроходимостью, гангреной</t>
  </si>
  <si>
    <t>Грыжи брюшной стенки</t>
  </si>
  <si>
    <t>Грыжи брюшной полости</t>
  </si>
  <si>
    <t>Хронический панкреатит без операции (наружное дренирование)</t>
  </si>
  <si>
    <t>Хронический панкреатит, оперированные</t>
  </si>
  <si>
    <t>Кровотеч. пищевода, желудка, 12-перст.кишки, остановленное оперативно</t>
  </si>
  <si>
    <t>Доброкач.новообр.разл.отд.пищевар.тракта</t>
  </si>
  <si>
    <t>Доброкач. новообр.печ.,поджелуд.жел.,желчных протоков неоперированные</t>
  </si>
  <si>
    <t>Доброкач.новообр.печ.,поджелуд.жел.,желчных протоков</t>
  </si>
  <si>
    <t>Хрон. калькул.холец.,ослож.мех.желтухой,разрешенный эндоскопически</t>
  </si>
  <si>
    <t>Хрон. калькул. холец.,ослож. мех.желтухой</t>
  </si>
  <si>
    <t>Хронический калькулезный холецистит</t>
  </si>
  <si>
    <t>Острый холецистит</t>
  </si>
  <si>
    <t>Острый аппендицит с аппендикулярным инфильтратом</t>
  </si>
  <si>
    <t>Острый аппендицит неосложненный</t>
  </si>
  <si>
    <t>Отравления</t>
  </si>
  <si>
    <t>Хронический панкреатит, киста поджелудочной железы</t>
  </si>
  <si>
    <t>Хронич. Гепатит, цирроз, фиброз печени</t>
  </si>
  <si>
    <t>Токсическое поражение печени</t>
  </si>
  <si>
    <t>Хронический холецистит калькулезный</t>
  </si>
  <si>
    <t>Хронический холецистит бескаменный</t>
  </si>
  <si>
    <t>Острый и хронический гастрит</t>
  </si>
  <si>
    <t>Язвенная болезнь желудка, дуоденум</t>
  </si>
  <si>
    <t>Анафилактический шок</t>
  </si>
  <si>
    <t>Хроническая легочно-сердечная недостаточность</t>
  </si>
  <si>
    <t>Диссиминирующие заболевания легких</t>
  </si>
  <si>
    <t>Пневмония тяжелого течения</t>
  </si>
  <si>
    <t>Дефекты сердца приобретенные</t>
  </si>
  <si>
    <t>Неревматические и врожденные пороки сердца</t>
  </si>
  <si>
    <t>Доброкачественные образования мочевого пузыря (ТУР)</t>
  </si>
  <si>
    <t>Доброкачественные новообразования костей и суставных хрящей</t>
  </si>
  <si>
    <t>Врожденные аномалии системы кровообращения</t>
  </si>
  <si>
    <t>Артериальная гипотензия</t>
  </si>
  <si>
    <t>Тромбоэмболия легочной артерии  с острым легочным сердцем</t>
  </si>
  <si>
    <t>Тромбоэмболия легочной артерии без острого легочного сердца</t>
  </si>
  <si>
    <t>Нарушения ритма сердца постоянные</t>
  </si>
  <si>
    <t>Экстрасистолическая аритмия</t>
  </si>
  <si>
    <t>Нарушения ритма сердца пароксизмальные, частые</t>
  </si>
  <si>
    <t>Нарушения ритма сердца пароксизмальные,  редкие</t>
  </si>
  <si>
    <t>Нарушение проводимости сердца</t>
  </si>
  <si>
    <t>Вторичные кардиомиопатии</t>
  </si>
  <si>
    <t>Рестриктивная кардиомиопатия</t>
  </si>
  <si>
    <t>Дилатационная кардиомиопатия</t>
  </si>
  <si>
    <t>Первичные кардиомиопатии</t>
  </si>
  <si>
    <t>Сердечная недостаточность застойного характера</t>
  </si>
  <si>
    <t>Повторный и рецидивирующий инфаркт миокарда</t>
  </si>
  <si>
    <t>Острый инфаркт миокарда осложненного течения</t>
  </si>
  <si>
    <t>Острый инфаркт миокарда неосложненный</t>
  </si>
  <si>
    <t>Другие острые и подострые формы ИБС</t>
  </si>
  <si>
    <t>Стенокардия и другие формы хронической ИБС</t>
  </si>
  <si>
    <t>Острый миокардит, кроме ревматического</t>
  </si>
  <si>
    <t>Адгезивный и констриктивный перикардит</t>
  </si>
  <si>
    <t>Острый перикардит, кроме ревматического</t>
  </si>
  <si>
    <t>Открытые и закрытые травмы, повреждения гортани, трахеи, глотки, шеи</t>
  </si>
  <si>
    <t>Ангина острая</t>
  </si>
  <si>
    <t>Заболевания верхних дыхательных путей</t>
  </si>
  <si>
    <t>Хронический фарингит</t>
  </si>
  <si>
    <t>Периферический паралич гортани</t>
  </si>
  <si>
    <t>Хронический ларингит и трахеит</t>
  </si>
  <si>
    <t>Острый ларингит, трахеит</t>
  </si>
  <si>
    <t>Острый и хронический риниты (аллергические синусопатии)</t>
  </si>
  <si>
    <t>Хронический синусит</t>
  </si>
  <si>
    <t>Острый синусит</t>
  </si>
  <si>
    <t>Болезнь Меньера, вестибулопатия</t>
  </si>
  <si>
    <t>Отосклероз</t>
  </si>
  <si>
    <t>Кохлеарный неврит, нейросенсорная тугоухость</t>
  </si>
  <si>
    <t>Хронический средний гнойный отит</t>
  </si>
  <si>
    <t>Адгезивный отит с нарушением слуха</t>
  </si>
  <si>
    <t>Острый средний отит</t>
  </si>
  <si>
    <t>Хронический наружный отит</t>
  </si>
  <si>
    <t>Острый наружный отит</t>
  </si>
  <si>
    <t>Проникающая рана глазного яблока</t>
  </si>
  <si>
    <t>Хорионретинальные воспаления</t>
  </si>
  <si>
    <t>Ожоги сетчатки, глаза и его придатков</t>
  </si>
  <si>
    <t>Открытая рана придатков глаза, глазного яблока</t>
  </si>
  <si>
    <t>Нарушения рефракции и аккомодации, косоглазие</t>
  </si>
  <si>
    <t>Склерит, эписклерит и другие  болезни склеры</t>
  </si>
  <si>
    <t>Болезни зрительного нерва</t>
  </si>
  <si>
    <t>Заболевания глазницы</t>
  </si>
  <si>
    <t>Болезни слезного аппарата</t>
  </si>
  <si>
    <t>Болезни век</t>
  </si>
  <si>
    <t>Древовидный, интерстициальный и глубокий кератит</t>
  </si>
  <si>
    <t>Кератиты, кератоконъюнктивиты</t>
  </si>
  <si>
    <t>Другие виды глаукомы</t>
  </si>
  <si>
    <t>Первичная закрытоугольная глаукома</t>
  </si>
  <si>
    <t>Глаукома открытоугольная</t>
  </si>
  <si>
    <t>Глаукома пограничная</t>
  </si>
  <si>
    <t>Болезни сосудистой оболочки глаза</t>
  </si>
  <si>
    <t>Окклюзия сосудов сетчатки, зрительного нерва</t>
  </si>
  <si>
    <t>Болезни радужной оболочки и ресничного тела</t>
  </si>
  <si>
    <t>Другие болезни сетчатки</t>
  </si>
  <si>
    <t>Ретиношизис, серозная отслойка сетчатки</t>
  </si>
  <si>
    <t>Отслойка сетчатки с дефектом сетчатки</t>
  </si>
  <si>
    <t>Эндофтальмит, дегенеративные болезни глазного яблока</t>
  </si>
  <si>
    <t>Другие болезни спинного мозга</t>
  </si>
  <si>
    <t>Отдаленные последствия травм нервной системы, врожд.заболевания ЦНС</t>
  </si>
  <si>
    <t>Болезни межпозвонковых дисков</t>
  </si>
  <si>
    <t>Спондилез и связанные с ним состояния. Остеохондроз позвоночника</t>
  </si>
  <si>
    <t>Отдаленные последствия цереброваскулярной болезни</t>
  </si>
  <si>
    <t>Дисциркуляторная энцефалопатия</t>
  </si>
  <si>
    <t>Транзиторная ишемия мозга</t>
  </si>
  <si>
    <t>Закупорка и стеноз церебральных артерий</t>
  </si>
  <si>
    <t>Кровоизлияние субарахноидальное, внутримозговое, субдуральное</t>
  </si>
  <si>
    <t>Периферическая невропатия, острый полиневрит</t>
  </si>
  <si>
    <t>Болезни нервных корешков и сплетений</t>
  </si>
  <si>
    <t>Нарколепсия и катаплексия</t>
  </si>
  <si>
    <t>Эпилепсия</t>
  </si>
  <si>
    <t>Рассеянный склероз</t>
  </si>
  <si>
    <t>Болезни периферической вегетативной нервной системы</t>
  </si>
  <si>
    <t>Болезни клеток переднего рога</t>
  </si>
  <si>
    <t>Спиноцеребральные дегенерации</t>
  </si>
  <si>
    <t>Гепатолентикулярная дегенерация, дистонии, двигательные нарушения</t>
  </si>
  <si>
    <t>Болезнь Паркинсона</t>
  </si>
  <si>
    <t>Церебральные дегенерации</t>
  </si>
  <si>
    <t>Отдаленные последствия инфекционного поражения ЦНС</t>
  </si>
  <si>
    <t>Внутричерепной, внутрипозвоночный абсцесс, флебит и тромбофлебит</t>
  </si>
  <si>
    <t>Энцефалиты, миелиты, энцефаломиелиты</t>
  </si>
  <si>
    <t>Менингит небактериальной этиологии</t>
  </si>
  <si>
    <t>Бактериальный менингит</t>
  </si>
  <si>
    <t>Доброкачественные новообразования нервной системы</t>
  </si>
  <si>
    <t>Другие нарушения белых кровяных кллеток для гематологических стационаров</t>
  </si>
  <si>
    <t>Другие нарушения свертываемости для гем. стационаров</t>
  </si>
  <si>
    <t>Дефицит факторов свертываемости для гем. стационаров</t>
  </si>
  <si>
    <t>Стационар 1-го дня (госпитализация для гемотрансфузии)</t>
  </si>
  <si>
    <t>Иммунный агранулоцитоз для гематологических стационаров</t>
  </si>
  <si>
    <t>Иммунный агранулоцитоз для негематологических стационаров</t>
  </si>
  <si>
    <t>Идиопатическая аутоиммунная тромбоцитопения для гемат.стационаров</t>
  </si>
  <si>
    <t>Полицитемия, др.новообр-я орг-в кроветворения для негем. стационаров</t>
  </si>
  <si>
    <t>Апластическая анемия  для гематологических стационаров</t>
  </si>
  <si>
    <t>Апластическая анемия для негематологических стационаров</t>
  </si>
  <si>
    <t>Наследственный микросфероцитоз для гематологических стационаров</t>
  </si>
  <si>
    <t>Наследственный микросфероцитоз для негематологических стационаров</t>
  </si>
  <si>
    <t>Апластическая анемия для гематологических стационаров</t>
  </si>
  <si>
    <t>Аутоиммунные и приобретенные гемолитические анемии для гемат. стационаров</t>
  </si>
  <si>
    <t>Аутоиммунная гемолитическая анемия для негематологических стационаров</t>
  </si>
  <si>
    <t>B-12-дефицитная анемия, другие анемии</t>
  </si>
  <si>
    <t>Хроническая железодефицитная анемия</t>
  </si>
  <si>
    <t>Остеопороз</t>
  </si>
  <si>
    <t>Гипогликемический синдром</t>
  </si>
  <si>
    <t>Тиреотоксикоз тяжелой степени, висцеропатическая стадия</t>
  </si>
  <si>
    <t>Дисфункция яичников</t>
  </si>
  <si>
    <t>Острый или хронический гипокортицизм</t>
  </si>
  <si>
    <t>Болезнь (синдром) Иценко-Кушинга</t>
  </si>
  <si>
    <t>Гипоталамический синдром (эндокринная форма). Ожирение</t>
  </si>
  <si>
    <t>Полигландулярная недостаточность гипофиза</t>
  </si>
  <si>
    <t>Гиперфункция передней доли гипофиза</t>
  </si>
  <si>
    <t>Паратиреоидная остеодистрофия</t>
  </si>
  <si>
    <t>Сахарный диабет 2-го типа неосложненный</t>
  </si>
  <si>
    <t>Аденома щитовидной железы</t>
  </si>
  <si>
    <t>Тиреоидит</t>
  </si>
  <si>
    <t>Приобретенный гипотиреоз</t>
  </si>
  <si>
    <t>Тиреотоксикоз с зобом или без зоба</t>
  </si>
  <si>
    <t>Простой зоб, нетоксический узловой зоб</t>
  </si>
  <si>
    <t>Острые бронхиты</t>
  </si>
  <si>
    <t>Атипичная пневмония</t>
  </si>
  <si>
    <t>Вирусные гепатиты С</t>
  </si>
  <si>
    <t>Вирусные гепатиты В с печеночной комой</t>
  </si>
  <si>
    <t>Вирусные гепатиты (острый гепатит В)</t>
  </si>
  <si>
    <t>Опоясывающий герпес</t>
  </si>
  <si>
    <t>Герпетическая инфекция</t>
  </si>
  <si>
    <t>Краснуха</t>
  </si>
  <si>
    <t>Боррелиоз</t>
  </si>
  <si>
    <t>Доброкачественный лимфоретикулез</t>
  </si>
  <si>
    <t>Вирусный гастроэнтерит</t>
  </si>
  <si>
    <t>Пищевые отравления</t>
  </si>
  <si>
    <t>Гельминтозы</t>
  </si>
  <si>
    <t>Токсоплазмоз</t>
  </si>
  <si>
    <t>Лептоспироз</t>
  </si>
  <si>
    <t>Малярия</t>
  </si>
  <si>
    <t>Инфекционный мононуклеоз</t>
  </si>
  <si>
    <t>Орнитоз</t>
  </si>
  <si>
    <t>Псевдотуберкулез (иерсиниоз)</t>
  </si>
  <si>
    <t>Вирусные гепатиты А</t>
  </si>
  <si>
    <t>Геморрагические вирусные лихорадки</t>
  </si>
  <si>
    <t>Детские вирусные инфекции</t>
  </si>
  <si>
    <t>Серозные менингиты</t>
  </si>
  <si>
    <t>Острый полиомиелит</t>
  </si>
  <si>
    <t>Септицемия и другие бактериальные болезни</t>
  </si>
  <si>
    <t>Менингококковая инфекция</t>
  </si>
  <si>
    <t>Рожа</t>
  </si>
  <si>
    <t>Коклюш</t>
  </si>
  <si>
    <t>Дифтерия</t>
  </si>
  <si>
    <t>Сап, мелиоидоз, другие бактериальные зоонозы</t>
  </si>
  <si>
    <t>Бруцеллез</t>
  </si>
  <si>
    <t>Сибирская язва</t>
  </si>
  <si>
    <t>Туляремия</t>
  </si>
  <si>
    <t>Чума</t>
  </si>
  <si>
    <t>Протозойные инфекции (в т.ч. амёбиаз)</t>
  </si>
  <si>
    <t>Шигеллез</t>
  </si>
  <si>
    <t>Ботулизм</t>
  </si>
  <si>
    <t>Брюшной тиф и паратиф</t>
  </si>
  <si>
    <t>Холера</t>
  </si>
  <si>
    <t>Длительность по КСГ</t>
  </si>
  <si>
    <t xml:space="preserve">ср.к/д </t>
  </si>
  <si>
    <t>Код тарифа по КСГ</t>
  </si>
  <si>
    <t>Раздел 1</t>
  </si>
  <si>
    <t>0,5 ср.к/д</t>
  </si>
  <si>
    <t>Тариф досуточный</t>
  </si>
  <si>
    <t>Тариф в зависимости от продолжительности лечения (дней)</t>
  </si>
  <si>
    <t>Тариф, руб.</t>
  </si>
  <si>
    <t>Перелом костей верхней конечности без смещения</t>
  </si>
  <si>
    <t>Перелом костей верхней конечности со смещением</t>
  </si>
  <si>
    <t>Перелом нижней конечности со смещением</t>
  </si>
  <si>
    <t>Перелом голени без смещения</t>
  </si>
  <si>
    <t>Идиопатическая аутоиммунная тромбоцитопения для негемат.стационаров</t>
  </si>
  <si>
    <t>Болезни прямой кишки</t>
  </si>
  <si>
    <t>Острый лимфаденит</t>
  </si>
  <si>
    <t>Тариф с кодом 321520 переименован с 01.08.2022  (решение 25.07.2022)</t>
  </si>
  <si>
    <t>Тарифы с кодами 261190, 261290, 361160, 361180, 361280, 361290, 321570, 321650 исключены с 01.08.2022  (решение 25.07.2022)</t>
  </si>
  <si>
    <t>Тарифы с кодами КСГ 301010, 301020, 301040, 301100 исключены с 01.07.2022  (решение 30.06.2022)</t>
  </si>
  <si>
    <t>Тарифы с кодами 301030, 301080, 301090 исключены с 01.06.2022  (решение 30.05.2022)</t>
  </si>
  <si>
    <t>Тарифы с кодами 241050,  241070, 241130, 241150, 241160, 241190, 241210, 241220, 241240, 241260, 241280, 241290, 241130, 241330,371250  исключены с 01.01.2022  (решение 29.12.2021)</t>
  </si>
  <si>
    <t>Тарифы с кодами 211320, 211480 исключены с 01.03.2020  (решение 20.02.2020)</t>
  </si>
  <si>
    <t>Тарифы с кодами 211030, 211220 исключены с 01.12.2019, код КСГ 211140 перенесен в раздел 2 приложения №4 (решение 06.12.2019)</t>
  </si>
  <si>
    <t>Тариф с кодом 211350 исключен с 01.04.2018 (решение 05.04.2018)</t>
  </si>
  <si>
    <t>Тарифы с кодами 351050, 351180 исключены с 01.08.2017 (решение 06.07.2017)</t>
  </si>
  <si>
    <t>Тарифы с кодами 351030 и 351160 исключены с 01.01.2014</t>
  </si>
  <si>
    <t>Тарифы с кодами 211460, 301050, 301060 исключены с 01.05.2011</t>
  </si>
  <si>
    <t>Тарифы с кодами 321210, 321220, 321460, 321470 исключены с 01.06.2011</t>
  </si>
  <si>
    <t>Тарифы с кодами 451100, 451110, 451170 исключены с 01.07.2011</t>
  </si>
  <si>
    <t>Тарифы с кодами 321160, 321170, 321180, 321450 исключены с 01.09.2011</t>
  </si>
  <si>
    <t>Тарифы с кодами 271250 исключен с 01.11.2011</t>
  </si>
  <si>
    <t>Тарифы с кодами 291040, 291050, 291240, 291250, 291260 исключены с 01.09.2022  (решение 17.08.2022)</t>
  </si>
  <si>
    <t>Аномалии и другие состояния, связанные с женскими половыми органами</t>
  </si>
  <si>
    <t>Тарифы с кодами 231080, 231090 исключены с 01.10.2022  (решение 13.10.2022)</t>
  </si>
  <si>
    <t>Другие поражения печени</t>
  </si>
  <si>
    <t>Доброкачественное новообразование забрюшинного пространства</t>
  </si>
  <si>
    <t>Доброкачественное новообразование неточно обозначенных локализаций в пределах пищеварительной системы</t>
  </si>
  <si>
    <t>Доброкачественные поражения почек и надпочечников</t>
  </si>
  <si>
    <t>Доброкачественные новообразования мочевого пузыря</t>
  </si>
  <si>
    <t>Тарифы с кодами 231060, 231150, 241120, 241140, 241170, 241180, 241200, 241230, 241270, 241300, 241320, 261010, 271080, 271086, 301130, 311110, 311120, 311130, 321146, 321270, 321280, 321290, 321300, 321340, 321346, 321720, 321890, 331060, 341236, 351110, 351126, 351216, 361220, 361230, 361240, 361246  исключены с 01.01.2023  (решение 29.12.2022)</t>
  </si>
  <si>
    <t>Тарифы с кодами 351130, 391486, 421066, 281180,371260,391490,451010,451030  исключены с 01.01.2024  (решение 12.01.2024)</t>
  </si>
  <si>
    <t>Тарифы с кодами 271130, 462580  исключен с 01.04.2024  (решение 03.04.2024)</t>
  </si>
  <si>
    <r>
      <t>Приложение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</si>
  <si>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31.12.2024</t>
    </r>
  </si>
  <si>
    <r>
      <t>Приложение № 4/</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2024 год</t>
    </r>
  </si>
  <si>
    <r>
      <t>Тарифы на оплату медицинской помощи, оказываемой в стационарных условиях и в условиях дневного стационара взрослому населению,  с</t>
    </r>
    <r>
      <rPr>
        <b/>
        <sz val="10"/>
        <color rgb="FFFF0000"/>
        <rFont val="Times New Roman"/>
        <family val="1"/>
        <charset val="204"/>
      </rPr>
      <t xml:space="preserve"> 01.09.2024 по 31.12.2024</t>
    </r>
  </si>
  <si>
    <r>
      <t>Продолжение приложения № 4/</t>
    </r>
    <r>
      <rPr>
        <sz val="10"/>
        <color rgb="FFFF0000"/>
        <rFont val="Times New Roman"/>
        <family val="1"/>
        <charset val="204"/>
      </rPr>
      <t>сентябрь-декабрь</t>
    </r>
    <r>
      <rPr>
        <sz val="10"/>
        <rFont val="Times New Roman"/>
        <family val="1"/>
        <charset val="204"/>
      </rPr>
      <t xml:space="preserve"> к Генеральному тарифному соглашению на 2024 год</t>
    </r>
  </si>
  <si>
    <r>
      <t>Продолжение приложения № 4/</t>
    </r>
    <r>
      <rPr>
        <sz val="10"/>
        <color rgb="FFFF0000"/>
        <rFont val="Times New Roman"/>
        <family val="1"/>
        <charset val="204"/>
      </rPr>
      <t xml:space="preserve">сентябрь-декабрь </t>
    </r>
    <r>
      <rPr>
        <sz val="10"/>
        <rFont val="Times New Roman"/>
        <family val="1"/>
        <charset val="204"/>
      </rPr>
      <t>к Генеральному тарифному соглашению на 2024 год</t>
    </r>
  </si>
  <si>
    <t>Раздел 2</t>
  </si>
  <si>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31.12.2024   </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</si>
  <si>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01.09.2024 по 31.12.2024</t>
    </r>
  </si>
  <si>
    <r>
      <t xml:space="preserve">Тарифы на оплату медицинской помощи, оказываемой в стационарных условиях и в условиях дневного стационара взрослому населению, с </t>
    </r>
    <r>
      <rPr>
        <b/>
        <sz val="10"/>
        <color rgb="FFFF0000"/>
        <rFont val="Times New Roman"/>
        <family val="1"/>
        <charset val="204"/>
      </rPr>
      <t xml:space="preserve">01.09.2024 по 31.12.2024    </t>
    </r>
  </si>
  <si>
    <t>Код тарифа</t>
  </si>
  <si>
    <t>Длительность</t>
  </si>
  <si>
    <t>ИНФ_Стрептококковая ангина и скарлатина</t>
  </si>
  <si>
    <t>Сепсис тяжелый (SOFA&gt;=4) для реанимации</t>
  </si>
  <si>
    <t>Сепсис тяжелый (SOFA&lt;4)</t>
  </si>
  <si>
    <t>Сепсис тяжелый (SOFA=0)</t>
  </si>
  <si>
    <t>Сепсис тяжелый (SOFA&lt;4) для реанимации</t>
  </si>
  <si>
    <t>ИНФ_Грипп,ОРВИ</t>
  </si>
  <si>
    <t>ИНФ_Пневмония, осложняющая грипп, ОРВИ</t>
  </si>
  <si>
    <t>ИНФ_Кишечные инфекции бактериальной этиологии</t>
  </si>
  <si>
    <t>ИНФ_Вирусные энцефалиты, миелиты</t>
  </si>
  <si>
    <t xml:space="preserve">ИНФ Хронический вирусный гепатит </t>
  </si>
  <si>
    <t>ИНФ Контакт с больными и возможность заражения инфекционными болезнями</t>
  </si>
  <si>
    <t>ИНФ_Коронавирусная инфекция (COVID-19, легкая степень тяжести) (обследование в условиях стационара с последующим переводом)</t>
  </si>
  <si>
    <t>ИНФ_Коронавирусная инфекция (COVID-19) (долечивание в условиях стационара)</t>
  </si>
  <si>
    <t>ИНФ_Коронавирусная инфекция (COVID-19, легкое течение)</t>
  </si>
  <si>
    <t>ИНФ_Коронавирусная инфекция (COVID-19, среднетяжелое течение) 
без применения ремдесивира и без моноклональных антител</t>
  </si>
  <si>
    <t xml:space="preserve">ИНФ_Коронавирусная инфекция (COVID-19, среднетяжелое течение) 
с применением моноклональных антител без применения ремдесивира </t>
  </si>
  <si>
    <t>ИНФ_Коронавирусная инфекция (COVID-19, среднетяжелое течение) 
с применением ремдесивира без применения моноклональных антител</t>
  </si>
  <si>
    <t>ИНФ_Коронавирусная инфекция (COVID-19, среднетяжелое течение) 
с применением ремдесивира и моноклональных антител</t>
  </si>
  <si>
    <t>ИНФ_Коронавирусная инфекция (COVID-19, тяжелое течение)
без применения ремдесивира и без моноклональных антител</t>
  </si>
  <si>
    <t xml:space="preserve">ИНФ_Коронавирусная инфекция (COVID-19,  тяжелое течение)
с применением моноклональных антител без применения ремдесивира </t>
  </si>
  <si>
    <t>ИНФ_Коронавирусная инфекция (COVID-19,  тяжелое течение)
с применением ремдесивира и моноклональных антител</t>
  </si>
  <si>
    <t>ИНФ_Коронавирусная инфекция (COVID-19, тяжелое течение) 
с применением ремдесивира и без моноклональных антител</t>
  </si>
  <si>
    <t>ИНФ_Коронавирусная инфекция (COVID-19, крайне  тяжелое течение)
без применения ремдесивира и без моноклональных антител</t>
  </si>
  <si>
    <t xml:space="preserve">ИНФ_Коронавирусная инфекция (COVID-19, крайне  тяжелое течение)
с применением моноклональных антител без применения ремдесивира </t>
  </si>
  <si>
    <t>ИНФ_Коронавирусная инфекция (COVID-19, крайне   тяжелое течение)
с применением ремдесивира и моноклональных антител</t>
  </si>
  <si>
    <t>ИНФ_Коронавирусная инфекция (COVID-19, крайне тяжелое течение) 
с применением ремдесивира и без моноклональных антител</t>
  </si>
  <si>
    <t>ЭНД Терапевтическое лечение сахарного диабета средней тяжести</t>
  </si>
  <si>
    <t>ЭНД Терапевтическое лечение сахарного диабета тяжелой степени</t>
  </si>
  <si>
    <t>РЕВМ Остеопороз (при применении золедроновой кислоты)</t>
  </si>
  <si>
    <t xml:space="preserve">РЕВМ Остеопороз </t>
  </si>
  <si>
    <t xml:space="preserve">НЕВР Кровоизлияние субарахноидальное (4-5 по НН), внутримозговое, субдуральное (среднетяжелое и тяжелое течение) </t>
  </si>
  <si>
    <t>НЕВР Кровоизлияние субарахноидальное (1-3 по НН), внутримозговое, субдуральное (легкое и среднетяжелое течение)</t>
  </si>
  <si>
    <t>НЕВР Транзиторная ишемическая атака</t>
  </si>
  <si>
    <t>НЕВР Лечение спастического синдрома, интратекальным введением баклофеена (лиорезала)</t>
  </si>
  <si>
    <t>НЕВР Инфаркт мозга (тяжелое и среднетяжелое течение(тяжелое и среднетяжелое течение 8 и более баллов по NIHSS) с тромболизисом</t>
  </si>
  <si>
    <t>НЕВР Инфаркт мозга (тяжелое и среднетяжелое течение 8 и более баллов по NIHSS)  без тромболизиса</t>
  </si>
  <si>
    <t>НЕВР_Дифференциальная диагностика больного с нервно-мышечной патологией</t>
  </si>
  <si>
    <t>НЕВР_Дифференциальная диагностика больного с нервно-мышечной патологией и иммунотерапия</t>
  </si>
  <si>
    <t>НЕВР_Иммунотерапия больного  с нервно-мышечной патологией</t>
  </si>
  <si>
    <t>НЕВР_Лечение больного  с нервно-мышечной патологией</t>
  </si>
  <si>
    <t>НЕВР_Лечение больного  с нервно-мышечной патологией с применением Ритуксимаба</t>
  </si>
  <si>
    <t>НЕВР_Лечение больного  с нервно-мышечной патологией с применением Экулизумаба</t>
  </si>
  <si>
    <t>НЕВР_Миастенический криз (прекриз)</t>
  </si>
  <si>
    <t>НЕВР_ Цереброваскулярная болезнь (хроническая ишемия мозга) у пациентов с сопутствующей полиморбидной патологией</t>
  </si>
  <si>
    <t xml:space="preserve">НЕВР_Болезни отдельных нервов, нервных корешков и сплетений    у пациентов с сопутствующей полиморбидной патологией </t>
  </si>
  <si>
    <t>НЕВР_Периферическая полиневропатия   у пациентов с сопутствующей полиморбидной патологией</t>
  </si>
  <si>
    <t>НЕВР_ Дегенеративные заболевания позвоночника у пациентов с сопутствующей полиморбидной патологией</t>
  </si>
  <si>
    <t xml:space="preserve">НЕВР Инфаркт мозга (легкое течение 0-7 баллов по NIHSS) без тромболизиса </t>
  </si>
  <si>
    <t>НЕВР Инфаркт мозга (легкое течение 0-7 баллов по NIHSS) с тромболизисом</t>
  </si>
  <si>
    <t>НЕВР Инфаркт мозга (легкое течение 0-7 баллов по NIHSS) без тромболизиса у пациентов с полиморбидной патологией</t>
  </si>
  <si>
    <t>НЕВР Инфаркт мозга (легкое течение 0-7 баллов по NIHSS) с тромболизисом у пациентов с полиморбидной патологией</t>
  </si>
  <si>
    <t>НЕВР Инфаркт мозга (тяжелое и среднетяжелое течение 8 и более баллов по NIHSS) без тромболизиса у пациентов с сопутствующей полиморбидной патологией</t>
  </si>
  <si>
    <t>НЕВР Инфаркт мозга (тяжелое и среднетяжелое течение 8 и более баллов по NIHSS) с тромболизисом у пациентов с сопутствующей полиморбидной патологией</t>
  </si>
  <si>
    <t>ОФТ  Катаракта неосложненная (стационар)</t>
  </si>
  <si>
    <t>ОФТ  Катаракта осложненная (стационар)</t>
  </si>
  <si>
    <t>ЛОР Нейросенсорная потеря слуха двусторонняя после кохлеарной имплантации (за исключением замены речевого процессора)</t>
  </si>
  <si>
    <t>ЛОР Нейросенсорная потеря слуха двусторонняя после кохлеарной имплантации пациентам, нуждающимся в замене речевого процессора системы кохлеарной имплантации (настройка и адаптация речевого процессора)</t>
  </si>
  <si>
    <t>ЛОР Нейросенсорная потеря слуха двусторонняя после кохлеарной имплантации пациентам (замена речевого процессора)</t>
  </si>
  <si>
    <t>КАРД Стенозирующий атеросклероз коронарных артерий</t>
  </si>
  <si>
    <t>КАРД ЭВХ Чрезкожное эндоваскулярное хирургическое лечение пациентов с ишемической болезнью сердца</t>
  </si>
  <si>
    <t>КАРД Острый коронарный синдром (Нестабильная стенокардия)</t>
  </si>
  <si>
    <t>КАРД Острый коронарный синдром (Нестабильная стенокардия с умеренной и выраженной сердечной и церебральной недостаточностью)</t>
  </si>
  <si>
    <t>КАРД Инфаркт миокарда осложненный</t>
  </si>
  <si>
    <t>КАРД Инфаркт миокарда неосложненный с подъемом сегмента ST</t>
  </si>
  <si>
    <t>КАРД Инфаркт миокарда неосложненный с реконструктивными операциями</t>
  </si>
  <si>
    <t>КАРД Инфаркт миокарда неосложненный без тромболизиса</t>
  </si>
  <si>
    <t>КАРД Имплантация электрокардиостимулятора плановая</t>
  </si>
  <si>
    <t>КАРД Имплантация электрокардиостимулятора экстренная</t>
  </si>
  <si>
    <t>КАРД Плановое обследование пациентов с ИБС (с использованием  коронарографии или коронаровентрикулографии)</t>
  </si>
  <si>
    <t>Профилактика тромбоэмболии легочной артерии</t>
  </si>
  <si>
    <t>КАРД ХСН наблюдение в «Листе ожидания на трансплантацию сердца» (взрослые)</t>
  </si>
  <si>
    <t>КАРД Артериальная гипертензия (в том числе вторичная)</t>
  </si>
  <si>
    <t>ПУЛЬМ Муковисцидоз</t>
  </si>
  <si>
    <t>ПУЛЬМ Муковисцидоз, ДН 3 ст.</t>
  </si>
  <si>
    <t>ПУЛЬМ Внебольничная пневмония</t>
  </si>
  <si>
    <t>ПУЛЬМ Пневмония, осложняющая инфекционное заболевание</t>
  </si>
  <si>
    <t xml:space="preserve">ПУЛЬМ_Болезни органов дыхания с тяжелой ХДН. Респираторная терапия </t>
  </si>
  <si>
    <t xml:space="preserve">ПУЛЬМ_ ХОБЛ </t>
  </si>
  <si>
    <t>ПУЛЬМ_ Бронхиальная астма. лечение обострения</t>
  </si>
  <si>
    <t>ПУЛЬМ_ Дифференциальная диагностика бронхиальной астмы (обсл.призыв.в воор.силы)</t>
  </si>
  <si>
    <t>ПУЛЬМ_Лечение бронхиальной астмы средней и тяжелой степени с использованием генно-инженерных биологических препаратов
 (Омализумаб, Реслизумаб, Меполизумаб)</t>
  </si>
  <si>
    <t>ПУЛЬМ_Лечение бронхиальной астмы средней и тяжелой степени с использованием генно-инженерных биологических препаратов
(Бенрализумаб, Дупилумаб)</t>
  </si>
  <si>
    <t>ПУЛЬМ_Бронхоэктазы</t>
  </si>
  <si>
    <t>ПУЛЬМ_Бронхит</t>
  </si>
  <si>
    <t>ПУЛЬМ_Интерстициальные заболевания легких, дифференциальная диагностика</t>
  </si>
  <si>
    <t>ПУЛЬМ_Интерстициальные заболевания легких</t>
  </si>
  <si>
    <t>Токсикология 1-ой категории сложности</t>
  </si>
  <si>
    <t>Токсикология 2-ой категории сложности</t>
  </si>
  <si>
    <t>Токсикология 3-ой категории сложности</t>
  </si>
  <si>
    <t>Токсикология 4-ой категории сложности</t>
  </si>
  <si>
    <t>Токсикология 5-ой категории сложности</t>
  </si>
  <si>
    <t>Отравления неустановленными ядами нейротропного действия</t>
  </si>
  <si>
    <t>ГАСТР Острый панкреатит легкой степени тяжести (отечная форма)</t>
  </si>
  <si>
    <t>ГАСТР Острый панкреатит средней степени тяжести (ограниченный панкреонекроз)</t>
  </si>
  <si>
    <t>ГАСТР Острый панкреатит тяжелой степени тяжести (инфицированный, распространенный панкреонекроз)</t>
  </si>
  <si>
    <t>ГАСТР Язва желудка и 12-перстной кишки</t>
  </si>
  <si>
    <t>ГАСТР Язва желудка и 12-перстной кишки, осложненная</t>
  </si>
  <si>
    <t>ХИР поражение артерий нижних конечностей с обширными трофическими нарушениями</t>
  </si>
  <si>
    <t>ХИР поражение артерий нижних конечностей с поверхностными трофическими нарушениями</t>
  </si>
  <si>
    <t>ХИР Диабетическая гангрена, флегмона</t>
  </si>
  <si>
    <t>ХИР_Оперативное лечение глубоких флегмон</t>
  </si>
  <si>
    <t>ХИР_Оперативное лечение поверхностных флегмон</t>
  </si>
  <si>
    <t>ЧЛХ Травматический остеомиелит лицевого скелета</t>
  </si>
  <si>
    <t>ЧЛХ Одонтогенный остеомиелит, гнойные заболевания челюстно-лицевой области и шеи</t>
  </si>
  <si>
    <t xml:space="preserve">ЧЛХ Дисфункция височно-нижнечелюстного сустава   </t>
  </si>
  <si>
    <t xml:space="preserve">ЧЛХ Перелом костей лицевого черепа   </t>
  </si>
  <si>
    <t xml:space="preserve">ЧЛХ Заболевания слюнных желез </t>
  </si>
  <si>
    <t xml:space="preserve">ЧЛХ Деформация костей лицевого черепа (в том числе неправильно сросшиеся отломки при застарелых переломах)  </t>
  </si>
  <si>
    <t xml:space="preserve">ЧЛХ Повреждение (ранение) мягких тканей лица и шеи </t>
  </si>
  <si>
    <t xml:space="preserve">ЧЛХ Доброкачественные новообразования лицевого черепа </t>
  </si>
  <si>
    <t xml:space="preserve">ЧЛХ Врожденные и приобретенные деформации ушной раковины </t>
  </si>
  <si>
    <t xml:space="preserve">ЧЛХ Доброкачественные образования мягких тканей лица, полости рта и слюнных желез </t>
  </si>
  <si>
    <t xml:space="preserve">ЧЛХ Рубцовые деформации лица и шеи (включая послеожоговые деформации) </t>
  </si>
  <si>
    <t xml:space="preserve">ЧЛХ Врожденные расщелины лица и остаточные деформации после первичной пластики </t>
  </si>
  <si>
    <t xml:space="preserve">ЧЛХ Хронические одонтогенные синуситы </t>
  </si>
  <si>
    <t>НЕФРОЛ_Дифференциальная диагностика заболеваний почки с биопсией почки под контролем ультразвукового исследования</t>
  </si>
  <si>
    <t>Вводный период в режим перитонеального диализа</t>
  </si>
  <si>
    <t>Хроническая почечная недостаточность, диализный перитонит</t>
  </si>
  <si>
    <t>Хроническая почечная недостаточность. Экстренное начало гемодиализа.</t>
  </si>
  <si>
    <t>Острая почечная недостаточность, продленная заместительная почечная терапия</t>
  </si>
  <si>
    <t xml:space="preserve">Острая почечная недостаточность, интермиттирующий гемодиализ </t>
  </si>
  <si>
    <t>УРОЛ Камни почек, мочеточников, мочевых путей, мочевого пузыря (ДЛТ, КЛТ)</t>
  </si>
  <si>
    <t>УРОЛ Аденома предстательной железы, обтурация шейки мочевого пузыря</t>
  </si>
  <si>
    <t>ГИН_Аномальные кровотечения (маточные и влагалищные) различного генеза</t>
  </si>
  <si>
    <t>ГИН_Беременность, закончившаяся абортивным исходом</t>
  </si>
  <si>
    <t>ГИН_Беременность, закончившаяся абортивным исходом, с введением  антирезусного иммуноглобулина Rho(D)</t>
  </si>
  <si>
    <t>МИКОЛОГИЯ_Инвазивные микозы, обусловленные плесневыми грибами</t>
  </si>
  <si>
    <t>МИКОЛОГИЯ_Инвазивные микозы, обусловленные дрожжевыми грибами</t>
  </si>
  <si>
    <t>МИКОЛОГИЯ_Поверхностный кандидоз</t>
  </si>
  <si>
    <t>МИКОЛОГИЯ_Аллергический бронхолегочной аспергиллез</t>
  </si>
  <si>
    <t>МИКОЛОГИЯ_Хронический кандидоз кожи и слизистых оболочек</t>
  </si>
  <si>
    <t xml:space="preserve">МИКОЛОГИЯ_Дифференциальная диагностика микотических заболеваний </t>
  </si>
  <si>
    <t>Токсический эпидермальный некролиз [Лайелла] (лечение в палате интенсивной терапии ожогового отделения или в отделении анестезиологии-реанимации ожогового центра)</t>
  </si>
  <si>
    <t>РЕВМ Гонартроз с замещением синовальной жидкости</t>
  </si>
  <si>
    <t>Поверхностные ожоги (до 10 % ) и отморожения у лиц младше 60 лет</t>
  </si>
  <si>
    <t>Поверхностные с развитием ожоговой болезни, ограниченные глубокие ожоги и глубокие отморожения у лиц младше 60 лет</t>
  </si>
  <si>
    <t xml:space="preserve">Поверхностные ожоги: 10-19 % у лиц младше  60 лет, до 10 % - 60 лет и старше, отморожения I-II ст. (младше 60 лет)
</t>
  </si>
  <si>
    <t>Распространенные поверхностные и глубокие ожоги до 5 % у лиц до 60 лет</t>
  </si>
  <si>
    <t>Глубокие ожоги (свыше 10% у лиц до 60 лет, 5% - от 60 лет),  ингаляционная травма, ожоговый сепсис</t>
  </si>
  <si>
    <t>Тяжелые поверхностные, ограниченные глубокие ожоги и глубокие отморожения от 60 лет, охлаждение</t>
  </si>
  <si>
    <t xml:space="preserve">ТРАВМ Остеомиелит в области установленного ранее эндопротеза тазобедренного или коленного сустава (с заменой сустава) </t>
  </si>
  <si>
    <t>Легкая черепно-мозговая травма</t>
  </si>
  <si>
    <t>НЕЙР Доброкачественные новообразования черепа, головного мозга и его оболочек,  позвоночника, спинного мозга и его оболочек</t>
  </si>
  <si>
    <t>НЕЙР Аневризматическая болезнь головного мозга (субарахноидальное кровоизлияние), микрохирургическое клипирование</t>
  </si>
  <si>
    <t>НЕЙР Аневризматическая болезнь головного мозга (субарахноидальное кровоизлияние), эндоваскулярное лечение</t>
  </si>
  <si>
    <t>НЕЙР Окклюзионные поражения сосудов головного мозга</t>
  </si>
  <si>
    <t>НЕЙР Стентирование брахиоцефальных артерий и эмболизация аневризм без разрывов</t>
  </si>
  <si>
    <t>НЕЙР Артериальные аневризмы без разрыва (микрохирургическое лечение)</t>
  </si>
  <si>
    <t>НЕЙР ЧМТ Средней степени (очаг контузии, линейный перелом свода черепа, вдавленный перелом, перелом основания черепа)</t>
  </si>
  <si>
    <t>АКУШ Роды у необследованных женщин</t>
  </si>
  <si>
    <t>АКУШ Роды у женщин с высоким риском изоиммунизации</t>
  </si>
  <si>
    <t>АКУШ Антенатальная гибель плода</t>
  </si>
  <si>
    <t>АКУШ_Прерывание беременности по медицинским показаниям в сроках более 22 недель</t>
  </si>
  <si>
    <t xml:space="preserve">Оказание помощи хирургическим больным (пострадавшим) на койке динамического наблюдения </t>
  </si>
  <si>
    <t xml:space="preserve">Оказание помощи, наблюдение и краткосрочное лечение хирургических больных (пострадавших) на койке краткосрочного пребывания </t>
  </si>
  <si>
    <t xml:space="preserve">Оказание помощи гинекологическим больным (пострадавшим) на койке динамического наблюдения </t>
  </si>
  <si>
    <t xml:space="preserve">Оказание помощи, наблюдение и краткосрочное лечение гинекологических больных (пострадавших) на койке краткосрочного пребывания  </t>
  </si>
  <si>
    <t xml:space="preserve">Оказание помощи токсикологическим больным (пострадавшим) на койке динамического наблюдения </t>
  </si>
  <si>
    <t xml:space="preserve">Оказание помощи, наблюдение и краткосрочное лечение токсикологических больных (пострадавших) на койке краткосрочного пребывания </t>
  </si>
  <si>
    <t xml:space="preserve">Оказание помощи сосудистым больным (пострадавшим) на койке динамического наблюдения </t>
  </si>
  <si>
    <t xml:space="preserve">Оказание помощи, наблюдение и краткосрочное лечение сосудистых больных (пострадавших) на койке краткосрочного пребывания </t>
  </si>
  <si>
    <r>
      <t>Оказание помощи травматологическим больным (пострадавшим) на койке динамического наблюдения</t>
    </r>
    <r>
      <rPr>
        <strike/>
        <sz val="9"/>
        <rFont val="Times New Roman"/>
        <family val="1"/>
        <charset val="204"/>
      </rPr>
      <t xml:space="preserve"> </t>
    </r>
  </si>
  <si>
    <t xml:space="preserve">Оказание помощи, наблюдение и краткосрочное лечение травматологических больных (пострадавших) на койке краткосрочного пребывания  </t>
  </si>
  <si>
    <t xml:space="preserve">Оказание помощи неврологическим больным (пострадавшим) на койке динамического наблюдения </t>
  </si>
  <si>
    <t xml:space="preserve">Оказание помощи, наблюдение и краткосрочное лечение неврологических больных (пострадавших) на койке краткосрочного пребывания  </t>
  </si>
  <si>
    <t xml:space="preserve">Оказание помощи пострадавшим с термическими поражениями на койке динамического наблюдения </t>
  </si>
  <si>
    <t xml:space="preserve">Оказание помощи, наблюдение и краткосрочное лечение пострадавших с термическими поражениями на койке краткосрочного пребывания  </t>
  </si>
  <si>
    <t xml:space="preserve">Оказание помощи терапевтическим больным (пострадавшим) на койке динамического наблюдения </t>
  </si>
  <si>
    <t xml:space="preserve">Оказание помощи, наблюдение и краткосрочное лечение терапевтических больных (пострадавших) на койке краткосрочного пребывания  </t>
  </si>
  <si>
    <t xml:space="preserve">Оказание помощи урологическим больным (пострадавшим) на койке динамического наблюдения </t>
  </si>
  <si>
    <t xml:space="preserve">Оказание помощи, наблюдение и краткосрочное лечение урологических больных (пострадавших) на койке краткосрочного пребывания </t>
  </si>
  <si>
    <t xml:space="preserve">Оказание помощи нейрохирургическим больным (пострадавшим) на койке динамического наблюдения </t>
  </si>
  <si>
    <t xml:space="preserve">Оказание помощи, наблюдение и краткосрочное лечение нейрохирургических больных (пострадавших) на койке краткосрочного пребывания  </t>
  </si>
  <si>
    <t>Оказание помощи ЛОР-больным (пострадавшим) на койке динамического наблюдения</t>
  </si>
  <si>
    <t xml:space="preserve">Оказание помощи ЛОР- больным (пострадавшим) на койке краткосрочного пребывания </t>
  </si>
  <si>
    <t>ЭнСШБ</t>
  </si>
  <si>
    <t>Эндопротезирование тазобедренного сустава</t>
  </si>
  <si>
    <t>НЕВР ДС Дифференциальная диагностика больного с нервно-мышечной патологией</t>
  </si>
  <si>
    <t>НЕВР ДС Дифференциальная диагностика больного с нервно-мышечной патологией и иммунотерапия</t>
  </si>
  <si>
    <t>НЕВР ДС Иммунотерапия больного  с нервно-мышечной патологией</t>
  </si>
  <si>
    <t>НЕВР ДС Лечение больного  с нервно-мышечной патологией</t>
  </si>
  <si>
    <t>НЕВР ДС Лечение больного  с нервно-мышечной патологией с применением Ритуксимаба</t>
  </si>
  <si>
    <t>НЕВР ДС Лечение больного  с нервно-мышечной патологией с применением Экулизумаба</t>
  </si>
  <si>
    <t>ОФТ  ДС Катаракта неосложненная (дневной стационар)</t>
  </si>
  <si>
    <t>ЧЛХ ДС Лечение в  дневном стационаре после реконструкции костей лицевого черепа  и костно-пластических операций</t>
  </si>
  <si>
    <t>ЧЛХ ДС Лечение в  дневном стационаре при воспалительных заболеваниях челюстно-лицевой области</t>
  </si>
  <si>
    <t>ЧЛХ ДС Лечение в дневном стационаре после костных и мягкотканых повреждений лицевого черепа</t>
  </si>
  <si>
    <t>ДС_ОФТ_Интравитреальное введение ингибитора ангиогенеза Бролуцизумаба</t>
  </si>
  <si>
    <t>ДС_ОФТ_Интравитреальное введение ингибитора ангиогенеза Афлиберцепта</t>
  </si>
  <si>
    <t>ДС_ОФТ_Интравитреальное введение ингибитора ангиогенеза Ранибизумаба</t>
  </si>
  <si>
    <t>ДС_ОФТ_Интравитреальное введение  имплантата с глюкокортикоидом Дексаметазоном</t>
  </si>
  <si>
    <t>Тарифы 261320, 261330, 261331, 261400,  261410 исключены с 01.09.2024 (решение 03.09.2024)</t>
  </si>
  <si>
    <t>Тарифы 351400, 351410, 451206, 451207 исключены с 01.01.2024 (решение 12.01.2024)</t>
  </si>
  <si>
    <t>Тарифы 391352, 391371 переименованы с 01.08.2016 (реш. 09.08.2016)</t>
  </si>
  <si>
    <t>Тариф 351430 переименован с 01.08.2017 (реш. 06.07.2017)</t>
  </si>
  <si>
    <t>Тариф 211510 исключен с 01.12.2019 (решение 06.12.2019)</t>
  </si>
  <si>
    <t>Тарифы 211570, 211580, 211590 исключены с 25.06.2021 (решение 25.06.2021)</t>
  </si>
  <si>
    <t>Тариф с кодом 501600 исключен с 01.01.2022 (решение 29.12.2021)</t>
  </si>
  <si>
    <t>Тариф с кодом 261340 исключен с 01.08.2022 (решение 25.07.2022)</t>
  </si>
  <si>
    <t>При применении тарифов с кодами 521011, 521013, 521021, 521023, 521031, 521033, 521041, 521043, 521051, 521053, 521061, 521063, 521071, 521073, 521081, 521083, 521091, 521093, 521101, 521103, 211184, 211187 при оказании досуточной медицинской помощи (в т.ч.в случае досуточной летальности) применяется тариф за полный койко-день (реш.Комиссии от 30.01.2015)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</si>
</sst>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 _₽_-;\-* #,##0.00\ _₽_-;_-* &quot;-&quot;??\ _₽_-;_-@_-"/>
    <numFmt numFmtId="164" formatCode="_-* #,##0&quot;р.&quot;_-;\-* #,##0&quot;р.&quot;_-;_-* &quot;-&quot;&quot;р.&quot;_-;_-@_-"/>
    <numFmt numFmtId="165" formatCode="_-* #,##0.00_р_._-;\-* #,##0.00_р_._-;_-* &quot;-&quot;??_р_._-;_-@_-"/>
    <numFmt numFmtId="166" formatCode="_-* #,##0.00_р_._-;\-* #,##0.00_р_._-;_-* \-??_р_._-;_-@_-"/>
    <numFmt numFmtId="167" formatCode="0.0000"/>
    <numFmt numFmtId="168" formatCode="#,##0.00&quot; &quot;[$руб.-419];[Red]&quot;-&quot;#,##0.00&quot; &quot;[$руб.-419]"/>
    <numFmt numFmtId="169" formatCode="#,##0.000"/>
    <numFmt numFmtId="170" formatCode="_-* #,##0.00\ [$EUR]_-;\-* #,##0.00\ [$EUR]_-;_-* &quot;-&quot;??\ [$EUR]_-;_-@_-"/>
    <numFmt numFmtId="171" formatCode="_-* #,##0.00&quot;р.&quot;_-;\-* #,##0.00&quot;р.&quot;_-;_-* &quot;-&quot;??&quot;р.&quot;_-;_-@_-"/>
    <numFmt numFmtId="172" formatCode="#,##0.0"/>
    <numFmt numFmtId="173" formatCode="#,##0_ ;[Red]\-#,##0\ "/>
    <numFmt numFmtId="174" formatCode="0.0"/>
    <numFmt numFmtId="175" formatCode="_-* #,##0.00000_р_._-;\-* #,##0.00000_р_._-;_-* &quot;-&quot;??_р_._-;_-@_-"/>
  </numFmts>
  <fonts count="86">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1"/>
      <color indexed="8"/>
      <name val="Calibri"/>
      <family val="2"/>
      <charset val="204"/>
    </font>
    <font>
      <sz val="11"/>
      <color indexed="8"/>
      <name val="Calibri"/>
      <family val="2"/>
      <charset val="204"/>
    </font>
    <font>
      <sz val="10"/>
      <name val="Arial Cyr"/>
      <charset val="204"/>
    </font>
    <font>
      <sz val="10"/>
      <color indexed="8"/>
      <name val="Arial"/>
      <family val="2"/>
      <charset val="204"/>
    </font>
    <font>
      <sz val="9"/>
      <name val="Times New Roman"/>
      <family val="1"/>
      <charset val="204"/>
    </font>
    <font>
      <b/>
      <sz val="9"/>
      <name val="Times New Roman"/>
      <family val="1"/>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0"/>
      <name val="Helv"/>
      <charset val="204"/>
    </font>
    <font>
      <sz val="10"/>
      <name val="Arial Cyr"/>
      <family val="2"/>
      <charset val="204"/>
    </font>
    <font>
      <b/>
      <sz val="10"/>
      <name val="Times New Roman"/>
      <family val="1"/>
      <charset val="204"/>
    </font>
    <font>
      <b/>
      <sz val="14"/>
      <name val="Times New Roman"/>
      <family val="1"/>
      <charset val="204"/>
    </font>
    <font>
      <sz val="10"/>
      <name val="Times New Roman"/>
      <family val="1"/>
      <charset val="204"/>
    </font>
    <font>
      <sz val="10"/>
      <name val="Helv"/>
      <family val="2"/>
    </font>
    <font>
      <sz val="11"/>
      <color indexed="8"/>
      <name val="Calibri"/>
      <family val="2"/>
    </font>
    <font>
      <sz val="12"/>
      <color indexed="8"/>
      <name val="Times New Roman"/>
      <family val="2"/>
      <charset val="204"/>
    </font>
    <font>
      <sz val="11"/>
      <color indexed="9"/>
      <name val="Calibri"/>
      <family val="2"/>
    </font>
    <font>
      <b/>
      <i/>
      <sz val="16"/>
      <color indexed="8"/>
      <name val="Arial Cyr1"/>
      <charset val="204"/>
    </font>
    <font>
      <b/>
      <i/>
      <u/>
      <sz val="11"/>
      <color indexed="8"/>
      <name val="Arial Cyr1"/>
      <charset val="204"/>
    </font>
    <font>
      <sz val="11"/>
      <color indexed="62"/>
      <name val="Calibri"/>
      <family val="2"/>
    </font>
    <font>
      <b/>
      <sz val="11"/>
      <color indexed="54"/>
      <name val="Calibri"/>
      <family val="2"/>
      <charset val="204"/>
    </font>
    <font>
      <b/>
      <sz val="18"/>
      <color indexed="54"/>
      <name val="Cambria"/>
      <family val="2"/>
      <charset val="204"/>
    </font>
    <font>
      <sz val="10"/>
      <name val="Arial"/>
      <family val="2"/>
      <charset val="204"/>
    </font>
    <font>
      <i/>
      <sz val="11"/>
      <color indexed="15"/>
      <name val="Calibri"/>
      <family val="2"/>
      <charset val="204"/>
    </font>
    <font>
      <sz val="11"/>
      <color indexed="45"/>
      <name val="Calibri"/>
      <family val="2"/>
      <charset val="204"/>
    </font>
    <font>
      <sz val="11"/>
      <color indexed="8"/>
      <name val="Times New Roman"/>
      <family val="2"/>
      <charset val="204"/>
    </font>
    <font>
      <sz val="8"/>
      <name val="Times New Roman"/>
      <family val="1"/>
      <charset val="204"/>
    </font>
    <font>
      <sz val="10"/>
      <name val="BalticHlv"/>
    </font>
    <font>
      <sz val="11"/>
      <name val="Arial Cyr"/>
      <family val="2"/>
      <charset val="204"/>
    </font>
    <font>
      <sz val="10"/>
      <name val="Arial"/>
      <family val="2"/>
    </font>
    <font>
      <sz val="12"/>
      <name val="RotisSansSerif"/>
      <family val="2"/>
    </font>
    <font>
      <u/>
      <sz val="11"/>
      <color indexed="12"/>
      <name val="Helvetica Neue"/>
    </font>
    <font>
      <sz val="11"/>
      <color indexed="8"/>
      <name val="Helvetica Neue"/>
    </font>
    <font>
      <sz val="10"/>
      <name val="Helv"/>
      <charset val="134"/>
    </font>
    <font>
      <b/>
      <sz val="9"/>
      <color indexed="8"/>
      <name val="Arial"/>
      <family val="2"/>
      <charset val="204"/>
    </font>
    <font>
      <sz val="10"/>
      <color indexed="8"/>
      <name val="Tahoma"/>
      <family val="2"/>
      <charset val="204"/>
    </font>
    <font>
      <b/>
      <sz val="10"/>
      <color indexed="8"/>
      <name val="Arial"/>
      <family val="2"/>
      <charset val="204"/>
    </font>
    <font>
      <sz val="6"/>
      <color indexed="8"/>
      <name val="Arial"/>
      <family val="2"/>
      <charset val="204"/>
    </font>
    <font>
      <sz val="8"/>
      <color indexed="8"/>
      <name val="Arial"/>
      <family val="2"/>
      <charset val="204"/>
    </font>
    <font>
      <sz val="9"/>
      <color indexed="8"/>
      <name val="Arial"/>
      <family val="2"/>
      <charset val="204"/>
    </font>
    <font>
      <sz val="9"/>
      <color indexed="8"/>
      <name val="Times New Roman"/>
      <family val="1"/>
      <charset val="204"/>
    </font>
    <font>
      <u/>
      <sz val="11"/>
      <color indexed="30"/>
      <name val="Calibri"/>
      <family val="2"/>
      <charset val="204"/>
    </font>
    <font>
      <u/>
      <sz val="11"/>
      <color indexed="30"/>
      <name val="Calibri"/>
      <family val="2"/>
    </font>
    <font>
      <u/>
      <sz val="11"/>
      <color indexed="12"/>
      <name val="Calibri"/>
      <family val="2"/>
      <charset val="204"/>
    </font>
    <font>
      <u/>
      <sz val="11"/>
      <color indexed="12"/>
      <name val="Times New Roman"/>
      <family val="2"/>
      <charset val="204"/>
    </font>
    <font>
      <u/>
      <sz val="10"/>
      <color indexed="12"/>
      <name val="Arial Cyr"/>
      <charset val="204"/>
    </font>
    <font>
      <u/>
      <sz val="10"/>
      <color indexed="12"/>
      <name val="Arial"/>
      <family val="2"/>
      <charset val="204"/>
    </font>
    <font>
      <b/>
      <sz val="15"/>
      <color indexed="62"/>
      <name val="Calibri"/>
      <family val="2"/>
      <charset val="204"/>
    </font>
    <font>
      <b/>
      <sz val="13"/>
      <color indexed="62"/>
      <name val="Calibri"/>
      <family val="2"/>
      <charset val="204"/>
    </font>
    <font>
      <b/>
      <sz val="11"/>
      <color indexed="62"/>
      <name val="Calibri"/>
      <family val="2"/>
      <charset val="204"/>
    </font>
    <font>
      <b/>
      <sz val="18"/>
      <color indexed="62"/>
      <name val="Cambria"/>
      <family val="2"/>
      <charset val="204"/>
    </font>
    <font>
      <sz val="10"/>
      <name val="Calibri"/>
      <family val="2"/>
      <charset val="204"/>
    </font>
    <font>
      <sz val="14"/>
      <color indexed="8"/>
      <name val="Times New Roman"/>
      <family val="2"/>
      <charset val="204"/>
    </font>
    <font>
      <sz val="11"/>
      <name val="Calibri"/>
      <family val="2"/>
      <charset val="204"/>
    </font>
    <font>
      <sz val="11"/>
      <color indexed="8"/>
      <name val="Calibri"/>
      <family val="2"/>
      <charset val="204"/>
      <scheme val="minor"/>
    </font>
    <font>
      <sz val="11"/>
      <color indexed="14"/>
      <name val="Calibri"/>
      <family val="2"/>
      <charset val="204"/>
    </font>
    <font>
      <sz val="10"/>
      <color rgb="FFFF0000"/>
      <name val="Times New Roman"/>
      <family val="1"/>
      <charset val="204"/>
    </font>
    <font>
      <b/>
      <sz val="10"/>
      <color rgb="FFFF0000"/>
      <name val="Times New Roman"/>
      <family val="1"/>
      <charset val="204"/>
    </font>
    <font>
      <b/>
      <sz val="9"/>
      <color rgb="FFFF0000"/>
      <name val="Times New Roman"/>
      <family val="1"/>
      <charset val="204"/>
    </font>
    <font>
      <sz val="9"/>
      <color rgb="FFFF0000"/>
      <name val="Times New Roman"/>
      <family val="1"/>
      <charset val="204"/>
    </font>
    <font>
      <i/>
      <sz val="10"/>
      <name val="Times New Roman"/>
      <family val="1"/>
      <charset val="204"/>
    </font>
    <font>
      <b/>
      <i/>
      <sz val="9"/>
      <name val="Times New Roman"/>
      <family val="1"/>
      <charset val="204"/>
    </font>
    <font>
      <i/>
      <sz val="9"/>
      <name val="Times New Roman"/>
      <family val="1"/>
      <charset val="204"/>
    </font>
    <font>
      <i/>
      <sz val="9"/>
      <color rgb="FFFF0000"/>
      <name val="Times New Roman"/>
      <family val="1"/>
      <charset val="204"/>
    </font>
    <font>
      <strike/>
      <sz val="9"/>
      <name val="Times New Roman"/>
      <family val="1"/>
      <charset val="204"/>
    </font>
  </fonts>
  <fills count="5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9"/>
      </patternFill>
    </fill>
    <fill>
      <patternFill patternType="solid">
        <fgColor indexed="46"/>
        <bgColor indexed="24"/>
      </patternFill>
    </fill>
    <fill>
      <patternFill patternType="solid">
        <fgColor indexed="26"/>
      </patternFill>
    </fill>
    <fill>
      <patternFill patternType="solid">
        <fgColor indexed="27"/>
        <bgColor indexed="41"/>
      </patternFill>
    </fill>
    <fill>
      <patternFill patternType="solid">
        <fgColor indexed="47"/>
        <bgColor indexed="22"/>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22"/>
      </patternFill>
    </fill>
    <fill>
      <patternFill patternType="solid">
        <fgColor indexed="43"/>
      </patternFill>
    </fill>
    <fill>
      <patternFill patternType="solid">
        <fgColor indexed="51"/>
        <bgColor indexed="13"/>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57"/>
      </patternFill>
    </fill>
    <fill>
      <patternFill patternType="solid">
        <fgColor indexed="62"/>
      </patternFill>
    </fill>
    <fill>
      <patternFill patternType="solid">
        <fgColor indexed="10"/>
      </patternFill>
    </fill>
    <fill>
      <patternFill patternType="solid">
        <fgColor indexed="53"/>
      </patternFill>
    </fill>
    <fill>
      <patternFill patternType="solid">
        <fgColor indexed="55"/>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22"/>
        <bgColor indexed="31"/>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9"/>
        <bgColor indexed="64"/>
      </patternFill>
    </fill>
    <fill>
      <patternFill patternType="solid">
        <fgColor indexed="9"/>
        <bgColor indexed="26"/>
      </patternFill>
    </fill>
    <fill>
      <patternFill patternType="solid">
        <fgColor indexed="46"/>
        <bgColor indexed="45"/>
      </patternFill>
    </fill>
    <fill>
      <patternFill patternType="solid">
        <fgColor indexed="44"/>
        <bgColor indexed="24"/>
      </patternFill>
    </fill>
    <fill>
      <patternFill patternType="solid">
        <fgColor indexed="19"/>
      </patternFill>
    </fill>
    <fill>
      <patternFill patternType="solid">
        <fgColor indexed="54"/>
      </patternFill>
    </fill>
    <fill>
      <patternFill patternType="solid">
        <fgColor theme="6" tint="0.79998168889431442"/>
        <bgColor indexed="64"/>
      </patternFill>
    </fill>
  </fills>
  <borders count="21">
    <border>
      <left/>
      <right/>
      <top/>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bottom style="thick">
        <color indexed="49"/>
      </bottom>
      <diagonal/>
    </border>
    <border>
      <left/>
      <right/>
      <top/>
      <bottom style="medium">
        <color indexed="49"/>
      </bottom>
      <diagonal/>
    </border>
    <border>
      <left/>
      <right/>
      <top style="thin">
        <color indexed="49"/>
      </top>
      <bottom style="double">
        <color indexed="49"/>
      </bottom>
      <diagonal/>
    </border>
    <border>
      <left/>
      <right/>
      <top style="thin">
        <color indexed="64"/>
      </top>
      <bottom/>
      <diagonal/>
    </border>
  </borders>
  <cellStyleXfs count="3566">
    <xf numFmtId="0" fontId="0" fillId="0" borderId="0"/>
    <xf numFmtId="0" fontId="29" fillId="0" borderId="0"/>
    <xf numFmtId="0" fontId="34" fillId="0" borderId="0"/>
    <xf numFmtId="0" fontId="12" fillId="2" borderId="0" applyNumberFormat="0" applyBorder="0" applyAlignment="0" applyProtection="0"/>
    <xf numFmtId="0" fontId="12" fillId="3" borderId="0" applyNumberFormat="0" applyBorder="0" applyAlignment="0" applyProtection="0"/>
    <xf numFmtId="0" fontId="12" fillId="4"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7" fillId="2" borderId="0" applyNumberFormat="0" applyBorder="0" applyAlignment="0" applyProtection="0"/>
    <xf numFmtId="0" fontId="35"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8" borderId="0" applyNumberFormat="0" applyBorder="0" applyAlignment="0" applyProtection="0"/>
    <xf numFmtId="0" fontId="7" fillId="6" borderId="0" applyNumberFormat="0" applyBorder="0" applyAlignment="0" applyProtection="0"/>
    <xf numFmtId="0" fontId="35" fillId="2"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35" fillId="2" borderId="0" applyNumberFormat="0" applyBorder="0" applyAlignment="0" applyProtection="0"/>
    <xf numFmtId="0" fontId="6" fillId="6" borderId="0" applyNumberFormat="0" applyBorder="0" applyAlignment="0" applyProtection="0"/>
    <xf numFmtId="0" fontId="7" fillId="2" borderId="0" applyNumberFormat="0" applyBorder="0" applyAlignment="0" applyProtection="0"/>
    <xf numFmtId="0" fontId="7" fillId="2" borderId="0" applyNumberFormat="0" applyBorder="0" applyAlignment="0" applyProtection="0"/>
    <xf numFmtId="0" fontId="7" fillId="6" borderId="0" applyNumberFormat="0" applyBorder="0" applyAlignment="0" applyProtection="0"/>
    <xf numFmtId="0" fontId="6" fillId="2" borderId="0" applyNumberFormat="0" applyBorder="0" applyAlignment="0" applyProtection="0"/>
    <xf numFmtId="0" fontId="7" fillId="3" borderId="0" applyNumberFormat="0" applyBorder="0" applyAlignment="0" applyProtection="0"/>
    <xf numFmtId="0" fontId="35"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9" borderId="0" applyNumberFormat="0" applyBorder="0" applyAlignment="0" applyProtection="0"/>
    <xf numFmtId="0" fontId="7" fillId="7" borderId="0" applyNumberFormat="0" applyBorder="0" applyAlignment="0" applyProtection="0"/>
    <xf numFmtId="0" fontId="35" fillId="3"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35" fillId="3" borderId="0" applyNumberFormat="0" applyBorder="0" applyAlignment="0" applyProtection="0"/>
    <xf numFmtId="0" fontId="6" fillId="7" borderId="0" applyNumberFormat="0" applyBorder="0" applyAlignment="0" applyProtection="0"/>
    <xf numFmtId="0" fontId="7" fillId="3" borderId="0" applyNumberFormat="0" applyBorder="0" applyAlignment="0" applyProtection="0"/>
    <xf numFmtId="0" fontId="7" fillId="3" borderId="0" applyNumberFormat="0" applyBorder="0" applyAlignment="0" applyProtection="0"/>
    <xf numFmtId="0" fontId="7" fillId="7"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35"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0" borderId="0" applyNumberFormat="0" applyBorder="0" applyAlignment="0" applyProtection="0"/>
    <xf numFmtId="0" fontId="7" fillId="11" borderId="0" applyNumberFormat="0" applyBorder="0" applyAlignment="0" applyProtection="0"/>
    <xf numFmtId="0" fontId="35" fillId="4"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4" borderId="0" applyNumberFormat="0" applyBorder="0" applyAlignment="0" applyProtection="0"/>
    <xf numFmtId="0" fontId="35" fillId="4" borderId="0" applyNumberFormat="0" applyBorder="0" applyAlignment="0" applyProtection="0"/>
    <xf numFmtId="0" fontId="6" fillId="11" borderId="0" applyNumberFormat="0" applyBorder="0" applyAlignment="0" applyProtection="0"/>
    <xf numFmtId="0" fontId="7" fillId="4" borderId="0" applyNumberFormat="0" applyBorder="0" applyAlignment="0" applyProtection="0"/>
    <xf numFmtId="0" fontId="7" fillId="4" borderId="0" applyNumberFormat="0" applyBorder="0" applyAlignment="0" applyProtection="0"/>
    <xf numFmtId="0" fontId="7" fillId="11" borderId="0" applyNumberFormat="0" applyBorder="0" applyAlignment="0" applyProtection="0"/>
    <xf numFmtId="0" fontId="6" fillId="4"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2"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13"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3" borderId="0" applyNumberFormat="0" applyBorder="0" applyAlignment="0" applyProtection="0"/>
    <xf numFmtId="0" fontId="6" fillId="5" borderId="0" applyNumberFormat="0" applyBorder="0" applyAlignment="0" applyProtection="0"/>
    <xf numFmtId="0" fontId="7" fillId="6" borderId="0" applyNumberFormat="0" applyBorder="0" applyAlignment="0" applyProtection="0"/>
    <xf numFmtId="0" fontId="35"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14" borderId="0" applyNumberFormat="0" applyBorder="0" applyAlignment="0" applyProtection="0"/>
    <xf numFmtId="0" fontId="7" fillId="2" borderId="0" applyNumberFormat="0" applyBorder="0" applyAlignment="0" applyProtection="0"/>
    <xf numFmtId="0" fontId="35" fillId="6"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35" fillId="6" borderId="0" applyNumberFormat="0" applyBorder="0" applyAlignment="0" applyProtection="0"/>
    <xf numFmtId="0" fontId="6" fillId="2" borderId="0" applyNumberFormat="0" applyBorder="0" applyAlignment="0" applyProtection="0"/>
    <xf numFmtId="0" fontId="7" fillId="6" borderId="0" applyNumberFormat="0" applyBorder="0" applyAlignment="0" applyProtection="0"/>
    <xf numFmtId="0" fontId="7" fillId="6" borderId="0" applyNumberFormat="0" applyBorder="0" applyAlignment="0" applyProtection="0"/>
    <xf numFmtId="0" fontId="7" fillId="2" borderId="0" applyNumberFormat="0" applyBorder="0" applyAlignment="0" applyProtection="0"/>
    <xf numFmtId="0" fontId="6" fillId="6" borderId="0" applyNumberFormat="0" applyBorder="0" applyAlignment="0" applyProtection="0"/>
    <xf numFmtId="0" fontId="7" fillId="7" borderId="0" applyNumberFormat="0" applyBorder="0" applyAlignment="0" applyProtection="0"/>
    <xf numFmtId="0" fontId="35"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15" borderId="0" applyNumberFormat="0" applyBorder="0" applyAlignment="0" applyProtection="0"/>
    <xf numFmtId="0" fontId="7" fillId="4" borderId="0" applyNumberFormat="0" applyBorder="0" applyAlignment="0" applyProtection="0"/>
    <xf numFmtId="0" fontId="35" fillId="7"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7" borderId="0" applyNumberFormat="0" applyBorder="0" applyAlignment="0" applyProtection="0"/>
    <xf numFmtId="0" fontId="35" fillId="7" borderId="0" applyNumberFormat="0" applyBorder="0" applyAlignment="0" applyProtection="0"/>
    <xf numFmtId="0" fontId="6" fillId="4" borderId="0" applyNumberFormat="0" applyBorder="0" applyAlignment="0" applyProtection="0"/>
    <xf numFmtId="0" fontId="7" fillId="7" borderId="0" applyNumberFormat="0" applyBorder="0" applyAlignment="0" applyProtection="0"/>
    <xf numFmtId="0" fontId="7" fillId="7" borderId="0" applyNumberFormat="0" applyBorder="0" applyAlignment="0" applyProtection="0"/>
    <xf numFmtId="0" fontId="7" fillId="4" borderId="0" applyNumberFormat="0" applyBorder="0" applyAlignment="0" applyProtection="0"/>
    <xf numFmtId="0" fontId="6" fillId="7" borderId="0" applyNumberFormat="0" applyBorder="0" applyAlignment="0" applyProtection="0"/>
    <xf numFmtId="0" fontId="12" fillId="16" borderId="0" applyNumberFormat="0" applyBorder="0" applyAlignment="0" applyProtection="0"/>
    <xf numFmtId="0" fontId="12" fillId="17" borderId="0" applyNumberFormat="0" applyBorder="0" applyAlignment="0" applyProtection="0"/>
    <xf numFmtId="0" fontId="12" fillId="18" borderId="0" applyNumberFormat="0" applyBorder="0" applyAlignment="0" applyProtection="0"/>
    <xf numFmtId="0" fontId="12" fillId="5" borderId="0" applyNumberFormat="0" applyBorder="0" applyAlignment="0" applyProtection="0"/>
    <xf numFmtId="0" fontId="12" fillId="16" borderId="0" applyNumberFormat="0" applyBorder="0" applyAlignment="0" applyProtection="0"/>
    <xf numFmtId="0" fontId="12" fillId="19"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7" borderId="0" applyNumberFormat="0" applyBorder="0" applyAlignment="0" applyProtection="0"/>
    <xf numFmtId="0" fontId="35"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21" borderId="0" applyNumberFormat="0" applyBorder="0" applyAlignment="0" applyProtection="0"/>
    <xf numFmtId="0" fontId="7" fillId="7" borderId="0" applyNumberFormat="0" applyBorder="0" applyAlignment="0" applyProtection="0"/>
    <xf numFmtId="0" fontId="35" fillId="1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7" borderId="0" applyNumberFormat="0" applyBorder="0" applyAlignment="0" applyProtection="0"/>
    <xf numFmtId="0" fontId="35" fillId="17" borderId="0" applyNumberFormat="0" applyBorder="0" applyAlignment="0" applyProtection="0"/>
    <xf numFmtId="0" fontId="6" fillId="7" borderId="0" applyNumberFormat="0" applyBorder="0" applyAlignment="0" applyProtection="0"/>
    <xf numFmtId="0" fontId="7" fillId="17" borderId="0" applyNumberFormat="0" applyBorder="0" applyAlignment="0" applyProtection="0"/>
    <xf numFmtId="0" fontId="7" fillId="17" borderId="0" applyNumberFormat="0" applyBorder="0" applyAlignment="0" applyProtection="0"/>
    <xf numFmtId="0" fontId="7" fillId="7" borderId="0" applyNumberFormat="0" applyBorder="0" applyAlignment="0" applyProtection="0"/>
    <xf numFmtId="0" fontId="6" fillId="17" borderId="0" applyNumberFormat="0" applyBorder="0" applyAlignment="0" applyProtection="0"/>
    <xf numFmtId="0" fontId="7" fillId="18" borderId="0" applyNumberFormat="0" applyBorder="0" applyAlignment="0" applyProtection="0"/>
    <xf numFmtId="0" fontId="35"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2" borderId="0" applyNumberFormat="0" applyBorder="0" applyAlignment="0" applyProtection="0"/>
    <xf numFmtId="0" fontId="7" fillId="23" borderId="0" applyNumberFormat="0" applyBorder="0" applyAlignment="0" applyProtection="0"/>
    <xf numFmtId="0" fontId="35" fillId="18"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8" borderId="0" applyNumberFormat="0" applyBorder="0" applyAlignment="0" applyProtection="0"/>
    <xf numFmtId="0" fontId="35" fillId="18" borderId="0" applyNumberFormat="0" applyBorder="0" applyAlignment="0" applyProtection="0"/>
    <xf numFmtId="0" fontId="6" fillId="23" borderId="0" applyNumberFormat="0" applyBorder="0" applyAlignment="0" applyProtection="0"/>
    <xf numFmtId="0" fontId="7" fillId="18" borderId="0" applyNumberFormat="0" applyBorder="0" applyAlignment="0" applyProtection="0"/>
    <xf numFmtId="0" fontId="7" fillId="18" borderId="0" applyNumberFormat="0" applyBorder="0" applyAlignment="0" applyProtection="0"/>
    <xf numFmtId="0" fontId="7" fillId="23" borderId="0" applyNumberFormat="0" applyBorder="0" applyAlignment="0" applyProtection="0"/>
    <xf numFmtId="0" fontId="6" fillId="18" borderId="0" applyNumberFormat="0" applyBorder="0" applyAlignment="0" applyProtection="0"/>
    <xf numFmtId="0" fontId="7" fillId="5" borderId="0" applyNumberFormat="0" applyBorder="0" applyAlignment="0" applyProtection="0"/>
    <xf numFmtId="0" fontId="35"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12" borderId="0" applyNumberFormat="0" applyBorder="0" applyAlignment="0" applyProtection="0"/>
    <xf numFmtId="0" fontId="7" fillId="24" borderId="0" applyNumberFormat="0" applyBorder="0" applyAlignment="0" applyProtection="0"/>
    <xf numFmtId="0" fontId="35" fillId="5"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12"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5" borderId="0" applyNumberFormat="0" applyBorder="0" applyAlignment="0" applyProtection="0"/>
    <xf numFmtId="0" fontId="35" fillId="5" borderId="0" applyNumberFormat="0" applyBorder="0" applyAlignment="0" applyProtection="0"/>
    <xf numFmtId="0" fontId="6" fillId="24" borderId="0" applyNumberFormat="0" applyBorder="0" applyAlignment="0" applyProtection="0"/>
    <xf numFmtId="0" fontId="7" fillId="5" borderId="0" applyNumberFormat="0" applyBorder="0" applyAlignment="0" applyProtection="0"/>
    <xf numFmtId="0" fontId="7" fillId="5" borderId="0" applyNumberFormat="0" applyBorder="0" applyAlignment="0" applyProtection="0"/>
    <xf numFmtId="0" fontId="7" fillId="24" borderId="0" applyNumberFormat="0" applyBorder="0" applyAlignment="0" applyProtection="0"/>
    <xf numFmtId="0" fontId="6" fillId="5"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16" borderId="0" applyNumberFormat="0" applyBorder="0" applyAlignment="0" applyProtection="0"/>
    <xf numFmtId="0" fontId="7" fillId="20" borderId="0" applyNumberFormat="0" applyBorder="0" applyAlignment="0" applyProtection="0"/>
    <xf numFmtId="0" fontId="7" fillId="16" borderId="0" applyNumberFormat="0" applyBorder="0" applyAlignment="0" applyProtection="0"/>
    <xf numFmtId="0" fontId="35"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7" fillId="19" borderId="0" applyNumberFormat="0" applyBorder="0" applyAlignment="0" applyProtection="0"/>
    <xf numFmtId="0" fontId="35"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5" borderId="0" applyNumberFormat="0" applyBorder="0" applyAlignment="0" applyProtection="0"/>
    <xf numFmtId="0" fontId="7" fillId="24" borderId="0" applyNumberFormat="0" applyBorder="0" applyAlignment="0" applyProtection="0"/>
    <xf numFmtId="0" fontId="35" fillId="19"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9" borderId="0" applyNumberFormat="0" applyBorder="0" applyAlignment="0" applyProtection="0"/>
    <xf numFmtId="0" fontId="35" fillId="19" borderId="0" applyNumberFormat="0" applyBorder="0" applyAlignment="0" applyProtection="0"/>
    <xf numFmtId="0" fontId="6" fillId="24" borderId="0" applyNumberFormat="0" applyBorder="0" applyAlignment="0" applyProtection="0"/>
    <xf numFmtId="0" fontId="7" fillId="19" borderId="0" applyNumberFormat="0" applyBorder="0" applyAlignment="0" applyProtection="0"/>
    <xf numFmtId="0" fontId="7" fillId="19" borderId="0" applyNumberFormat="0" applyBorder="0" applyAlignment="0" applyProtection="0"/>
    <xf numFmtId="0" fontId="7" fillId="24"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2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30"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16" borderId="0" applyNumberFormat="0" applyBorder="0" applyAlignment="0" applyProtection="0"/>
    <xf numFmtId="0" fontId="37"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6" borderId="0" applyNumberFormat="0" applyBorder="0" applyAlignment="0" applyProtection="0"/>
    <xf numFmtId="0" fontId="13" fillId="1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21"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7" borderId="0" applyNumberFormat="0" applyBorder="0" applyAlignment="0" applyProtection="0"/>
    <xf numFmtId="0" fontId="37"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7" borderId="0" applyNumberFormat="0" applyBorder="0" applyAlignment="0" applyProtection="0"/>
    <xf numFmtId="0" fontId="13" fillId="18"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2"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23" borderId="0" applyNumberFormat="0" applyBorder="0" applyAlignment="0" applyProtection="0"/>
    <xf numFmtId="0" fontId="37"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4" borderId="0" applyNumberFormat="0" applyBorder="0" applyAlignment="0" applyProtection="0"/>
    <xf numFmtId="0" fontId="37"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4"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37"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3"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34" borderId="0" applyNumberFormat="0" applyBorder="0" applyAlignment="0" applyProtection="0"/>
    <xf numFmtId="0" fontId="37"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34" borderId="0" applyNumberFormat="0" applyBorder="0" applyAlignment="0" applyProtection="0"/>
    <xf numFmtId="0" fontId="13" fillId="35" borderId="0" applyNumberFormat="0" applyBorder="0" applyAlignment="0" applyProtection="0"/>
    <xf numFmtId="0" fontId="13" fillId="36" borderId="0" applyNumberFormat="0" applyBorder="0" applyAlignment="0" applyProtection="0"/>
    <xf numFmtId="0" fontId="13" fillId="34"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21" fillId="38" borderId="2" applyNumberFormat="0" applyAlignment="0" applyProtection="0"/>
    <xf numFmtId="0" fontId="7" fillId="0" borderId="0"/>
    <xf numFmtId="0" fontId="25" fillId="0" borderId="0" applyNumberFormat="0" applyFill="0" applyBorder="0" applyAlignment="0" applyProtection="0"/>
    <xf numFmtId="0" fontId="28" fillId="4" borderId="0" applyNumberFormat="0" applyBorder="0" applyAlignment="0" applyProtection="0"/>
    <xf numFmtId="0" fontId="38" fillId="0" borderId="0">
      <alignment horizontal="center"/>
    </xf>
    <xf numFmtId="0" fontId="17" fillId="0" borderId="3"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38" fillId="0" borderId="0">
      <alignment horizontal="center" textRotation="90"/>
    </xf>
    <xf numFmtId="0" fontId="14" fillId="7" borderId="1" applyNumberFormat="0" applyAlignment="0" applyProtection="0"/>
    <xf numFmtId="0" fontId="26" fillId="0" borderId="6" applyNumberFormat="0" applyFill="0" applyAlignment="0" applyProtection="0"/>
    <xf numFmtId="0" fontId="23" fillId="24" borderId="0" applyNumberFormat="0" applyBorder="0" applyAlignment="0" applyProtection="0"/>
    <xf numFmtId="0" fontId="8" fillId="13" borderId="7" applyNumberFormat="0" applyFont="0" applyAlignment="0" applyProtection="0"/>
    <xf numFmtId="0" fontId="15" fillId="23" borderId="8" applyNumberFormat="0" applyAlignment="0" applyProtection="0"/>
    <xf numFmtId="0" fontId="39" fillId="0" borderId="0"/>
    <xf numFmtId="168" fontId="39" fillId="0" borderId="0"/>
    <xf numFmtId="0" fontId="22" fillId="0" borderId="0" applyNumberFormat="0" applyFill="0" applyBorder="0" applyAlignment="0" applyProtection="0"/>
    <xf numFmtId="0" fontId="20" fillId="0" borderId="9" applyNumberFormat="0" applyFill="0" applyAlignment="0" applyProtection="0"/>
    <xf numFmtId="0" fontId="27" fillId="0" borderId="0" applyNumberFormat="0" applyFill="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5" borderId="0" applyNumberFormat="0" applyBorder="0" applyAlignment="0" applyProtection="0"/>
    <xf numFmtId="0" fontId="13" fillId="39"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36" borderId="0" applyNumberFormat="0" applyBorder="0" applyAlignment="0" applyProtection="0"/>
    <xf numFmtId="0" fontId="13" fillId="40"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34" borderId="0" applyNumberFormat="0" applyBorder="0" applyAlignment="0" applyProtection="0"/>
    <xf numFmtId="0" fontId="13" fillId="41"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31"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2"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3" fillId="42" borderId="0" applyNumberFormat="0" applyBorder="0" applyAlignment="0" applyProtection="0"/>
    <xf numFmtId="0" fontId="40"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15" borderId="1" applyNumberFormat="0" applyAlignment="0" applyProtection="0"/>
    <xf numFmtId="0" fontId="40"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43"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43" borderId="1" applyNumberFormat="0" applyAlignment="0" applyProtection="0"/>
    <xf numFmtId="164" fontId="8" fillId="0" borderId="0" applyFont="0" applyFill="0" applyBorder="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5" applyNumberFormat="0" applyFill="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19" fillId="0" borderId="0" applyNumberFormat="0" applyFill="0" applyBorder="0" applyAlignment="0" applyProtection="0"/>
    <xf numFmtId="0" fontId="41" fillId="0" borderId="0" applyNumberFormat="0" applyFill="0" applyBorder="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1" fillId="38" borderId="2" applyNumberFormat="0" applyAlignment="0" applyProtection="0"/>
    <xf numFmtId="0" fontId="21" fillId="38" borderId="2" applyNumberFormat="0" applyAlignment="0" applyProtection="0"/>
    <xf numFmtId="0" fontId="21" fillId="38" borderId="2" applyNumberFormat="0" applyAlignment="0" applyProtection="0"/>
    <xf numFmtId="0" fontId="21" fillId="44" borderId="2" applyNumberFormat="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22" fillId="0" borderId="0" applyNumberFormat="0" applyFill="0" applyBorder="0" applyAlignment="0" applyProtection="0"/>
    <xf numFmtId="0" fontId="42"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24" borderId="0" applyNumberFormat="0" applyBorder="0" applyAlignment="0" applyProtection="0"/>
    <xf numFmtId="0" fontId="23" fillId="45" borderId="0" applyNumberFormat="0" applyBorder="0" applyAlignment="0" applyProtection="0"/>
    <xf numFmtId="0" fontId="7" fillId="0" borderId="0"/>
    <xf numFmtId="0" fontId="7" fillId="0" borderId="0"/>
    <xf numFmtId="0" fontId="7" fillId="0" borderId="0"/>
    <xf numFmtId="0" fontId="7" fillId="0" borderId="0"/>
    <xf numFmtId="0" fontId="8" fillId="0" borderId="0"/>
    <xf numFmtId="0" fontId="35" fillId="0" borderId="0"/>
    <xf numFmtId="0" fontId="8" fillId="0" borderId="0"/>
    <xf numFmtId="0" fontId="8" fillId="0" borderId="0"/>
    <xf numFmtId="0" fontId="36" fillId="0" borderId="0"/>
    <xf numFmtId="0" fontId="7" fillId="0" borderId="0"/>
    <xf numFmtId="0" fontId="8" fillId="0" borderId="0"/>
    <xf numFmtId="0" fontId="43" fillId="0" borderId="0"/>
    <xf numFmtId="0" fontId="43" fillId="0" borderId="0"/>
    <xf numFmtId="0" fontId="30" fillId="0" borderId="0"/>
    <xf numFmtId="0" fontId="7" fillId="0" borderId="0"/>
    <xf numFmtId="0" fontId="7" fillId="0" borderId="0"/>
    <xf numFmtId="0" fontId="7" fillId="0" borderId="0"/>
    <xf numFmtId="0" fontId="7" fillId="0" borderId="0"/>
    <xf numFmtId="0" fontId="7" fillId="0" borderId="0"/>
    <xf numFmtId="0" fontId="7" fillId="0" borderId="0"/>
    <xf numFmtId="0" fontId="9" fillId="0" borderId="0"/>
    <xf numFmtId="0" fontId="9" fillId="0" borderId="0"/>
    <xf numFmtId="0" fontId="8" fillId="0" borderId="0"/>
    <xf numFmtId="0" fontId="9" fillId="0" borderId="0"/>
    <xf numFmtId="0" fontId="8" fillId="0" borderId="0"/>
    <xf numFmtId="0" fontId="24" fillId="3" borderId="0" applyNumberFormat="0" applyBorder="0" applyAlignment="0" applyProtection="0"/>
    <xf numFmtId="0" fontId="24" fillId="3" borderId="0" applyNumberFormat="0" applyBorder="0" applyAlignment="0" applyProtection="0"/>
    <xf numFmtId="0" fontId="24" fillId="3" borderId="0" applyNumberFormat="0" applyBorder="0" applyAlignment="0" applyProtection="0"/>
    <xf numFmtId="0" fontId="24" fillId="9"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44"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30" fillId="46" borderId="7" applyNumberFormat="0" applyAlignment="0" applyProtection="0"/>
    <xf numFmtId="9" fontId="7" fillId="0" borderId="0" applyFont="0" applyFill="0" applyBorder="0" applyAlignment="0" applyProtection="0"/>
    <xf numFmtId="9" fontId="7" fillId="0" borderId="0" applyFont="0" applyFill="0" applyBorder="0" applyAlignment="0" applyProtection="0"/>
    <xf numFmtId="9" fontId="8"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6" fillId="0" borderId="6" applyNumberFormat="0" applyFill="0" applyAlignment="0" applyProtection="0"/>
    <xf numFmtId="0" fontId="29" fillId="0" borderId="0"/>
    <xf numFmtId="0" fontId="27" fillId="0" borderId="0" applyNumberFormat="0" applyFill="0" applyBorder="0" applyAlignment="0" applyProtection="0"/>
    <xf numFmtId="0" fontId="27" fillId="0" borderId="0" applyNumberFormat="0" applyFill="0" applyBorder="0" applyAlignment="0" applyProtection="0"/>
    <xf numFmtId="0" fontId="27" fillId="0" borderId="0" applyNumberFormat="0" applyFill="0" applyBorder="0" applyAlignment="0" applyProtection="0"/>
    <xf numFmtId="0" fontId="45" fillId="0" borderId="0" applyNumberFormat="0" applyFill="0" applyBorder="0" applyAlignment="0" applyProtection="0"/>
    <xf numFmtId="43" fontId="46" fillId="0" borderId="0" applyFont="0" applyFill="0" applyBorder="0" applyAlignment="0" applyProtection="0"/>
    <xf numFmtId="166" fontId="30" fillId="0" borderId="0" applyFill="0" applyBorder="0" applyAlignment="0" applyProtection="0"/>
    <xf numFmtId="165" fontId="7" fillId="0" borderId="0" applyFont="0" applyFill="0" applyBorder="0" applyAlignment="0" applyProtection="0"/>
    <xf numFmtId="166" fontId="8" fillId="0" borderId="0" applyFill="0" applyBorder="0" applyAlignment="0" applyProtection="0"/>
    <xf numFmtId="169" fontId="43"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4" borderId="0" applyNumberFormat="0" applyBorder="0" applyAlignment="0" applyProtection="0"/>
    <xf numFmtId="0" fontId="28" fillId="10" borderId="0" applyNumberFormat="0" applyBorder="0" applyAlignment="0" applyProtection="0"/>
    <xf numFmtId="0" fontId="43" fillId="0" borderId="0"/>
    <xf numFmtId="0" fontId="8" fillId="0" borderId="0"/>
    <xf numFmtId="0" fontId="43" fillId="0" borderId="0"/>
    <xf numFmtId="0" fontId="43" fillId="0" borderId="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4"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6" borderId="0" applyNumberFormat="0" applyBorder="0" applyAlignment="0" applyProtection="0"/>
    <xf numFmtId="0" fontId="6" fillId="8" borderId="0" applyNumberFormat="0" applyBorder="0" applyAlignment="0" applyProtection="0"/>
    <xf numFmtId="0" fontId="6" fillId="8"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5"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9" borderId="0" applyNumberFormat="0" applyBorder="0" applyAlignment="0" applyProtection="0"/>
    <xf numFmtId="0" fontId="6" fillId="9"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8"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11" borderId="0" applyNumberFormat="0" applyBorder="0" applyAlignment="0" applyProtection="0"/>
    <xf numFmtId="0" fontId="6" fillId="10" borderId="0" applyNumberFormat="0" applyBorder="0" applyAlignment="0" applyProtection="0"/>
    <xf numFmtId="0" fontId="6" fillId="10"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6"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13"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8"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2" borderId="0" applyNumberFormat="0" applyBorder="0" applyAlignment="0" applyProtection="0"/>
    <xf numFmtId="0" fontId="6" fillId="14" borderId="0" applyNumberFormat="0" applyBorder="0" applyAlignment="0" applyProtection="0"/>
    <xf numFmtId="0" fontId="6" fillId="14"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10"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4" borderId="0" applyNumberFormat="0" applyBorder="0" applyAlignment="0" applyProtection="0"/>
    <xf numFmtId="0" fontId="6" fillId="15" borderId="0" applyNumberFormat="0" applyBorder="0" applyAlignment="0" applyProtection="0"/>
    <xf numFmtId="0" fontId="6" fillId="15"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5"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7" borderId="0" applyNumberFormat="0" applyBorder="0" applyAlignment="0" applyProtection="0"/>
    <xf numFmtId="0" fontId="6" fillId="21" borderId="0" applyNumberFormat="0" applyBorder="0" applyAlignment="0" applyProtection="0"/>
    <xf numFmtId="0" fontId="6" fillId="21"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43"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23" borderId="0" applyNumberFormat="0" applyBorder="0" applyAlignment="0" applyProtection="0"/>
    <xf numFmtId="0" fontId="6" fillId="22" borderId="0" applyNumberFormat="0" applyBorder="0" applyAlignment="0" applyProtection="0"/>
    <xf numFmtId="0" fontId="6" fillId="22"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45" borderId="0" applyNumberFormat="0" applyBorder="0" applyAlignment="0" applyProtection="0"/>
    <xf numFmtId="0" fontId="6" fillId="12" borderId="0" applyNumberFormat="0" applyBorder="0" applyAlignment="0" applyProtection="0"/>
    <xf numFmtId="0" fontId="6" fillId="5" borderId="0" applyNumberFormat="0" applyBorder="0" applyAlignment="0" applyProtection="0"/>
    <xf numFmtId="0" fontId="6" fillId="24" borderId="0" applyNumberFormat="0" applyBorder="0" applyAlignment="0" applyProtection="0"/>
    <xf numFmtId="0" fontId="6" fillId="49" borderId="0" applyNumberFormat="0" applyBorder="0" applyAlignment="0" applyProtection="0"/>
    <xf numFmtId="0" fontId="6" fillId="49"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0" borderId="0" applyNumberFormat="0" applyBorder="0" applyAlignment="0" applyProtection="0"/>
    <xf numFmtId="0" fontId="6" fillId="2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50" borderId="0" applyNumberFormat="0" applyBorder="0" applyAlignment="0" applyProtection="0"/>
    <xf numFmtId="0" fontId="6" fillId="50"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4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24" borderId="0" applyNumberFormat="0" applyBorder="0" applyAlignment="0" applyProtection="0"/>
    <xf numFmtId="0" fontId="6" fillId="25" borderId="0" applyNumberFormat="0" applyBorder="0" applyAlignment="0" applyProtection="0"/>
    <xf numFmtId="0" fontId="6" fillId="25"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5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30" borderId="0" applyNumberFormat="0" applyBorder="0" applyAlignment="0" applyProtection="0"/>
    <xf numFmtId="0" fontId="13" fillId="26" borderId="0" applyNumberFormat="0" applyBorder="0" applyAlignment="0" applyProtection="0"/>
    <xf numFmtId="0" fontId="13" fillId="15"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21" borderId="0" applyNumberFormat="0" applyBorder="0" applyAlignment="0" applyProtection="0"/>
    <xf numFmtId="0" fontId="13" fillId="17" borderId="0" applyNumberFormat="0" applyBorder="0" applyAlignment="0" applyProtection="0"/>
    <xf numFmtId="0" fontId="13" fillId="43"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22" borderId="0" applyNumberFormat="0" applyBorder="0" applyAlignment="0" applyProtection="0"/>
    <xf numFmtId="0" fontId="13" fillId="18" borderId="0" applyNumberFormat="0" applyBorder="0" applyAlignment="0" applyProtection="0"/>
    <xf numFmtId="0" fontId="13" fillId="45"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31" borderId="0" applyNumberFormat="0" applyBorder="0" applyAlignment="0" applyProtection="0"/>
    <xf numFmtId="0" fontId="13" fillId="27"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3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41"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33" borderId="0" applyNumberFormat="0" applyBorder="0" applyAlignment="0" applyProtection="0"/>
    <xf numFmtId="0" fontId="13" fillId="29" borderId="0" applyNumberFormat="0" applyBorder="0" applyAlignment="0" applyProtection="0"/>
    <xf numFmtId="170" fontId="48" fillId="0" borderId="0">
      <alignment horizontal="left"/>
    </xf>
    <xf numFmtId="170" fontId="49" fillId="0" borderId="0" applyFont="0" applyBorder="0">
      <alignment horizontal="center" vertical="center"/>
    </xf>
    <xf numFmtId="0" fontId="50" fillId="0" borderId="0"/>
    <xf numFmtId="0" fontId="6" fillId="0" borderId="0"/>
    <xf numFmtId="170" fontId="51" fillId="0" borderId="0"/>
    <xf numFmtId="170" fontId="43" fillId="0" borderId="0"/>
    <xf numFmtId="0" fontId="43" fillId="13" borderId="7" applyNumberFormat="0" applyFont="0" applyAlignment="0" applyProtection="0"/>
    <xf numFmtId="0" fontId="8" fillId="13" borderId="7" applyNumberFormat="0" applyFont="0" applyAlignment="0" applyProtection="0"/>
    <xf numFmtId="0" fontId="52" fillId="0" borderId="0" applyNumberFormat="0" applyFill="0" applyBorder="0" applyAlignment="0" applyProtection="0">
      <alignment vertical="top"/>
      <protection locked="0"/>
    </xf>
    <xf numFmtId="170" fontId="8" fillId="0" borderId="0"/>
    <xf numFmtId="0" fontId="6"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43" fillId="0" borderId="0"/>
    <xf numFmtId="0" fontId="35" fillId="0" borderId="0"/>
    <xf numFmtId="0" fontId="43" fillId="0" borderId="0"/>
    <xf numFmtId="0" fontId="43" fillId="0" borderId="0"/>
    <xf numFmtId="0" fontId="43" fillId="0" borderId="0"/>
    <xf numFmtId="0" fontId="53" fillId="0" borderId="0" applyNumberFormat="0" applyFill="0" applyBorder="0" applyProtection="0">
      <alignment vertical="top"/>
    </xf>
    <xf numFmtId="0" fontId="43" fillId="0" borderId="0"/>
    <xf numFmtId="0" fontId="43" fillId="0" borderId="0"/>
    <xf numFmtId="0" fontId="30" fillId="0" borderId="0"/>
    <xf numFmtId="0" fontId="6" fillId="0" borderId="0"/>
    <xf numFmtId="0" fontId="43" fillId="0" borderId="0" applyNumberFormat="0" applyFont="0" applyFill="0" applyBorder="0" applyAlignment="0" applyProtection="0">
      <alignment vertical="top"/>
    </xf>
    <xf numFmtId="0" fontId="6" fillId="0" borderId="0"/>
    <xf numFmtId="0" fontId="6" fillId="0" borderId="0"/>
    <xf numFmtId="170" fontId="53" fillId="0" borderId="0" applyNumberFormat="0" applyFill="0" applyBorder="0" applyProtection="0">
      <alignment vertical="top"/>
    </xf>
    <xf numFmtId="0" fontId="53" fillId="0" borderId="0" applyNumberFormat="0" applyFill="0" applyBorder="0" applyProtection="0">
      <alignment vertical="top"/>
    </xf>
    <xf numFmtId="0" fontId="35" fillId="0" borderId="0"/>
    <xf numFmtId="0" fontId="53" fillId="0" borderId="0" applyNumberFormat="0" applyFill="0" applyBorder="0" applyProtection="0">
      <alignment vertical="top"/>
    </xf>
    <xf numFmtId="0" fontId="8" fillId="0" borderId="0"/>
    <xf numFmtId="0" fontId="43" fillId="0" borderId="0"/>
    <xf numFmtId="0" fontId="43" fillId="0" borderId="0"/>
    <xf numFmtId="170" fontId="8" fillId="0" borderId="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0" fontId="6" fillId="0" borderId="0" applyFont="0" applyFill="0" applyBorder="0" applyAlignment="0" applyProtection="0"/>
    <xf numFmtId="0" fontId="6" fillId="0" borderId="0" applyFont="0" applyFill="0" applyBorder="0" applyAlignment="0" applyProtection="0"/>
    <xf numFmtId="43" fontId="6" fillId="0" borderId="0" applyFont="0" applyFill="0" applyBorder="0" applyAlignment="0" applyProtection="0"/>
    <xf numFmtId="0" fontId="5" fillId="0" borderId="0"/>
    <xf numFmtId="0" fontId="43" fillId="0" borderId="0"/>
    <xf numFmtId="0" fontId="34" fillId="0" borderId="0"/>
    <xf numFmtId="0" fontId="34" fillId="0" borderId="0"/>
    <xf numFmtId="0" fontId="54" fillId="0" borderId="0"/>
    <xf numFmtId="0" fontId="34" fillId="0" borderId="0"/>
    <xf numFmtId="0" fontId="43" fillId="0" borderId="0"/>
    <xf numFmtId="0" fontId="34" fillId="0" borderId="0"/>
    <xf numFmtId="0" fontId="54" fillId="0" borderId="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2"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13" borderId="0" applyNumberFormat="0" applyBorder="0" applyAlignment="0" applyProtection="0"/>
    <xf numFmtId="0" fontId="6" fillId="13"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4"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1"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6"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7"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24" borderId="0" applyNumberFormat="0" applyBorder="0" applyAlignment="0" applyProtection="0"/>
    <xf numFmtId="0" fontId="6" fillId="24"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18"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23" borderId="0" applyNumberFormat="0" applyBorder="0" applyAlignment="0" applyProtection="0"/>
    <xf numFmtId="0" fontId="6" fillId="23"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5"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6"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7" borderId="0" applyNumberFormat="0" applyBorder="0" applyAlignment="0" applyProtection="0"/>
    <xf numFmtId="0" fontId="6" fillId="7"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6" fillId="19" borderId="0" applyNumberFormat="0" applyBorder="0" applyAlignment="0" applyProtection="0"/>
    <xf numFmtId="0" fontId="13" fillId="26"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26"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7" borderId="0" applyNumberFormat="0" applyBorder="0" applyAlignment="0" applyProtection="0"/>
    <xf numFmtId="0" fontId="13" fillId="18" borderId="0" applyNumberFormat="0" applyBorder="0" applyAlignment="0" applyProtection="0"/>
    <xf numFmtId="0" fontId="13" fillId="24" borderId="0" applyNumberFormat="0" applyBorder="0" applyAlignment="0" applyProtection="0"/>
    <xf numFmtId="0" fontId="13" fillId="24"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18" borderId="0" applyNumberFormat="0" applyBorder="0" applyAlignment="0" applyProtection="0"/>
    <xf numFmtId="0" fontId="13" fillId="27" borderId="0" applyNumberFormat="0" applyBorder="0" applyAlignment="0" applyProtection="0"/>
    <xf numFmtId="0" fontId="13" fillId="23" borderId="0" applyNumberFormat="0" applyBorder="0" applyAlignment="0" applyProtection="0"/>
    <xf numFmtId="0" fontId="13" fillId="23"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7"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29" borderId="0" applyNumberFormat="0" applyBorder="0" applyAlignment="0" applyProtection="0"/>
    <xf numFmtId="0" fontId="13" fillId="7" borderId="0" applyNumberFormat="0" applyBorder="0" applyAlignment="0" applyProtection="0"/>
    <xf numFmtId="0" fontId="13" fillId="7"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13" fillId="29" borderId="0" applyNumberFormat="0" applyBorder="0" applyAlignment="0" applyProtection="0"/>
    <xf numFmtId="0" fontId="24" fillId="9" borderId="0" applyNumberFormat="0" applyBorder="0" applyAlignment="0" applyProtection="0"/>
    <xf numFmtId="0" fontId="24" fillId="3" borderId="0" applyNumberFormat="0" applyBorder="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6" fillId="0" borderId="0"/>
    <xf numFmtId="0" fontId="28" fillId="10" borderId="0" applyNumberFormat="0" applyBorder="0" applyAlignment="0" applyProtection="0"/>
    <xf numFmtId="0" fontId="28" fillId="4" borderId="0" applyNumberFormat="0" applyBorder="0" applyAlignment="0" applyProtection="0"/>
    <xf numFmtId="0" fontId="17" fillId="0" borderId="3" applyNumberFormat="0" applyFill="0" applyAlignment="0" applyProtection="0"/>
    <xf numFmtId="0" fontId="17" fillId="0" borderId="3" applyNumberFormat="0" applyFill="0" applyAlignment="0" applyProtection="0"/>
    <xf numFmtId="0" fontId="18" fillId="0" borderId="4" applyNumberFormat="0" applyFill="0" applyAlignment="0" applyProtection="0"/>
    <xf numFmtId="0" fontId="18" fillId="0" borderId="4" applyNumberFormat="0" applyFill="0" applyAlignment="0" applyProtection="0"/>
    <xf numFmtId="0" fontId="38" fillId="0" borderId="0">
      <alignment horizontal="center"/>
    </xf>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23" fillId="45" borderId="0" applyNumberFormat="0" applyBorder="0" applyAlignment="0" applyProtection="0"/>
    <xf numFmtId="0" fontId="23" fillId="24" borderId="0" applyNumberFormat="0" applyBorder="0" applyAlignment="0" applyProtection="0"/>
    <xf numFmtId="0" fontId="6" fillId="46" borderId="7" applyNumberFormat="0" applyAlignment="0" applyProtection="0"/>
    <xf numFmtId="0" fontId="6" fillId="46" borderId="7" applyNumberFormat="0" applyAlignment="0" applyProtection="0"/>
    <xf numFmtId="0" fontId="6" fillId="46" borderId="7" applyNumberForma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55" fillId="11" borderId="0">
      <alignment horizontal="left" vertical="center"/>
    </xf>
    <xf numFmtId="0" fontId="56" fillId="0" borderId="0">
      <alignment horizontal="center" vertical="center"/>
    </xf>
    <xf numFmtId="0" fontId="55" fillId="0" borderId="0">
      <alignment horizontal="right" vertical="top"/>
    </xf>
    <xf numFmtId="0" fontId="55" fillId="11" borderId="0">
      <alignment horizontal="right" vertical="top"/>
    </xf>
    <xf numFmtId="0" fontId="57" fillId="11" borderId="0">
      <alignment horizontal="center" vertical="top"/>
    </xf>
    <xf numFmtId="0" fontId="9" fillId="0" borderId="0">
      <alignment horizontal="center" vertical="center"/>
    </xf>
    <xf numFmtId="0" fontId="58" fillId="11" borderId="0">
      <alignment horizontal="center" vertical="center"/>
    </xf>
    <xf numFmtId="0" fontId="59" fillId="11" borderId="0">
      <alignment horizontal="center" vertical="center"/>
    </xf>
    <xf numFmtId="0" fontId="60" fillId="47" borderId="0">
      <alignment horizontal="right" vertical="top"/>
    </xf>
    <xf numFmtId="0" fontId="9" fillId="0" borderId="0">
      <alignment horizontal="left" vertical="top"/>
    </xf>
    <xf numFmtId="0" fontId="61" fillId="0" borderId="0">
      <alignment horizontal="left" vertical="center"/>
    </xf>
    <xf numFmtId="0" fontId="61" fillId="0" borderId="0">
      <alignment horizontal="left" vertical="center"/>
    </xf>
    <xf numFmtId="0" fontId="9" fillId="11" borderId="0">
      <alignment horizontal="left" vertical="top"/>
    </xf>
    <xf numFmtId="0" fontId="9" fillId="0" borderId="0">
      <alignment horizontal="right" vertical="top"/>
    </xf>
    <xf numFmtId="0" fontId="56" fillId="0" borderId="0">
      <alignment horizontal="left" vertical="center"/>
    </xf>
    <xf numFmtId="0" fontId="61" fillId="0" borderId="0">
      <alignment horizontal="center" vertical="center"/>
    </xf>
    <xf numFmtId="0" fontId="60" fillId="11" borderId="0">
      <alignment horizontal="left" vertical="center"/>
    </xf>
    <xf numFmtId="165" fontId="43" fillId="0" borderId="0" applyBorder="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13" fillId="35" borderId="0" applyNumberFormat="0" applyBorder="0" applyAlignment="0" applyProtection="0"/>
    <xf numFmtId="0" fontId="13" fillId="28" borderId="0" applyNumberFormat="0" applyBorder="0" applyAlignment="0" applyProtection="0"/>
    <xf numFmtId="0" fontId="13" fillId="36" borderId="0" applyNumberFormat="0" applyBorder="0" applyAlignment="0" applyProtection="0"/>
    <xf numFmtId="0" fontId="13" fillId="51" borderId="0" applyNumberFormat="0" applyBorder="0" applyAlignment="0" applyProtection="0"/>
    <xf numFmtId="0" fontId="13" fillId="34" borderId="0" applyNumberFormat="0" applyBorder="0" applyAlignment="0" applyProtection="0"/>
    <xf numFmtId="0" fontId="13" fillId="51" borderId="0" applyNumberFormat="0" applyBorder="0" applyAlignment="0" applyProtection="0"/>
    <xf numFmtId="0" fontId="13" fillId="27" borderId="0" applyNumberFormat="0" applyBorder="0" applyAlignment="0" applyProtection="0"/>
    <xf numFmtId="0" fontId="13" fillId="52" borderId="0" applyNumberFormat="0" applyBorder="0" applyAlignment="0" applyProtection="0"/>
    <xf numFmtId="0" fontId="13" fillId="28" borderId="0" applyNumberFormat="0" applyBorder="0" applyAlignment="0" applyProtection="0"/>
    <xf numFmtId="0" fontId="13" fillId="28" borderId="0" applyNumberFormat="0" applyBorder="0" applyAlignment="0" applyProtection="0"/>
    <xf numFmtId="0" fontId="13" fillId="37" borderId="0" applyNumberFormat="0" applyBorder="0" applyAlignment="0" applyProtection="0"/>
    <xf numFmtId="0" fontId="13" fillId="37" borderId="0" applyNumberFormat="0" applyBorder="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4" fillId="7" borderId="1"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23" borderId="8" applyNumberFormat="0" applyAlignment="0" applyProtection="0"/>
    <xf numFmtId="0" fontId="15" fillId="11" borderId="8"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23" borderId="1" applyNumberFormat="0" applyAlignment="0" applyProtection="0"/>
    <xf numFmtId="0" fontId="16" fillId="11" borderId="1" applyNumberFormat="0" applyAlignment="0" applyProtection="0"/>
    <xf numFmtId="0" fontId="62" fillId="0" borderId="0" applyNumberFormat="0" applyFill="0" applyBorder="0" applyAlignment="0" applyProtection="0"/>
    <xf numFmtId="0" fontId="63" fillId="0" borderId="0" applyNumberFormat="0" applyFill="0" applyBorder="0" applyAlignment="0" applyProtection="0"/>
    <xf numFmtId="0" fontId="64" fillId="0" borderId="0" applyNumberFormat="0" applyFill="0" applyBorder="0" applyAlignment="0" applyProtection="0">
      <alignment vertical="top"/>
      <protection locked="0"/>
    </xf>
    <xf numFmtId="0" fontId="65" fillId="0" borderId="0" applyNumberFormat="0" applyFill="0" applyBorder="0" applyAlignment="0" applyProtection="0">
      <alignment vertical="top"/>
      <protection locked="0"/>
    </xf>
    <xf numFmtId="0" fontId="63" fillId="0" borderId="0" applyNumberFormat="0" applyFill="0" applyBorder="0" applyAlignment="0" applyProtection="0"/>
    <xf numFmtId="0" fontId="66" fillId="0" borderId="0" applyNumberFormat="0" applyFill="0" applyBorder="0" applyAlignment="0" applyProtection="0">
      <alignment vertical="top"/>
      <protection locked="0"/>
    </xf>
    <xf numFmtId="0" fontId="67" fillId="0" borderId="0" applyNumberFormat="0" applyFill="0" applyBorder="0" applyAlignment="0" applyProtection="0">
      <alignment vertical="top"/>
      <protection locked="0"/>
    </xf>
    <xf numFmtId="164" fontId="8" fillId="0" borderId="0" applyFont="0" applyFill="0" applyBorder="0" applyAlignment="0" applyProtection="0"/>
    <xf numFmtId="171" fontId="8" fillId="0" borderId="0" applyFont="0" applyFill="0" applyBorder="0" applyAlignment="0" applyProtection="0"/>
    <xf numFmtId="171" fontId="8" fillId="0" borderId="0" applyFont="0" applyFill="0" applyBorder="0" applyAlignment="0" applyProtection="0"/>
    <xf numFmtId="0" fontId="17" fillId="0" borderId="3" applyNumberFormat="0" applyFill="0" applyAlignment="0" applyProtection="0"/>
    <xf numFmtId="0" fontId="68" fillId="0" borderId="17" applyNumberFormat="0" applyFill="0" applyAlignment="0" applyProtection="0"/>
    <xf numFmtId="0" fontId="18" fillId="0" borderId="4" applyNumberFormat="0" applyFill="0" applyAlignment="0" applyProtection="0"/>
    <xf numFmtId="0" fontId="69" fillId="0" borderId="4" applyNumberFormat="0" applyFill="0" applyAlignment="0" applyProtection="0"/>
    <xf numFmtId="0" fontId="19" fillId="0" borderId="5" applyNumberFormat="0" applyFill="0" applyAlignment="0" applyProtection="0"/>
    <xf numFmtId="0" fontId="70" fillId="0" borderId="18" applyNumberFormat="0" applyFill="0" applyAlignment="0" applyProtection="0"/>
    <xf numFmtId="0" fontId="19" fillId="0" borderId="0" applyNumberFormat="0" applyFill="0" applyBorder="0" applyAlignment="0" applyProtection="0"/>
    <xf numFmtId="0" fontId="70"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9" applyNumberFormat="0" applyFill="0" applyAlignment="0" applyProtection="0"/>
    <xf numFmtId="0" fontId="20" fillId="0" borderId="19" applyNumberFormat="0" applyFill="0" applyAlignment="0" applyProtection="0"/>
    <xf numFmtId="0" fontId="21" fillId="38" borderId="2" applyNumberFormat="0" applyAlignment="0" applyProtection="0"/>
    <xf numFmtId="0" fontId="21" fillId="38" borderId="2" applyNumberFormat="0" applyAlignment="0" applyProtection="0"/>
    <xf numFmtId="0" fontId="22" fillId="0" borderId="0" applyNumberFormat="0" applyFill="0" applyBorder="0" applyAlignment="0" applyProtection="0"/>
    <xf numFmtId="0" fontId="71" fillId="0" borderId="0" applyNumberFormat="0" applyFill="0" applyBorder="0" applyAlignment="0" applyProtection="0"/>
    <xf numFmtId="0" fontId="23" fillId="24" borderId="0" applyNumberFormat="0" applyBorder="0" applyAlignment="0" applyProtection="0"/>
    <xf numFmtId="0" fontId="23" fillId="24" borderId="0" applyNumberFormat="0" applyBorder="0" applyAlignment="0" applyProtection="0"/>
    <xf numFmtId="0" fontId="6" fillId="0" borderId="0"/>
    <xf numFmtId="0" fontId="6" fillId="0" borderId="0"/>
    <xf numFmtId="0" fontId="6" fillId="0" borderId="0"/>
    <xf numFmtId="0" fontId="6" fillId="0" borderId="0"/>
    <xf numFmtId="0" fontId="6" fillId="0" borderId="0" applyFill="0" applyProtection="0"/>
    <xf numFmtId="0" fontId="46" fillId="0" borderId="0"/>
    <xf numFmtId="0" fontId="43" fillId="0" borderId="0"/>
    <xf numFmtId="0" fontId="6" fillId="0" borderId="0"/>
    <xf numFmtId="0" fontId="6" fillId="0" borderId="0"/>
    <xf numFmtId="0" fontId="6" fillId="0" borderId="0"/>
    <xf numFmtId="0" fontId="6" fillId="0" borderId="0" applyFill="0" applyProtection="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5"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72" fillId="0" borderId="0"/>
    <xf numFmtId="0" fontId="72" fillId="0" borderId="0"/>
    <xf numFmtId="0" fontId="46" fillId="0" borderId="0"/>
    <xf numFmtId="0" fontId="8" fillId="0" borderId="0"/>
    <xf numFmtId="0" fontId="6" fillId="0" borderId="0"/>
    <xf numFmtId="0" fontId="6" fillId="0" borderId="0"/>
    <xf numFmtId="170" fontId="8" fillId="0" borderId="0"/>
    <xf numFmtId="17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36" fillId="0" borderId="0"/>
    <xf numFmtId="0" fontId="6" fillId="0" borderId="0"/>
    <xf numFmtId="0" fontId="35" fillId="0" borderId="0"/>
    <xf numFmtId="0" fontId="6" fillId="0" borderId="0"/>
    <xf numFmtId="0" fontId="6" fillId="0" borderId="0"/>
    <xf numFmtId="0" fontId="6" fillId="0" borderId="0"/>
    <xf numFmtId="0" fontId="6"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8"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5"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30" fillId="0" borderId="0"/>
    <xf numFmtId="0" fontId="6" fillId="0" borderId="0"/>
    <xf numFmtId="0" fontId="6" fillId="0" borderId="0"/>
    <xf numFmtId="0" fontId="30" fillId="0" borderId="0"/>
    <xf numFmtId="0" fontId="30" fillId="0" borderId="0"/>
    <xf numFmtId="0" fontId="30" fillId="0" borderId="0"/>
    <xf numFmtId="0" fontId="30" fillId="0" borderId="0"/>
    <xf numFmtId="0" fontId="30" fillId="0" borderId="0"/>
    <xf numFmtId="0" fontId="30" fillId="0" borderId="0"/>
    <xf numFmtId="0" fontId="50" fillId="0" borderId="0"/>
    <xf numFmtId="0" fontId="43" fillId="0" borderId="0"/>
    <xf numFmtId="0" fontId="43" fillId="0" borderId="0"/>
    <xf numFmtId="0" fontId="43" fillId="0" borderId="0"/>
    <xf numFmtId="0" fontId="6" fillId="0" borderId="0"/>
    <xf numFmtId="0" fontId="43" fillId="0" borderId="0"/>
    <xf numFmtId="0" fontId="43" fillId="0" borderId="0"/>
    <xf numFmtId="0" fontId="43" fillId="0" borderId="0"/>
    <xf numFmtId="0" fontId="8" fillId="0" borderId="0"/>
    <xf numFmtId="0" fontId="8" fillId="0" borderId="0"/>
    <xf numFmtId="0" fontId="43" fillId="0" borderId="0"/>
    <xf numFmtId="0" fontId="43" fillId="0" borderId="0"/>
    <xf numFmtId="0" fontId="43" fillId="0" borderId="0"/>
    <xf numFmtId="0" fontId="43" fillId="0" borderId="0"/>
    <xf numFmtId="0" fontId="6" fillId="0" borderId="0" applyFill="0" applyProtection="0"/>
    <xf numFmtId="0" fontId="73" fillId="0" borderId="0"/>
    <xf numFmtId="0" fontId="73" fillId="0" borderId="0"/>
    <xf numFmtId="0" fontId="73" fillId="0" borderId="0"/>
    <xf numFmtId="0" fontId="6" fillId="0" borderId="0" applyFill="0" applyProtection="0"/>
    <xf numFmtId="0" fontId="6" fillId="0" borderId="0" applyFill="0" applyProtection="0"/>
    <xf numFmtId="0" fontId="6" fillId="0" borderId="0"/>
    <xf numFmtId="0" fontId="46" fillId="0" borderId="0"/>
    <xf numFmtId="0" fontId="46" fillId="0" borderId="0"/>
    <xf numFmtId="0" fontId="43" fillId="0" borderId="0"/>
    <xf numFmtId="0" fontId="46" fillId="0" borderId="0"/>
    <xf numFmtId="0" fontId="46" fillId="0" borderId="0"/>
    <xf numFmtId="0" fontId="74" fillId="0" borderId="0"/>
    <xf numFmtId="0" fontId="9" fillId="0" borderId="0"/>
    <xf numFmtId="0" fontId="6" fillId="0" borderId="0" applyFill="0" applyProtection="0"/>
    <xf numFmtId="0" fontId="6" fillId="0" borderId="0"/>
    <xf numFmtId="0" fontId="35" fillId="0" borderId="0"/>
    <xf numFmtId="0" fontId="6" fillId="0" borderId="0"/>
    <xf numFmtId="0" fontId="73" fillId="0" borderId="0"/>
    <xf numFmtId="0" fontId="6" fillId="0" borderId="0"/>
    <xf numFmtId="0" fontId="73" fillId="0" borderId="0"/>
    <xf numFmtId="0" fontId="6" fillId="0" borderId="0"/>
    <xf numFmtId="0" fontId="6" fillId="0" borderId="0" applyFill="0" applyProtection="0"/>
    <xf numFmtId="0" fontId="6" fillId="0" borderId="0" applyFill="0" applyProtection="0"/>
    <xf numFmtId="0" fontId="73" fillId="0" borderId="0"/>
    <xf numFmtId="0" fontId="8" fillId="0" borderId="0"/>
    <xf numFmtId="0" fontId="6" fillId="0" borderId="0"/>
    <xf numFmtId="0" fontId="43" fillId="0" borderId="0"/>
    <xf numFmtId="0" fontId="43" fillId="0" borderId="0"/>
    <xf numFmtId="0" fontId="6" fillId="0" borderId="0"/>
    <xf numFmtId="0" fontId="43" fillId="0" borderId="0"/>
    <xf numFmtId="0" fontId="6" fillId="0" borderId="0"/>
    <xf numFmtId="0" fontId="6" fillId="0" borderId="0"/>
    <xf numFmtId="0" fontId="6" fillId="0" borderId="0"/>
    <xf numFmtId="0" fontId="8" fillId="0" borderId="0"/>
    <xf numFmtId="0" fontId="8" fillId="0" borderId="0"/>
    <xf numFmtId="0" fontId="8" fillId="0" borderId="0"/>
    <xf numFmtId="0" fontId="8" fillId="0" borderId="0"/>
    <xf numFmtId="0" fontId="8" fillId="0" borderId="0"/>
    <xf numFmtId="0" fontId="8" fillId="0" borderId="0"/>
    <xf numFmtId="0" fontId="46" fillId="0" borderId="0"/>
    <xf numFmtId="0" fontId="75" fillId="0" borderId="0"/>
    <xf numFmtId="0" fontId="6" fillId="0" borderId="0"/>
    <xf numFmtId="0" fontId="43" fillId="0" borderId="0"/>
    <xf numFmtId="0" fontId="8" fillId="0" borderId="0"/>
    <xf numFmtId="0" fontId="6" fillId="0" borderId="0"/>
    <xf numFmtId="0" fontId="6" fillId="0" borderId="0"/>
    <xf numFmtId="170" fontId="8" fillId="0" borderId="0"/>
    <xf numFmtId="0" fontId="6" fillId="0" borderId="0"/>
    <xf numFmtId="0" fontId="6" fillId="0" borderId="0"/>
    <xf numFmtId="0" fontId="6" fillId="0" borderId="0"/>
    <xf numFmtId="0" fontId="6" fillId="0" borderId="0"/>
    <xf numFmtId="0" fontId="6" fillId="0" borderId="0"/>
    <xf numFmtId="0" fontId="43" fillId="0" borderId="0"/>
    <xf numFmtId="0" fontId="6" fillId="0" borderId="0"/>
    <xf numFmtId="0" fontId="6" fillId="0" borderId="0"/>
    <xf numFmtId="0" fontId="6" fillId="0" borderId="0"/>
    <xf numFmtId="0" fontId="6" fillId="0" borderId="0"/>
    <xf numFmtId="0" fontId="6" fillId="0" borderId="0"/>
    <xf numFmtId="0" fontId="24" fillId="3" borderId="0" applyNumberFormat="0" applyBorder="0" applyAlignment="0" applyProtection="0"/>
    <xf numFmtId="0" fontId="76" fillId="3" borderId="0" applyNumberFormat="0" applyBorder="0" applyAlignment="0" applyProtection="0"/>
    <xf numFmtId="0" fontId="25" fillId="0" borderId="0" applyNumberFormat="0" applyFill="0" applyBorder="0" applyAlignment="0" applyProtection="0"/>
    <xf numFmtId="0" fontId="25" fillId="0" borderId="0" applyNumberFormat="0" applyFill="0" applyBorder="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8" fillId="13" borderId="7" applyNumberFormat="0" applyFont="0" applyAlignment="0" applyProtection="0"/>
    <xf numFmtId="0" fontId="6" fillId="13" borderId="7" applyNumberFormat="0" applyFont="0" applyAlignment="0" applyProtection="0"/>
    <xf numFmtId="0" fontId="6" fillId="13" borderId="7" applyNumberFormat="0" applyFont="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8"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6" fillId="0" borderId="0" applyFont="0" applyFill="0" applyBorder="0" applyAlignment="0" applyProtection="0"/>
    <xf numFmtId="9" fontId="35" fillId="0" borderId="0" applyFont="0" applyFill="0" applyBorder="0" applyAlignment="0" applyProtection="0"/>
    <xf numFmtId="9" fontId="6" fillId="0" borderId="0" applyFont="0" applyFill="0" applyBorder="0" applyAlignment="0" applyProtection="0"/>
    <xf numFmtId="0" fontId="26" fillId="0" borderId="6" applyNumberFormat="0" applyFill="0" applyAlignment="0" applyProtection="0"/>
    <xf numFmtId="0" fontId="26" fillId="0" borderId="6" applyNumberFormat="0" applyFill="0" applyAlignment="0" applyProtection="0"/>
    <xf numFmtId="0" fontId="27" fillId="0" borderId="0" applyNumberFormat="0" applyFill="0" applyBorder="0" applyAlignment="0" applyProtection="0"/>
    <xf numFmtId="0" fontId="27" fillId="0" borderId="0" applyNumberFormat="0" applyFill="0" applyBorder="0" applyAlignment="0" applyProtection="0"/>
    <xf numFmtId="172" fontId="6" fillId="0" borderId="0" applyFont="0" applyFill="0" applyBorder="0" applyAlignment="0" applyProtection="0"/>
    <xf numFmtId="43" fontId="6" fillId="0" borderId="0" applyFont="0" applyFill="0" applyBorder="0" applyAlignment="0" applyProtection="0"/>
    <xf numFmtId="165" fontId="6"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65" fontId="6" fillId="0" borderId="0" applyFont="0" applyFill="0" applyBorder="0" applyAlignment="0" applyProtection="0"/>
    <xf numFmtId="0" fontId="6" fillId="0" borderId="0" applyFont="0" applyFill="0" applyBorder="0" applyAlignment="0" applyProtection="0"/>
    <xf numFmtId="165" fontId="8" fillId="0" borderId="0" applyFont="0" applyFill="0" applyBorder="0" applyAlignment="0" applyProtection="0"/>
    <xf numFmtId="0" fontId="6" fillId="0" borderId="0" applyFont="0" applyFill="0" applyBorder="0" applyAlignment="0" applyProtection="0"/>
    <xf numFmtId="172" fontId="6" fillId="0" borderId="0" applyFont="0" applyFill="0" applyBorder="0" applyAlignment="0" applyProtection="0"/>
    <xf numFmtId="172" fontId="6" fillId="0" borderId="0" applyFont="0" applyFill="0" applyBorder="0" applyAlignment="0" applyProtection="0"/>
    <xf numFmtId="0" fontId="6" fillId="0" borderId="0" applyFont="0" applyFill="0" applyBorder="0" applyAlignment="0" applyProtection="0"/>
    <xf numFmtId="173" fontId="35" fillId="0" borderId="0" applyFont="0" applyFill="0" applyBorder="0" applyAlignment="0" applyProtection="0"/>
    <xf numFmtId="173" fontId="35" fillId="0" borderId="0" applyFont="0" applyFill="0" applyBorder="0" applyAlignment="0" applyProtection="0"/>
    <xf numFmtId="165" fontId="73" fillId="0" borderId="0" applyFont="0" applyFill="0" applyBorder="0" applyAlignment="0" applyProtection="0"/>
    <xf numFmtId="165" fontId="73" fillId="0" borderId="0" applyFont="0" applyFill="0" applyBorder="0" applyAlignment="0" applyProtection="0"/>
    <xf numFmtId="174" fontId="43" fillId="0" borderId="0" applyFont="0" applyFill="0" applyBorder="0" applyAlignment="0" applyProtection="0"/>
    <xf numFmtId="43" fontId="6" fillId="0" borderId="0" applyFont="0" applyFill="0" applyBorder="0" applyAlignment="0" applyProtection="0"/>
    <xf numFmtId="166" fontId="6" fillId="0" borderId="0" applyFont="0" applyFill="0" applyBorder="0" applyAlignment="0" applyProtection="0"/>
    <xf numFmtId="43" fontId="35"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166" fontId="6" fillId="0" borderId="0" applyFont="0" applyFill="0" applyBorder="0" applyAlignment="0" applyProtection="0"/>
    <xf numFmtId="43" fontId="8" fillId="0" borderId="0" applyFont="0" applyFill="0" applyBorder="0" applyAlignment="0" applyProtection="0"/>
    <xf numFmtId="43" fontId="6" fillId="0" borderId="0" applyFont="0" applyFill="0" applyBorder="0" applyAlignment="0" applyProtection="0"/>
    <xf numFmtId="43" fontId="6" fillId="0" borderId="0" applyFont="0" applyFill="0" applyBorder="0" applyAlignment="0" applyProtection="0"/>
    <xf numFmtId="173" fontId="6" fillId="0" borderId="0" applyFont="0" applyFill="0" applyBorder="0" applyAlignment="0" applyProtection="0"/>
    <xf numFmtId="165" fontId="35" fillId="0" borderId="0" applyFont="0" applyFill="0" applyBorder="0" applyAlignment="0" applyProtection="0"/>
    <xf numFmtId="175" fontId="6" fillId="0" borderId="0" applyFont="0" applyFill="0" applyBorder="0" applyAlignment="0" applyProtection="0"/>
    <xf numFmtId="0" fontId="28" fillId="4" borderId="0" applyNumberFormat="0" applyBorder="0" applyAlignment="0" applyProtection="0"/>
    <xf numFmtId="0" fontId="28" fillId="4" borderId="0" applyNumberFormat="0" applyBorder="0" applyAlignment="0" applyProtection="0"/>
    <xf numFmtId="0" fontId="4" fillId="0" borderId="0"/>
    <xf numFmtId="0" fontId="4" fillId="0" borderId="0"/>
    <xf numFmtId="0" fontId="4" fillId="0" borderId="0"/>
    <xf numFmtId="0" fontId="3" fillId="0" borderId="0"/>
    <xf numFmtId="0" fontId="2" fillId="0" borderId="0"/>
    <xf numFmtId="0" fontId="8" fillId="0" borderId="0"/>
    <xf numFmtId="0" fontId="8" fillId="0" borderId="0"/>
    <xf numFmtId="0" fontId="9" fillId="0" borderId="0"/>
    <xf numFmtId="0" fontId="1" fillId="0" borderId="0"/>
  </cellStyleXfs>
  <cellXfs count="176">
    <xf numFmtId="0" fontId="0" fillId="0" borderId="0" xfId="0"/>
    <xf numFmtId="0" fontId="10" fillId="0" borderId="0" xfId="0" applyFont="1" applyFill="1"/>
    <xf numFmtId="0" fontId="32" fillId="0" borderId="0" xfId="0" applyFont="1" applyFill="1" applyAlignment="1">
      <alignment wrapText="1"/>
    </xf>
    <xf numFmtId="0" fontId="33" fillId="0" borderId="0" xfId="0" applyFont="1" applyFill="1"/>
    <xf numFmtId="4" fontId="31" fillId="0" borderId="0" xfId="0" applyNumberFormat="1" applyFont="1" applyFill="1"/>
    <xf numFmtId="0" fontId="10" fillId="47" borderId="0" xfId="0" applyFont="1" applyFill="1" applyAlignment="1">
      <alignment wrapText="1"/>
    </xf>
    <xf numFmtId="0" fontId="33" fillId="0" borderId="0" xfId="0" applyFont="1" applyFill="1" applyAlignment="1">
      <alignment wrapText="1"/>
    </xf>
    <xf numFmtId="0" fontId="10" fillId="0" borderId="0" xfId="0" applyFont="1" applyFill="1" applyAlignment="1">
      <alignment wrapText="1"/>
    </xf>
    <xf numFmtId="0" fontId="33" fillId="47" borderId="0" xfId="0" applyFont="1" applyFill="1" applyBorder="1" applyAlignment="1">
      <alignment wrapText="1"/>
    </xf>
    <xf numFmtId="4" fontId="10" fillId="0" borderId="0" xfId="0" applyNumberFormat="1" applyFont="1" applyFill="1" applyAlignment="1">
      <alignment horizontal="right" wrapText="1"/>
    </xf>
    <xf numFmtId="167" fontId="33" fillId="0" borderId="0" xfId="0" applyNumberFormat="1" applyFont="1" applyFill="1"/>
    <xf numFmtId="0" fontId="10" fillId="0" borderId="10" xfId="518" applyFont="1" applyFill="1" applyBorder="1" applyAlignment="1">
      <alignment horizontal="left" wrapText="1"/>
    </xf>
    <xf numFmtId="0" fontId="10" fillId="0" borderId="10" xfId="515" applyFont="1" applyFill="1" applyBorder="1" applyAlignment="1">
      <alignment horizontal="right" wrapText="1"/>
    </xf>
    <xf numFmtId="0" fontId="10" fillId="0" borderId="10" xfId="0" applyNumberFormat="1" applyFont="1" applyFill="1" applyBorder="1" applyAlignment="1"/>
    <xf numFmtId="4" fontId="10" fillId="0" borderId="10" xfId="0" applyNumberFormat="1" applyFont="1" applyFill="1" applyBorder="1"/>
    <xf numFmtId="1" fontId="10" fillId="0" borderId="10" xfId="515" applyNumberFormat="1" applyFont="1" applyFill="1" applyBorder="1" applyAlignment="1">
      <alignment horizontal="right" wrapText="1"/>
    </xf>
    <xf numFmtId="1" fontId="10" fillId="0" borderId="10" xfId="0" applyNumberFormat="1" applyFont="1" applyFill="1" applyBorder="1" applyAlignment="1"/>
    <xf numFmtId="0" fontId="10" fillId="0" borderId="0" xfId="518" applyFont="1" applyFill="1" applyBorder="1" applyAlignment="1">
      <alignment horizontal="left" wrapText="1"/>
    </xf>
    <xf numFmtId="4" fontId="10" fillId="0" borderId="0" xfId="518" applyNumberFormat="1" applyFont="1" applyFill="1" applyBorder="1" applyAlignment="1">
      <alignment horizontal="right" wrapText="1"/>
    </xf>
    <xf numFmtId="4" fontId="10" fillId="0" borderId="0" xfId="0" applyNumberFormat="1" applyFont="1" applyFill="1" applyBorder="1"/>
    <xf numFmtId="0" fontId="11" fillId="0" borderId="10" xfId="0" applyNumberFormat="1" applyFont="1" applyFill="1" applyBorder="1" applyAlignment="1">
      <alignment horizontal="center" vertical="center"/>
    </xf>
    <xf numFmtId="0" fontId="10" fillId="0" borderId="10" xfId="518" applyNumberFormat="1" applyFont="1" applyFill="1" applyBorder="1" applyAlignment="1">
      <alignment horizontal="left" wrapText="1"/>
    </xf>
    <xf numFmtId="4" fontId="33" fillId="0" borderId="0" xfId="0" applyNumberFormat="1" applyFont="1" applyFill="1" applyAlignment="1">
      <alignment horizontal="right" wrapText="1"/>
    </xf>
    <xf numFmtId="0" fontId="10" fillId="0" borderId="10" xfId="517" applyNumberFormat="1" applyFont="1" applyFill="1" applyBorder="1" applyAlignment="1"/>
    <xf numFmtId="0" fontId="33" fillId="0" borderId="10" xfId="518" applyNumberFormat="1" applyFont="1" applyFill="1" applyBorder="1" applyAlignment="1">
      <alignment horizontal="left" wrapText="1"/>
    </xf>
    <xf numFmtId="0" fontId="47" fillId="47" borderId="0" xfId="0" applyFont="1" applyFill="1" applyAlignment="1">
      <alignment wrapText="1"/>
    </xf>
    <xf numFmtId="0" fontId="43" fillId="0" borderId="0" xfId="553" applyFont="1" applyFill="1"/>
    <xf numFmtId="0" fontId="47" fillId="47" borderId="0" xfId="0" applyFont="1" applyFill="1" applyAlignment="1">
      <alignment horizontal="left" wrapText="1"/>
    </xf>
    <xf numFmtId="4" fontId="11" fillId="0" borderId="0" xfId="0" applyNumberFormat="1" applyFont="1" applyFill="1"/>
    <xf numFmtId="4" fontId="10" fillId="0" borderId="10" xfId="518" applyNumberFormat="1" applyFont="1" applyFill="1" applyBorder="1" applyAlignment="1">
      <alignment horizontal="right" wrapText="1"/>
    </xf>
    <xf numFmtId="2" fontId="10" fillId="0" borderId="10" xfId="0" applyNumberFormat="1" applyFont="1" applyFill="1" applyBorder="1" applyAlignment="1"/>
    <xf numFmtId="4" fontId="11" fillId="0" borderId="10" xfId="0" applyNumberFormat="1" applyFont="1" applyFill="1" applyBorder="1" applyAlignment="1"/>
    <xf numFmtId="0" fontId="33" fillId="0" borderId="0" xfId="0" applyFont="1" applyFill="1" applyBorder="1" applyAlignment="1">
      <alignment wrapText="1"/>
    </xf>
    <xf numFmtId="0" fontId="10" fillId="0" borderId="0" xfId="518" applyNumberFormat="1" applyFont="1" applyFill="1" applyBorder="1" applyAlignment="1">
      <alignment horizontal="left" wrapText="1"/>
    </xf>
    <xf numFmtId="4" fontId="77" fillId="0" borderId="10" xfId="518" applyNumberFormat="1" applyFont="1" applyFill="1" applyBorder="1" applyAlignment="1">
      <alignment horizontal="right" wrapText="1"/>
    </xf>
    <xf numFmtId="2" fontId="80" fillId="0" borderId="10" xfId="0" applyNumberFormat="1" applyFont="1" applyFill="1" applyBorder="1" applyAlignment="1"/>
    <xf numFmtId="4" fontId="79" fillId="0" borderId="10" xfId="0" applyNumberFormat="1" applyFont="1" applyFill="1" applyBorder="1" applyAlignment="1"/>
    <xf numFmtId="4" fontId="80" fillId="0" borderId="10" xfId="0" applyNumberFormat="1" applyFont="1" applyFill="1" applyBorder="1"/>
    <xf numFmtId="4" fontId="80" fillId="0" borderId="10" xfId="518" applyNumberFormat="1" applyFont="1" applyFill="1" applyBorder="1" applyAlignment="1">
      <alignment horizontal="right" wrapText="1"/>
    </xf>
    <xf numFmtId="0" fontId="33" fillId="0" borderId="0" xfId="0" applyFont="1" applyFill="1" applyAlignment="1">
      <alignment horizontal="left" vertical="center" wrapText="1"/>
    </xf>
    <xf numFmtId="0" fontId="31" fillId="0" borderId="0" xfId="0" applyFont="1" applyFill="1" applyAlignment="1">
      <alignment horizontal="right"/>
    </xf>
    <xf numFmtId="0" fontId="33" fillId="0" borderId="0" xfId="0" applyFont="1" applyFill="1" applyAlignment="1"/>
    <xf numFmtId="4" fontId="33" fillId="0" borderId="0" xfId="0" applyNumberFormat="1" applyFont="1" applyFill="1" applyAlignment="1"/>
    <xf numFmtId="0" fontId="33" fillId="0" borderId="0" xfId="0" applyFont="1" applyFill="1" applyAlignment="1">
      <alignment horizontal="center"/>
    </xf>
    <xf numFmtId="4" fontId="81" fillId="0" borderId="0" xfId="0" applyNumberFormat="1" applyFont="1" applyFill="1"/>
    <xf numFmtId="4" fontId="33" fillId="0" borderId="0" xfId="0" applyNumberFormat="1" applyFont="1" applyFill="1"/>
    <xf numFmtId="0" fontId="33" fillId="0" borderId="0" xfId="0" applyFont="1" applyFill="1" applyAlignment="1">
      <alignment vertical="center" wrapText="1"/>
    </xf>
    <xf numFmtId="0" fontId="33" fillId="0" borderId="0" xfId="0" applyFont="1"/>
    <xf numFmtId="4" fontId="33" fillId="0" borderId="0" xfId="0" applyNumberFormat="1" applyFont="1"/>
    <xf numFmtId="0" fontId="31" fillId="0" borderId="0" xfId="0" applyFont="1" applyFill="1" applyAlignment="1">
      <alignment horizontal="right" wrapText="1"/>
    </xf>
    <xf numFmtId="0" fontId="31" fillId="0" borderId="13" xfId="0" applyFont="1" applyFill="1" applyBorder="1" applyAlignment="1"/>
    <xf numFmtId="49" fontId="11" fillId="47" borderId="10" xfId="0" applyNumberFormat="1" applyFont="1" applyFill="1" applyBorder="1" applyAlignment="1">
      <alignment horizontal="center" vertical="center" wrapText="1"/>
    </xf>
    <xf numFmtId="4" fontId="11" fillId="0" borderId="12" xfId="0" applyNumberFormat="1" applyFont="1" applyFill="1" applyBorder="1" applyAlignment="1">
      <alignment horizontal="center" vertical="center" wrapText="1"/>
    </xf>
    <xf numFmtId="0" fontId="10" fillId="0" borderId="0" xfId="0" applyFont="1"/>
    <xf numFmtId="4" fontId="11" fillId="0" borderId="11" xfId="0" applyNumberFormat="1" applyFont="1" applyFill="1" applyBorder="1" applyAlignment="1">
      <alignment horizontal="center" vertical="center" wrapText="1"/>
    </xf>
    <xf numFmtId="49" fontId="11" fillId="0" borderId="10" xfId="0" applyNumberFormat="1" applyFont="1" applyBorder="1" applyAlignment="1">
      <alignment horizontal="center" vertical="center" wrapText="1"/>
    </xf>
    <xf numFmtId="0" fontId="11" fillId="0" borderId="10" xfId="0" applyNumberFormat="1" applyFont="1" applyFill="1" applyBorder="1" applyAlignment="1">
      <alignment horizontal="right" vertical="center" wrapText="1" shrinkToFit="1"/>
    </xf>
    <xf numFmtId="0" fontId="10" fillId="0" borderId="10" xfId="0" applyNumberFormat="1" applyFont="1" applyFill="1" applyBorder="1" applyAlignment="1">
      <alignment horizontal="left" wrapText="1" shrinkToFit="1"/>
    </xf>
    <xf numFmtId="4" fontId="33" fillId="0" borderId="10" xfId="518" applyNumberFormat="1" applyFont="1" applyFill="1" applyBorder="1" applyAlignment="1">
      <alignment horizontal="right" wrapText="1"/>
    </xf>
    <xf numFmtId="0" fontId="10" fillId="0" borderId="10" xfId="0" applyNumberFormat="1" applyFont="1" applyBorder="1" applyAlignment="1">
      <alignment horizontal="center" wrapText="1" shrinkToFit="1"/>
    </xf>
    <xf numFmtId="4" fontId="83" fillId="0" borderId="10" xfId="0" applyNumberFormat="1" applyFont="1" applyBorder="1"/>
    <xf numFmtId="4" fontId="11" fillId="0" borderId="10" xfId="0" applyNumberFormat="1" applyFont="1" applyFill="1" applyBorder="1"/>
    <xf numFmtId="4" fontId="10" fillId="47" borderId="10" xfId="0" applyNumberFormat="1" applyFont="1" applyFill="1" applyBorder="1"/>
    <xf numFmtId="4" fontId="10" fillId="47" borderId="0" xfId="0" applyNumberFormat="1" applyFont="1" applyFill="1"/>
    <xf numFmtId="4" fontId="10" fillId="0" borderId="0" xfId="0" applyNumberFormat="1" applyFont="1"/>
    <xf numFmtId="0" fontId="10" fillId="47" borderId="10" xfId="0" applyNumberFormat="1" applyFont="1" applyFill="1" applyBorder="1" applyAlignment="1">
      <alignment horizontal="center" wrapText="1" shrinkToFit="1"/>
    </xf>
    <xf numFmtId="4" fontId="83" fillId="47" borderId="10" xfId="0" applyNumberFormat="1" applyFont="1" applyFill="1" applyBorder="1"/>
    <xf numFmtId="0" fontId="10" fillId="47" borderId="0" xfId="0" applyFont="1" applyFill="1"/>
    <xf numFmtId="0" fontId="10" fillId="0" borderId="10" xfId="0" applyNumberFormat="1" applyFont="1" applyFill="1" applyBorder="1" applyAlignment="1">
      <alignment horizontal="center" wrapText="1" shrinkToFit="1"/>
    </xf>
    <xf numFmtId="4" fontId="84" fillId="0" borderId="10" xfId="0" applyNumberFormat="1" applyFont="1" applyFill="1" applyBorder="1"/>
    <xf numFmtId="4" fontId="79" fillId="0" borderId="10" xfId="0" applyNumberFormat="1" applyFont="1" applyFill="1" applyBorder="1"/>
    <xf numFmtId="0" fontId="11" fillId="0" borderId="10" xfId="0" applyNumberFormat="1" applyFont="1" applyFill="1" applyBorder="1" applyAlignment="1">
      <alignment horizontal="right"/>
    </xf>
    <xf numFmtId="4" fontId="10" fillId="0" borderId="0" xfId="0" applyNumberFormat="1" applyFont="1" applyFill="1"/>
    <xf numFmtId="0" fontId="11" fillId="0" borderId="10" xfId="0" applyFont="1" applyFill="1" applyBorder="1" applyAlignment="1">
      <alignment horizontal="right" vertical="center"/>
    </xf>
    <xf numFmtId="0" fontId="79" fillId="0" borderId="10" xfId="3562" applyFont="1" applyBorder="1" applyAlignment="1">
      <alignment vertical="center"/>
    </xf>
    <xf numFmtId="0" fontId="80" fillId="0" borderId="10" xfId="3562" applyFont="1" applyBorder="1" applyAlignment="1">
      <alignment vertical="center" wrapText="1"/>
    </xf>
    <xf numFmtId="4" fontId="79" fillId="0" borderId="10" xfId="518" applyNumberFormat="1" applyFont="1" applyFill="1" applyBorder="1" applyAlignment="1">
      <alignment horizontal="right" vertical="center" wrapText="1"/>
    </xf>
    <xf numFmtId="0" fontId="80" fillId="0" borderId="10" xfId="0" applyNumberFormat="1" applyFont="1" applyBorder="1" applyAlignment="1">
      <alignment horizontal="center" vertical="center" wrapText="1" shrinkToFit="1"/>
    </xf>
    <xf numFmtId="4" fontId="84" fillId="0" borderId="10" xfId="0" applyNumberFormat="1" applyFont="1" applyBorder="1" applyAlignment="1">
      <alignment vertical="center"/>
    </xf>
    <xf numFmtId="4" fontId="79" fillId="0" borderId="10" xfId="0" applyNumberFormat="1" applyFont="1" applyFill="1" applyBorder="1" applyAlignment="1">
      <alignment vertical="center"/>
    </xf>
    <xf numFmtId="4" fontId="80" fillId="0" borderId="10" xfId="0" applyNumberFormat="1" applyFont="1" applyFill="1" applyBorder="1" applyAlignment="1">
      <alignment vertical="center"/>
    </xf>
    <xf numFmtId="4" fontId="80" fillId="0" borderId="0" xfId="0" applyNumberFormat="1" applyFont="1" applyFill="1"/>
    <xf numFmtId="0" fontId="80" fillId="0" borderId="0" xfId="0" applyFont="1" applyFill="1"/>
    <xf numFmtId="0" fontId="11" fillId="0" borderId="10" xfId="554" applyFont="1" applyFill="1" applyBorder="1" applyAlignment="1">
      <alignment horizontal="right" vertical="center"/>
    </xf>
    <xf numFmtId="0" fontId="10" fillId="0" borderId="10" xfId="554" applyNumberFormat="1" applyFont="1" applyFill="1" applyBorder="1" applyAlignment="1">
      <alignment horizontal="left" vertical="center" wrapText="1" shrinkToFit="1"/>
    </xf>
    <xf numFmtId="0" fontId="10" fillId="0" borderId="10" xfId="554" applyNumberFormat="1" applyFont="1" applyFill="1" applyBorder="1" applyAlignment="1">
      <alignment horizontal="center" vertical="center" wrapText="1" shrinkToFit="1"/>
    </xf>
    <xf numFmtId="4" fontId="83" fillId="0" borderId="10" xfId="554" applyNumberFormat="1" applyFont="1" applyFill="1" applyBorder="1" applyAlignment="1">
      <alignment vertical="center"/>
    </xf>
    <xf numFmtId="4" fontId="11" fillId="0" borderId="11" xfId="554" applyNumberFormat="1" applyFont="1" applyFill="1" applyBorder="1" applyAlignment="1">
      <alignment horizontal="right" vertical="center" wrapText="1"/>
    </xf>
    <xf numFmtId="4" fontId="10" fillId="0" borderId="10" xfId="554" applyNumberFormat="1" applyFont="1" applyFill="1" applyBorder="1" applyAlignment="1">
      <alignment vertical="center"/>
    </xf>
    <xf numFmtId="4" fontId="10" fillId="0" borderId="0" xfId="554" applyNumberFormat="1" applyFont="1" applyFill="1" applyAlignment="1">
      <alignment vertical="center"/>
    </xf>
    <xf numFmtId="0" fontId="10" fillId="0" borderId="0" xfId="554" applyFont="1" applyFill="1" applyAlignment="1">
      <alignment vertical="center"/>
    </xf>
    <xf numFmtId="0" fontId="33" fillId="0" borderId="10" xfId="3562" applyFont="1" applyFill="1" applyBorder="1" applyAlignment="1">
      <alignment horizontal="center" vertical="center"/>
    </xf>
    <xf numFmtId="0" fontId="11" fillId="0" borderId="10" xfId="3563" applyFont="1" applyFill="1" applyBorder="1" applyAlignment="1">
      <alignment vertical="center" wrapText="1"/>
    </xf>
    <xf numFmtId="0" fontId="33" fillId="0" borderId="10" xfId="3562" applyFont="1" applyFill="1" applyBorder="1" applyAlignment="1">
      <alignment vertical="center" wrapText="1"/>
    </xf>
    <xf numFmtId="0" fontId="11" fillId="0" borderId="10" xfId="3562" applyFont="1" applyFill="1" applyBorder="1" applyAlignment="1">
      <alignment vertical="center"/>
    </xf>
    <xf numFmtId="4" fontId="79" fillId="0" borderId="10" xfId="3564" applyNumberFormat="1" applyFont="1" applyFill="1" applyBorder="1" applyAlignment="1">
      <alignment horizontal="right" vertical="center" wrapText="1"/>
    </xf>
    <xf numFmtId="0" fontId="80" fillId="0" borderId="10" xfId="3562" applyFont="1" applyFill="1" applyBorder="1" applyAlignment="1">
      <alignment vertical="center"/>
    </xf>
    <xf numFmtId="4" fontId="84" fillId="0" borderId="10" xfId="554" applyNumberFormat="1" applyFont="1" applyBorder="1" applyAlignment="1">
      <alignment vertical="center"/>
    </xf>
    <xf numFmtId="4" fontId="79" fillId="0" borderId="10" xfId="554" applyNumberFormat="1" applyFont="1" applyFill="1" applyBorder="1" applyAlignment="1">
      <alignment vertical="center"/>
    </xf>
    <xf numFmtId="0" fontId="80" fillId="0" borderId="10" xfId="3562" applyFont="1" applyBorder="1" applyAlignment="1">
      <alignment vertical="center"/>
    </xf>
    <xf numFmtId="0" fontId="11" fillId="0" borderId="10" xfId="0" applyFont="1" applyFill="1" applyBorder="1" applyAlignment="1">
      <alignment horizontal="right"/>
    </xf>
    <xf numFmtId="4" fontId="83" fillId="0" borderId="10" xfId="0" applyNumberFormat="1" applyFont="1" applyFill="1" applyBorder="1"/>
    <xf numFmtId="4" fontId="10" fillId="0" borderId="10" xfId="0" applyNumberFormat="1" applyFont="1" applyBorder="1"/>
    <xf numFmtId="0" fontId="10" fillId="47" borderId="10" xfId="0" applyFont="1" applyFill="1" applyBorder="1" applyAlignment="1">
      <alignment horizontal="left" vertical="center" wrapText="1"/>
    </xf>
    <xf numFmtId="0" fontId="11" fillId="0" borderId="11" xfId="0" applyFont="1" applyFill="1" applyBorder="1" applyAlignment="1">
      <alignment horizontal="right" vertical="center"/>
    </xf>
    <xf numFmtId="0" fontId="10" fillId="0" borderId="10" xfId="0" applyFont="1" applyFill="1" applyBorder="1" applyAlignment="1">
      <alignment horizontal="left" vertical="center" wrapText="1"/>
    </xf>
    <xf numFmtId="0" fontId="10" fillId="0" borderId="11" xfId="0" applyNumberFormat="1" applyFont="1" applyFill="1" applyBorder="1" applyAlignment="1">
      <alignment horizontal="center" wrapText="1" shrinkToFit="1"/>
    </xf>
    <xf numFmtId="0" fontId="10" fillId="0" borderId="11" xfId="0" applyFont="1" applyFill="1" applyBorder="1" applyAlignment="1">
      <alignment horizontal="left" vertical="center" wrapText="1"/>
    </xf>
    <xf numFmtId="1" fontId="10" fillId="0" borderId="11" xfId="0" applyNumberFormat="1" applyFont="1" applyFill="1" applyBorder="1" applyAlignment="1">
      <alignment horizontal="center" wrapText="1" shrinkToFit="1"/>
    </xf>
    <xf numFmtId="0" fontId="11" fillId="0" borderId="11" xfId="0" applyFont="1" applyFill="1" applyBorder="1" applyAlignment="1">
      <alignment horizontal="right"/>
    </xf>
    <xf numFmtId="0" fontId="10" fillId="0" borderId="11" xfId="0" applyNumberFormat="1" applyFont="1" applyFill="1" applyBorder="1" applyAlignment="1">
      <alignment horizontal="left" wrapText="1" shrinkToFit="1"/>
    </xf>
    <xf numFmtId="0" fontId="10" fillId="0" borderId="10" xfId="0" applyFont="1" applyBorder="1" applyAlignment="1">
      <alignment horizontal="center"/>
    </xf>
    <xf numFmtId="4" fontId="80" fillId="53" borderId="10" xfId="0" applyNumberFormat="1" applyFont="1" applyFill="1" applyBorder="1"/>
    <xf numFmtId="0" fontId="10" fillId="0" borderId="10" xfId="0" applyFont="1" applyFill="1" applyBorder="1" applyAlignment="1">
      <alignment horizontal="center"/>
    </xf>
    <xf numFmtId="0" fontId="10" fillId="0" borderId="10" xfId="0" applyFont="1" applyBorder="1" applyAlignment="1">
      <alignment horizontal="center" wrapText="1"/>
    </xf>
    <xf numFmtId="0" fontId="11" fillId="0" borderId="10" xfId="3562" applyFont="1" applyFill="1" applyBorder="1" applyAlignment="1">
      <alignment horizontal="right" vertical="center"/>
    </xf>
    <xf numFmtId="0" fontId="10" fillId="0" borderId="10" xfId="3562" applyFont="1" applyBorder="1" applyAlignment="1">
      <alignment vertical="center" wrapText="1"/>
    </xf>
    <xf numFmtId="0" fontId="10" fillId="0" borderId="10" xfId="3562" applyFont="1" applyBorder="1" applyAlignment="1">
      <alignment horizontal="center" vertical="center"/>
    </xf>
    <xf numFmtId="0" fontId="11" fillId="0" borderId="10" xfId="0" applyFont="1" applyFill="1" applyBorder="1" applyAlignment="1">
      <alignment horizontal="right" vertical="center" wrapText="1"/>
    </xf>
    <xf numFmtId="0" fontId="11" fillId="0" borderId="10" xfId="0" applyNumberFormat="1" applyFont="1" applyFill="1" applyBorder="1" applyAlignment="1">
      <alignment horizontal="right" wrapText="1" shrinkToFit="1"/>
    </xf>
    <xf numFmtId="0" fontId="10" fillId="47" borderId="10" xfId="0" applyNumberFormat="1" applyFont="1" applyFill="1" applyBorder="1" applyAlignment="1">
      <alignment horizontal="left" wrapText="1" shrinkToFit="1"/>
    </xf>
    <xf numFmtId="0" fontId="10" fillId="0" borderId="10" xfId="0" applyFont="1" applyFill="1" applyBorder="1" applyAlignment="1">
      <alignment horizontal="center" wrapText="1"/>
    </xf>
    <xf numFmtId="0" fontId="10" fillId="0" borderId="10" xfId="3562" applyFont="1" applyFill="1" applyBorder="1" applyAlignment="1">
      <alignment vertical="center" wrapText="1"/>
    </xf>
    <xf numFmtId="0" fontId="10" fillId="0" borderId="10" xfId="3562" applyFont="1" applyFill="1" applyBorder="1" applyAlignment="1">
      <alignment horizontal="center" vertical="center"/>
    </xf>
    <xf numFmtId="0" fontId="10" fillId="0" borderId="10" xfId="0" applyNumberFormat="1" applyFont="1" applyFill="1" applyBorder="1" applyAlignment="1">
      <alignment vertical="center" wrapText="1" shrinkToFit="1"/>
    </xf>
    <xf numFmtId="0" fontId="10" fillId="0" borderId="10" xfId="0" applyFont="1" applyFill="1" applyBorder="1" applyAlignment="1">
      <alignment vertical="center" wrapText="1"/>
    </xf>
    <xf numFmtId="0" fontId="10" fillId="0" borderId="10" xfId="0" applyFont="1" applyFill="1" applyBorder="1" applyAlignment="1">
      <alignment wrapText="1"/>
    </xf>
    <xf numFmtId="0" fontId="31" fillId="0" borderId="10" xfId="3562" applyFont="1" applyFill="1" applyBorder="1" applyAlignment="1">
      <alignment vertical="center"/>
    </xf>
    <xf numFmtId="4" fontId="10" fillId="0" borderId="10" xfId="518" applyNumberFormat="1" applyFont="1" applyFill="1" applyBorder="1" applyAlignment="1">
      <alignment horizontal="right" vertical="center" wrapText="1"/>
    </xf>
    <xf numFmtId="0" fontId="11" fillId="0" borderId="10" xfId="0" applyNumberFormat="1" applyFont="1" applyFill="1" applyBorder="1" applyAlignment="1">
      <alignment horizontal="center" wrapText="1" shrinkToFit="1"/>
    </xf>
    <xf numFmtId="4" fontId="82" fillId="0" borderId="10" xfId="0" applyNumberFormat="1" applyFont="1" applyFill="1" applyBorder="1"/>
    <xf numFmtId="0" fontId="10" fillId="0" borderId="10" xfId="0" applyFont="1" applyFill="1" applyBorder="1"/>
    <xf numFmtId="0" fontId="10" fillId="0" borderId="10" xfId="0" applyFont="1" applyBorder="1"/>
    <xf numFmtId="0" fontId="82" fillId="0" borderId="10" xfId="0" applyFont="1" applyFill="1" applyBorder="1"/>
    <xf numFmtId="4" fontId="10" fillId="0" borderId="10" xfId="0" applyNumberFormat="1" applyFont="1" applyFill="1" applyBorder="1" applyAlignment="1">
      <alignment horizontal="left" vertical="center" wrapText="1"/>
    </xf>
    <xf numFmtId="0" fontId="10" fillId="0" borderId="0" xfId="0" applyFont="1" applyBorder="1"/>
    <xf numFmtId="0" fontId="33" fillId="0" borderId="10" xfId="3562" applyFont="1" applyBorder="1" applyAlignment="1">
      <alignment vertical="center" wrapText="1"/>
    </xf>
    <xf numFmtId="0" fontId="33" fillId="0" borderId="10" xfId="3562" applyFont="1" applyBorder="1" applyAlignment="1">
      <alignment horizontal="center" vertical="center"/>
    </xf>
    <xf numFmtId="4" fontId="33" fillId="0" borderId="10" xfId="3564" applyNumberFormat="1" applyFont="1" applyFill="1" applyBorder="1" applyAlignment="1">
      <alignment horizontal="right" vertical="center" wrapText="1"/>
    </xf>
    <xf numFmtId="4" fontId="31" fillId="0" borderId="10" xfId="3565" applyNumberFormat="1" applyFont="1" applyFill="1" applyBorder="1" applyAlignment="1">
      <alignment vertical="center" wrapText="1"/>
    </xf>
    <xf numFmtId="4" fontId="11" fillId="0" borderId="10" xfId="554" applyNumberFormat="1" applyFont="1" applyFill="1" applyBorder="1" applyAlignment="1">
      <alignment horizontal="right" vertical="center" wrapText="1"/>
    </xf>
    <xf numFmtId="0" fontId="82" fillId="0" borderId="10" xfId="0" applyFont="1" applyBorder="1"/>
    <xf numFmtId="0" fontId="80" fillId="0" borderId="10" xfId="0" applyFont="1" applyFill="1" applyBorder="1" applyAlignment="1">
      <alignment horizontal="center"/>
    </xf>
    <xf numFmtId="0" fontId="84" fillId="0" borderId="10" xfId="0" applyFont="1" applyFill="1" applyBorder="1"/>
    <xf numFmtId="4" fontId="10" fillId="0" borderId="10" xfId="0" applyNumberFormat="1" applyFont="1" applyBorder="1" applyAlignment="1">
      <alignment horizontal="left" vertical="center" wrapText="1"/>
    </xf>
    <xf numFmtId="0" fontId="11" fillId="0" borderId="0" xfId="0" applyFont="1" applyFill="1" applyAlignment="1">
      <alignment horizontal="right"/>
    </xf>
    <xf numFmtId="0" fontId="10" fillId="0" borderId="0" xfId="0" applyFont="1" applyFill="1" applyAlignment="1"/>
    <xf numFmtId="0" fontId="83" fillId="0" borderId="0" xfId="0" applyFont="1"/>
    <xf numFmtId="0" fontId="0" fillId="0" borderId="0" xfId="0" applyFont="1" applyFill="1"/>
    <xf numFmtId="0" fontId="0" fillId="0" borderId="0" xfId="0" applyFont="1"/>
    <xf numFmtId="0" fontId="10" fillId="0" borderId="20" xfId="0" applyFont="1" applyFill="1" applyBorder="1" applyAlignment="1">
      <alignment horizontal="left" vertical="top" wrapText="1"/>
    </xf>
    <xf numFmtId="0" fontId="10" fillId="0" borderId="10" xfId="516" applyFont="1" applyFill="1" applyBorder="1" applyAlignment="1">
      <alignment horizontal="center" vertical="center" wrapText="1"/>
    </xf>
    <xf numFmtId="0" fontId="11" fillId="0" borderId="12" xfId="516" applyFont="1" applyFill="1" applyBorder="1" applyAlignment="1">
      <alignment horizontal="center" vertical="center" wrapText="1"/>
    </xf>
    <xf numFmtId="0" fontId="11" fillId="0" borderId="11" xfId="516" applyFont="1" applyFill="1" applyBorder="1" applyAlignment="1">
      <alignment horizontal="center" vertical="center" wrapText="1"/>
    </xf>
    <xf numFmtId="0" fontId="31" fillId="0" borderId="13" xfId="0" applyFont="1" applyFill="1" applyBorder="1" applyAlignment="1">
      <alignment horizontal="center"/>
    </xf>
    <xf numFmtId="0" fontId="31" fillId="0" borderId="13" xfId="0" applyFont="1" applyFill="1" applyBorder="1" applyAlignment="1">
      <alignment horizontal="center" vertical="center" wrapText="1"/>
    </xf>
    <xf numFmtId="4" fontId="11" fillId="0" borderId="12" xfId="516" applyNumberFormat="1" applyFont="1" applyFill="1" applyBorder="1" applyAlignment="1">
      <alignment horizontal="center" vertical="center" wrapText="1"/>
    </xf>
    <xf numFmtId="4" fontId="11" fillId="0" borderId="11" xfId="516" applyNumberFormat="1" applyFont="1" applyFill="1" applyBorder="1" applyAlignment="1">
      <alignment horizontal="center" vertical="center" wrapText="1"/>
    </xf>
    <xf numFmtId="9" fontId="11" fillId="0" borderId="10" xfId="519" applyNumberFormat="1" applyFont="1" applyFill="1" applyBorder="1" applyAlignment="1">
      <alignment horizontal="center" vertical="center" wrapText="1"/>
    </xf>
    <xf numFmtId="2" fontId="11" fillId="0" borderId="16" xfId="519" applyNumberFormat="1" applyFont="1" applyFill="1" applyBorder="1" applyAlignment="1">
      <alignment horizontal="center" vertical="center" wrapText="1"/>
    </xf>
    <xf numFmtId="2" fontId="11" fillId="0" borderId="14" xfId="519" applyNumberFormat="1" applyFont="1" applyFill="1" applyBorder="1" applyAlignment="1">
      <alignment horizontal="center" vertical="center" wrapText="1"/>
    </xf>
    <xf numFmtId="2" fontId="11" fillId="0" borderId="15" xfId="519" applyNumberFormat="1" applyFont="1" applyFill="1" applyBorder="1" applyAlignment="1">
      <alignment horizontal="center" vertical="center" wrapText="1"/>
    </xf>
    <xf numFmtId="4" fontId="11" fillId="0" borderId="12" xfId="519" applyNumberFormat="1" applyFont="1" applyFill="1" applyBorder="1" applyAlignment="1">
      <alignment horizontal="center" vertical="center" wrapText="1"/>
    </xf>
    <xf numFmtId="4" fontId="11" fillId="0" borderId="11" xfId="519" applyNumberFormat="1" applyFont="1" applyFill="1" applyBorder="1" applyAlignment="1">
      <alignment horizontal="center" vertical="center" wrapText="1"/>
    </xf>
    <xf numFmtId="0" fontId="33" fillId="0" borderId="0" xfId="0" applyFont="1" applyFill="1" applyAlignment="1">
      <alignment horizontal="left" vertical="center" wrapText="1"/>
    </xf>
    <xf numFmtId="0" fontId="31" fillId="0" borderId="0" xfId="0" applyFont="1" applyFill="1" applyBorder="1" applyAlignment="1">
      <alignment horizontal="center" vertical="center" wrapText="1"/>
    </xf>
    <xf numFmtId="0" fontId="33" fillId="0" borderId="0" xfId="0" applyFont="1" applyFill="1" applyAlignment="1">
      <alignment horizontal="center" vertical="center" wrapText="1"/>
    </xf>
    <xf numFmtId="2" fontId="11" fillId="0" borderId="10" xfId="519" applyNumberFormat="1" applyFont="1" applyFill="1" applyBorder="1" applyAlignment="1">
      <alignment horizontal="center" vertical="center" wrapText="1"/>
    </xf>
    <xf numFmtId="0" fontId="80" fillId="0" borderId="0" xfId="0" applyFont="1" applyFill="1" applyBorder="1" applyAlignment="1">
      <alignment horizontal="left" vertical="top" wrapText="1"/>
    </xf>
    <xf numFmtId="0" fontId="10" fillId="0" borderId="0" xfId="0" applyFont="1" applyFill="1" applyBorder="1" applyAlignment="1">
      <alignment horizontal="left" vertical="top" wrapText="1"/>
    </xf>
    <xf numFmtId="49" fontId="11" fillId="0" borderId="10" xfId="0" applyNumberFormat="1" applyFont="1" applyFill="1" applyBorder="1" applyAlignment="1">
      <alignment horizontal="center" vertical="center" wrapText="1"/>
    </xf>
    <xf numFmtId="0" fontId="11" fillId="0" borderId="10" xfId="516" applyFont="1" applyFill="1" applyBorder="1" applyAlignment="1">
      <alignment horizontal="center" vertical="center" wrapText="1"/>
    </xf>
    <xf numFmtId="4" fontId="11" fillId="0" borderId="12" xfId="518" applyNumberFormat="1" applyFont="1" applyFill="1" applyBorder="1" applyAlignment="1">
      <alignment horizontal="center" vertical="center" wrapText="1"/>
    </xf>
    <xf numFmtId="4" fontId="11" fillId="0" borderId="11" xfId="518" applyNumberFormat="1" applyFont="1" applyFill="1" applyBorder="1" applyAlignment="1">
      <alignment horizontal="center" vertical="center" wrapText="1"/>
    </xf>
    <xf numFmtId="49" fontId="82" fillId="47" borderId="12" xfId="0" applyNumberFormat="1" applyFont="1" applyFill="1" applyBorder="1" applyAlignment="1">
      <alignment horizontal="center" vertical="center" wrapText="1"/>
    </xf>
    <xf numFmtId="49" fontId="82" fillId="47" borderId="11" xfId="0" applyNumberFormat="1" applyFont="1" applyFill="1" applyBorder="1" applyAlignment="1">
      <alignment horizontal="center" vertical="center" wrapText="1"/>
    </xf>
  </cellXfs>
  <cellStyles count="3566">
    <cellStyle name=" 1" xfId="1"/>
    <cellStyle name="_РАСПРЕДЕЛЕНИЕ2" xfId="2"/>
    <cellStyle name="_РАСПРЕДЕЛЕНИЕ2_211529 (2)" xfId="771"/>
    <cellStyle name="_РАСПРЕДЕЛЕНИЕ2_212534" xfId="772"/>
    <cellStyle name="_РАСПРЕДЕЛЕНИЕ2_511762 (2020)" xfId="773"/>
    <cellStyle name="_РАСПРЕДЕЛЕНИЕ2_511762 (2020)_расчет" xfId="774"/>
    <cellStyle name="_РАСПРЕДЕЛЕНИЕ2_5-р2" xfId="555"/>
    <cellStyle name="_РАСПРЕДЕЛЕНИЕ2_Книга1" xfId="775"/>
    <cellStyle name="_РАСПРЕДЕЛЕНИЕ2_КСГ-МЭС" xfId="556"/>
    <cellStyle name="_РАСПРЕДЕЛЕНИЕ2_тариф" xfId="776"/>
    <cellStyle name="_РАСПРЕДЕЛЕНИЕ2_тариф_проф" xfId="777"/>
    <cellStyle name="_РАСПРЕДЕЛЕНИЕ2_тариф_проф_расчет" xfId="778"/>
    <cellStyle name="20% - Accent1" xfId="3"/>
    <cellStyle name="20% - Accent1 2" xfId="557"/>
    <cellStyle name="20% - Accent1 2 2" xfId="779"/>
    <cellStyle name="20% - Accent1 2_12 11 2020вирусная инфекция(COVID тяжелая степень тяжести)с учетом ВМР9 включая ОРИТ" xfId="780"/>
    <cellStyle name="20% - Accent1 3" xfId="781"/>
    <cellStyle name="20% - Accent1_%" xfId="558"/>
    <cellStyle name="20% - Accent2" xfId="4"/>
    <cellStyle name="20% - Accent2 2" xfId="559"/>
    <cellStyle name="20% - Accent2 2 2" xfId="782"/>
    <cellStyle name="20% - Accent2 2_12 11 2020вирусная инфекция(COVID тяжелая степень тяжести)с учетом ВМР9 включая ОРИТ" xfId="783"/>
    <cellStyle name="20% - Accent2 3" xfId="784"/>
    <cellStyle name="20% - Accent2_%" xfId="560"/>
    <cellStyle name="20% - Accent3" xfId="5"/>
    <cellStyle name="20% - Accent3 2" xfId="561"/>
    <cellStyle name="20% - Accent3 2 2" xfId="785"/>
    <cellStyle name="20% - Accent3 2_12 11 2020вирусная инфекция(COVID тяжелая степень тяжести)с учетом ВМР9 включая ОРИТ" xfId="786"/>
    <cellStyle name="20% - Accent3 3" xfId="787"/>
    <cellStyle name="20% - Accent3_%" xfId="562"/>
    <cellStyle name="20% - Accent4" xfId="6"/>
    <cellStyle name="20% - Accent4 2" xfId="563"/>
    <cellStyle name="20% - Accent4 2 2" xfId="788"/>
    <cellStyle name="20% - Accent4 2_12 11 2020вирусная инфекция(COVID тяжелая степень тяжести)с учетом ВМР9 включая ОРИТ" xfId="789"/>
    <cellStyle name="20% - Accent4 3" xfId="790"/>
    <cellStyle name="20% - Accent4_%" xfId="564"/>
    <cellStyle name="20% - Accent5" xfId="7"/>
    <cellStyle name="20% - Accent5 2" xfId="565"/>
    <cellStyle name="20% - Accent5 2 2" xfId="791"/>
    <cellStyle name="20% - Accent5 2_12 11 2020вирусная инфекция(COVID тяжелая степень тяжести)с учетом ВМР9 включая ОРИТ" xfId="792"/>
    <cellStyle name="20% - Accent5 3" xfId="793"/>
    <cellStyle name="20% - Accent5_%" xfId="566"/>
    <cellStyle name="20% - Accent6" xfId="8"/>
    <cellStyle name="20% - Accent6 2" xfId="567"/>
    <cellStyle name="20% - Accent6 2 2" xfId="794"/>
    <cellStyle name="20% - Accent6 2_12 11 2020вирусная инфекция(COVID тяжелая степень тяжести)с учетом ВМР9 включая ОРИТ" xfId="795"/>
    <cellStyle name="20% - Accent6 3" xfId="796"/>
    <cellStyle name="20% - Accent6_%" xfId="568"/>
    <cellStyle name="20% - Акцент1" xfId="9"/>
    <cellStyle name="20% — Акцент1" xfId="10"/>
    <cellStyle name="20% - Акцент1 10" xfId="797"/>
    <cellStyle name="20% - Акцент1 10 2" xfId="798"/>
    <cellStyle name="20% - Акцент1 10_12 11 2020вирусная инфекция(COVID тяжелая степень тяжести)с учетом ВМР9 включая ОРИТ" xfId="799"/>
    <cellStyle name="20% - Акцент1 11" xfId="800"/>
    <cellStyle name="20% - Акцент1 12" xfId="801"/>
    <cellStyle name="20% - Акцент1 13" xfId="802"/>
    <cellStyle name="20% - Акцент1 2" xfId="11"/>
    <cellStyle name="20% — акцент1 2" xfId="803"/>
    <cellStyle name="20% - Акцент1 2 2" xfId="804"/>
    <cellStyle name="20% - Акцент1 2_12 11 2020вирусная инфекция(COVID тяжелая степень тяжести)с учетом ВМР9 включая ОРИТ" xfId="805"/>
    <cellStyle name="20% — акцент1 2_Коронавирусная инфекция(COVID средняя степень тяжести)_новый" xfId="806"/>
    <cellStyle name="20% - Акцент1 2_Коронавирусная инфекция(COVID тяжелая степень тяжести) новый2" xfId="807"/>
    <cellStyle name="20% — акцент1 2_Коронавирусная инфекция(COVID тяжелая степень тяжести) новый2" xfId="808"/>
    <cellStyle name="20% - Акцент1 2_Коронавирусная инфекция(COVID тяжелая степень тяжести) новый2_кр_тяжелый 1" xfId="809"/>
    <cellStyle name="20% — акцент1 2_Коронавирусная инфекция(COVID тяжелая степень тяжести) новый2_кр_тяжелый 1" xfId="810"/>
    <cellStyle name="20% - Акцент1 2_Коронавирусная инфекция(COVID тяжелая степень тяжести) новый2_кр_тяжелый 1_2" xfId="811"/>
    <cellStyle name="20% — акцент1 2_Коронавирусная инфекция(COVID тяжелая степень тяжести) новый2_кр_тяжелый 1_2" xfId="812"/>
    <cellStyle name="20% - Акцент1 2_Коронавирусная инфекция(COVID тяжелая степень тяжести) новый2_кр_тяжелый 2" xfId="813"/>
    <cellStyle name="20% — акцент1 2_Коронавирусная инфекция(COVID тяжелая степень тяжести) новый2_кр_тяжелый 2" xfId="814"/>
    <cellStyle name="20% - Акцент1 2_Коронавирусная инфекция(COVID тяжелая степень тяжести) новый2_кр_тяжелый 3" xfId="815"/>
    <cellStyle name="20% — акцент1 2_Коронавирусная инфекция(COVID тяжелая степень тяжести) новый2_кр_тяжелый 3" xfId="816"/>
    <cellStyle name="20% - Акцент1 2_Коронавирусная инфекция(COVID тяжелая степень тяжести) новый2_Лист1" xfId="817"/>
    <cellStyle name="20% — акцент1 2_Коронавирусная инфекция(COVID тяжелая степень тяжести) новый2_Лист1" xfId="818"/>
    <cellStyle name="20% - Акцент1 2_Коронавирусная инфекция(COVID тяжелая степень тяжести) новый2_Лист2" xfId="819"/>
    <cellStyle name="20% — акцент1 2_Коронавирусная инфекция(COVID тяжелая степень тяжести) новый2_Лист2" xfId="820"/>
    <cellStyle name="20% - Акцент1 2_Коронавирусная инфекция(COVID тяжелая степень тяжести) новый2_расчет 2021" xfId="821"/>
    <cellStyle name="20% — акцент1 2_Коронавирусная инфекция(COVID тяжелая степень тяжести) новый2_расчет 2021" xfId="822"/>
    <cellStyle name="20% - Акцент1 2_Коронавирусная инфекция(COVID тяжелая степень тяжести) новый2_расчет 2021_1" xfId="823"/>
    <cellStyle name="20% — акцент1 2_Коронавирусная инфекция(COVID тяжелая степень тяжести) новый2_расчет 2021_1" xfId="824"/>
    <cellStyle name="20% - Акцент1 2_Коронавирусная инфекция(COVID тяжелая степень тяжести) новый2_расчет 2021_расчет 2021" xfId="825"/>
    <cellStyle name="20% — акцент1 2_Коронавирусная инфекция(COVID тяжелая степень тяжести) новый2_расчет 2021_расчет 2021" xfId="826"/>
    <cellStyle name="20% - Акцент1 2_Коронавирусная инфекция(COVID тяжелая степень тяжести) новый2_расчет 2021_тяжелый 3" xfId="827"/>
    <cellStyle name="20% — акцент1 2_Коронавирусная инфекция(COVID тяжелая степень тяжести) новый2_расчет 2021_тяжелый 3" xfId="828"/>
    <cellStyle name="20% - Акцент1 2_Коронавирусная инфекция(COVID тяжелая степень тяжести) новый2_тяжелый 1 (2)" xfId="829"/>
    <cellStyle name="20% — акцент1 2_Коронавирусная инфекция(COVID тяжелая степень тяжести) новый2_тяжелый 1 (2)" xfId="830"/>
    <cellStyle name="20% - Акцент1 2_Коронавирусная инфекция(COVID тяжелая степень тяжести) новый2_тяжелый 2" xfId="831"/>
    <cellStyle name="20% — акцент1 2_Коронавирусная инфекция(COVID тяжелая степень тяжести) новый2_тяжелый 2" xfId="832"/>
    <cellStyle name="20% - Акцент1 2_Коронавирусная инфекция(COVID тяжелая степень тяжести) новый2_тяжелый 3" xfId="833"/>
    <cellStyle name="20% — акцент1 2_Коронавирусная инфекция(COVID тяжелая степень тяжести) новый2_тяжелый 3" xfId="834"/>
    <cellStyle name="20% - Акцент1 2_кр_тяжелый 1" xfId="835"/>
    <cellStyle name="20% — акцент1 2_кр_тяжелый 1" xfId="836"/>
    <cellStyle name="20% - Акцент1 2_кр_тяжелый 1_2" xfId="837"/>
    <cellStyle name="20% — акцент1 2_кр_тяжелый 1_2" xfId="838"/>
    <cellStyle name="20% - Акцент1 2_кр_тяжелый 2" xfId="839"/>
    <cellStyle name="20% — акцент1 2_кр_тяжелый 2" xfId="840"/>
    <cellStyle name="20% - Акцент1 2_кр_тяжелый 3" xfId="841"/>
    <cellStyle name="20% — акцент1 2_кр_тяжелый 3" xfId="842"/>
    <cellStyle name="20% - Акцент1 2_Лист1" xfId="843"/>
    <cellStyle name="20% — акцент1 2_Лист1" xfId="844"/>
    <cellStyle name="20% - Акцент1 2_Лист1_1" xfId="845"/>
    <cellStyle name="20% — акцент1 2_Лист2" xfId="846"/>
    <cellStyle name="20% - Акцент1 2_новый легкий" xfId="847"/>
    <cellStyle name="20% — акцент1 2_расчет 2021" xfId="848"/>
    <cellStyle name="20% - Акцент1 2_расчет 2021_1" xfId="849"/>
    <cellStyle name="20% — акцент1 2_расчет 2021_1" xfId="850"/>
    <cellStyle name="20% - Акцент1 2_расчет 2021_1_кр_тяжелый 1" xfId="851"/>
    <cellStyle name="20% — акцент1 2_расчет 2021_1_расчет 2021" xfId="852"/>
    <cellStyle name="20% - Акцент1 2_расчет 2021_1_расчет 2021_1" xfId="853"/>
    <cellStyle name="20% — акцент1 2_расчет 2021_1_тяжелый 3" xfId="854"/>
    <cellStyle name="20% - Акцент1 2_расчет 2021_2" xfId="855"/>
    <cellStyle name="20% — акцент1 2_расчет 2021_2" xfId="856"/>
    <cellStyle name="20% - Акцент1 2_расчет 2021_кр_тяжелый 1" xfId="857"/>
    <cellStyle name="20% — акцент1 2_расчет 2021_кр_тяжелый 1" xfId="858"/>
    <cellStyle name="20% - Акцент1 2_расчет 2021_кр_тяжелый 2" xfId="859"/>
    <cellStyle name="20% — акцент1 2_расчет 2021_кр_тяжелый 2" xfId="860"/>
    <cellStyle name="20% - Акцент1 2_расчет 2021_кр_тяжелый 3" xfId="861"/>
    <cellStyle name="20% — акцент1 2_расчет 2021_кр_тяжелый 3" xfId="862"/>
    <cellStyle name="20% - Акцент1 2_расчет 2021_расчет 2021" xfId="863"/>
    <cellStyle name="20% — акцент1 2_расчет 2021_расчет 2021" xfId="864"/>
    <cellStyle name="20% - Акцент1 2_расчет 2021_расчет 2021_1" xfId="865"/>
    <cellStyle name="20% — акцент1 2_расчет 2021_расчет 2021_1" xfId="866"/>
    <cellStyle name="20% - Акцент1 2_расчет 2021_расчет 2021_расчет 2021" xfId="867"/>
    <cellStyle name="20% — акцент1 2_расчет 2021_расчет 2021_расчет 2021" xfId="868"/>
    <cellStyle name="20% - Акцент1 2_расчет 2021_расчет 2021_тяжелый 3" xfId="869"/>
    <cellStyle name="20% — акцент1 2_расчет 2021_расчет 2021_тяжелый 3" xfId="870"/>
    <cellStyle name="20% - Акцент1 2_расчет 2021_тяжелый 2" xfId="871"/>
    <cellStyle name="20% — акцент1 2_расчет 2021_тяжелый 2" xfId="872"/>
    <cellStyle name="20% - Акцент1 2_расчет 2021_тяжелый 3" xfId="873"/>
    <cellStyle name="20% — акцент1 2_расчет 2021_тяжелый 3" xfId="874"/>
    <cellStyle name="20% - Акцент1 2_тяжелый 1 (2)" xfId="875"/>
    <cellStyle name="20% — акцент1 2_тяжелый 1 (2)" xfId="876"/>
    <cellStyle name="20% - Акцент1 2_тяжелый 2" xfId="877"/>
    <cellStyle name="20% — акцент1 2_тяжелый 2" xfId="878"/>
    <cellStyle name="20% - Акцент1 2_тяжелый 3" xfId="879"/>
    <cellStyle name="20% — акцент1 2_тяжелый 3" xfId="880"/>
    <cellStyle name="20% - Акцент1 3" xfId="12"/>
    <cellStyle name="20% — акцент1 3" xfId="881"/>
    <cellStyle name="20% - Акцент1 3 2" xfId="882"/>
    <cellStyle name="20% - Акцент1 3_12 11 2020вирусная инфекция(COVID тяжелая степень тяжести)с учетом ВМР9 включая ОРИТ" xfId="883"/>
    <cellStyle name="20% — акцент1 3_Коронавирусная инфекция(COVID средняя степень тяжести)_новый" xfId="884"/>
    <cellStyle name="20% - Акцент1 3_Коронавирусная инфекция(COVID тяжелая степень тяжести) новый2" xfId="885"/>
    <cellStyle name="20% — акцент1 3_Коронавирусная инфекция(COVID тяжелая степень тяжести) новый2" xfId="886"/>
    <cellStyle name="20% - Акцент1 3_Коронавирусная инфекция(COVID тяжелая степень тяжести) новый2_кр_тяжелый 1" xfId="887"/>
    <cellStyle name="20% — акцент1 3_Коронавирусная инфекция(COVID тяжелая степень тяжести) новый2_кр_тяжелый 1" xfId="888"/>
    <cellStyle name="20% - Акцент1 3_Коронавирусная инфекция(COVID тяжелая степень тяжести) новый2_кр_тяжелый 1_2" xfId="889"/>
    <cellStyle name="20% — акцент1 3_Коронавирусная инфекция(COVID тяжелая степень тяжести) новый2_кр_тяжелый 1_2" xfId="890"/>
    <cellStyle name="20% - Акцент1 3_Коронавирусная инфекция(COVID тяжелая степень тяжести) новый2_кр_тяжелый 2" xfId="891"/>
    <cellStyle name="20% — акцент1 3_Коронавирусная инфекция(COVID тяжелая степень тяжести) новый2_кр_тяжелый 2" xfId="892"/>
    <cellStyle name="20% - Акцент1 3_Коронавирусная инфекция(COVID тяжелая степень тяжести) новый2_кр_тяжелый 3" xfId="893"/>
    <cellStyle name="20% — акцент1 3_Коронавирусная инфекция(COVID тяжелая степень тяжести) новый2_кр_тяжелый 3" xfId="894"/>
    <cellStyle name="20% - Акцент1 3_Коронавирусная инфекция(COVID тяжелая степень тяжести) новый2_Лист1" xfId="895"/>
    <cellStyle name="20% — акцент1 3_Коронавирусная инфекция(COVID тяжелая степень тяжести) новый2_Лист1" xfId="896"/>
    <cellStyle name="20% - Акцент1 3_Коронавирусная инфекция(COVID тяжелая степень тяжести) новый2_Лист2" xfId="897"/>
    <cellStyle name="20% — акцент1 3_Коронавирусная инфекция(COVID тяжелая степень тяжести) новый2_Лист2" xfId="898"/>
    <cellStyle name="20% - Акцент1 3_Коронавирусная инфекция(COVID тяжелая степень тяжести) новый2_расчет 2021" xfId="899"/>
    <cellStyle name="20% — акцент1 3_Коронавирусная инфекция(COVID тяжелая степень тяжести) новый2_расчет 2021" xfId="900"/>
    <cellStyle name="20% - Акцент1 3_Коронавирусная инфекция(COVID тяжелая степень тяжести) новый2_расчет 2021_1" xfId="901"/>
    <cellStyle name="20% — акцент1 3_Коронавирусная инфекция(COVID тяжелая степень тяжести) новый2_расчет 2021_1" xfId="902"/>
    <cellStyle name="20% - Акцент1 3_Коронавирусная инфекция(COVID тяжелая степень тяжести) новый2_расчет 2021_расчет 2021" xfId="903"/>
    <cellStyle name="20% — акцент1 3_Коронавирусная инфекция(COVID тяжелая степень тяжести) новый2_расчет 2021_расчет 2021" xfId="904"/>
    <cellStyle name="20% - Акцент1 3_Коронавирусная инфекция(COVID тяжелая степень тяжести) новый2_расчет 2021_тяжелый 3" xfId="905"/>
    <cellStyle name="20% — акцент1 3_Коронавирусная инфекция(COVID тяжелая степень тяжести) новый2_расчет 2021_тяжелый 3" xfId="906"/>
    <cellStyle name="20% - Акцент1 3_Коронавирусная инфекция(COVID тяжелая степень тяжести) новый2_тяжелый 1 (2)" xfId="907"/>
    <cellStyle name="20% — акцент1 3_Коронавирусная инфекция(COVID тяжелая степень тяжести) новый2_тяжелый 1 (2)" xfId="908"/>
    <cellStyle name="20% - Акцент1 3_Коронавирусная инфекция(COVID тяжелая степень тяжести) новый2_тяжелый 2" xfId="909"/>
    <cellStyle name="20% — акцент1 3_Коронавирусная инфекция(COVID тяжелая степень тяжести) новый2_тяжелый 2" xfId="910"/>
    <cellStyle name="20% - Акцент1 3_Коронавирусная инфекция(COVID тяжелая степень тяжести) новый2_тяжелый 3" xfId="911"/>
    <cellStyle name="20% — акцент1 3_Коронавирусная инфекция(COVID тяжелая степень тяжести) новый2_тяжелый 3" xfId="912"/>
    <cellStyle name="20% - Акцент1 3_кр_тяжелый 1" xfId="913"/>
    <cellStyle name="20% — акцент1 3_кр_тяжелый 1" xfId="914"/>
    <cellStyle name="20% - Акцент1 3_кр_тяжелый 1_2" xfId="915"/>
    <cellStyle name="20% — акцент1 3_кр_тяжелый 1_2" xfId="916"/>
    <cellStyle name="20% - Акцент1 3_кр_тяжелый 2" xfId="917"/>
    <cellStyle name="20% — акцент1 3_кр_тяжелый 2" xfId="918"/>
    <cellStyle name="20% - Акцент1 3_кр_тяжелый 3" xfId="919"/>
    <cellStyle name="20% — акцент1 3_кр_тяжелый 3" xfId="920"/>
    <cellStyle name="20% - Акцент1 3_Лист1" xfId="921"/>
    <cellStyle name="20% — акцент1 3_Лист1" xfId="922"/>
    <cellStyle name="20% - Акцент1 3_Лист1_1" xfId="923"/>
    <cellStyle name="20% — акцент1 3_Лист2" xfId="924"/>
    <cellStyle name="20% - Акцент1 3_новый легкий" xfId="925"/>
    <cellStyle name="20% — акцент1 3_расчет 2021" xfId="926"/>
    <cellStyle name="20% - Акцент1 3_расчет 2021_1" xfId="927"/>
    <cellStyle name="20% — акцент1 3_расчет 2021_1" xfId="928"/>
    <cellStyle name="20% - Акцент1 3_расчет 2021_1_кр_тяжелый 1" xfId="929"/>
    <cellStyle name="20% — акцент1 3_расчет 2021_1_расчет 2021" xfId="930"/>
    <cellStyle name="20% - Акцент1 3_расчет 2021_1_расчет 2021_1" xfId="931"/>
    <cellStyle name="20% — акцент1 3_расчет 2021_1_тяжелый 3" xfId="932"/>
    <cellStyle name="20% - Акцент1 3_расчет 2021_2" xfId="933"/>
    <cellStyle name="20% — акцент1 3_расчет 2021_2" xfId="934"/>
    <cellStyle name="20% - Акцент1 3_расчет 2021_кр_тяжелый 1" xfId="935"/>
    <cellStyle name="20% — акцент1 3_расчет 2021_кр_тяжелый 1" xfId="936"/>
    <cellStyle name="20% - Акцент1 3_расчет 2021_кр_тяжелый 2" xfId="937"/>
    <cellStyle name="20% — акцент1 3_расчет 2021_кр_тяжелый 2" xfId="938"/>
    <cellStyle name="20% - Акцент1 3_расчет 2021_кр_тяжелый 3" xfId="939"/>
    <cellStyle name="20% — акцент1 3_расчет 2021_кр_тяжелый 3" xfId="940"/>
    <cellStyle name="20% - Акцент1 3_расчет 2021_расчет 2021" xfId="941"/>
    <cellStyle name="20% — акцент1 3_расчет 2021_расчет 2021" xfId="942"/>
    <cellStyle name="20% - Акцент1 3_расчет 2021_расчет 2021_1" xfId="943"/>
    <cellStyle name="20% — акцент1 3_расчет 2021_расчет 2021_1" xfId="944"/>
    <cellStyle name="20% - Акцент1 3_расчет 2021_расчет 2021_расчет 2021" xfId="945"/>
    <cellStyle name="20% — акцент1 3_расчет 2021_расчет 2021_расчет 2021" xfId="946"/>
    <cellStyle name="20% - Акцент1 3_расчет 2021_расчет 2021_тяжелый 3" xfId="947"/>
    <cellStyle name="20% — акцент1 3_расчет 2021_расчет 2021_тяжелый 3" xfId="948"/>
    <cellStyle name="20% - Акцент1 3_расчет 2021_тяжелый 2" xfId="949"/>
    <cellStyle name="20% — акцент1 3_расчет 2021_тяжелый 2" xfId="950"/>
    <cellStyle name="20% - Акцент1 3_расчет 2021_тяжелый 3" xfId="951"/>
    <cellStyle name="20% — акцент1 3_расчет 2021_тяжелый 3" xfId="952"/>
    <cellStyle name="20% - Акцент1 3_тяжелый 1 (2)" xfId="953"/>
    <cellStyle name="20% — акцент1 3_тяжелый 1 (2)" xfId="954"/>
    <cellStyle name="20% - Акцент1 3_тяжелый 2" xfId="955"/>
    <cellStyle name="20% — акцент1 3_тяжелый 2" xfId="956"/>
    <cellStyle name="20% - Акцент1 3_тяжелый 3" xfId="957"/>
    <cellStyle name="20% — акцент1 3_тяжелый 3" xfId="958"/>
    <cellStyle name="20% - Акцент1 4" xfId="13"/>
    <cellStyle name="20% - Акцент1 4 2" xfId="959"/>
    <cellStyle name="20% - Акцент1 4_12 11 2020вирусная инфекция(COVID тяжелая степень тяжести)с учетом ВМР9 включая ОРИТ" xfId="960"/>
    <cellStyle name="20% - Акцент1 5" xfId="14"/>
    <cellStyle name="20% - Акцент1 5 2" xfId="961"/>
    <cellStyle name="20% - Акцент1 5_12 11 2020вирусная инфекция(COVID тяжелая степень тяжести)с учетом ВМР9 включая ОРИТ" xfId="962"/>
    <cellStyle name="20% - Акцент1 6" xfId="15"/>
    <cellStyle name="20% - Акцент1 6 2" xfId="963"/>
    <cellStyle name="20% - Акцент1 6_12 11 2020вирусная инфекция(COVID тяжелая степень тяжести)с учетом ВМР9 включая ОРИТ" xfId="964"/>
    <cellStyle name="20% - Акцент1 7" xfId="16"/>
    <cellStyle name="20% - Акцент1 7 2" xfId="965"/>
    <cellStyle name="20% - Акцент1 7_12 11 2020вирусная инфекция(COVID тяжелая степень тяжести)с учетом ВМР9 включая ОРИТ" xfId="966"/>
    <cellStyle name="20% - Акцент1 8" xfId="17"/>
    <cellStyle name="20% - Акцент1 8 2" xfId="967"/>
    <cellStyle name="20% - Акцент1 8_12 11 2020вирусная инфекция(COVID тяжелая степень тяжести)с учетом ВМР9 включая ОРИТ" xfId="968"/>
    <cellStyle name="20% - Акцент1 9" xfId="969"/>
    <cellStyle name="20% - Акцент1 9 2" xfId="970"/>
    <cellStyle name="20% - Акцент1 9_12 11 2020вирусная инфекция(COVID тяжелая степень тяжести)с учетом ВМР9 включая ОРИТ" xfId="971"/>
    <cellStyle name="20% - Акцент1_10" xfId="18"/>
    <cellStyle name="20% — акцент1_10" xfId="19"/>
    <cellStyle name="20% - Акцент1_10_1" xfId="20"/>
    <cellStyle name="20% — акцент1_10_5-р2" xfId="569"/>
    <cellStyle name="20% - Акцент1_10_раздел 1" xfId="21"/>
    <cellStyle name="20% — акцент1_10_раздел 1" xfId="22"/>
    <cellStyle name="20% - Акцент1_10_раздел 2" xfId="23"/>
    <cellStyle name="20% — акцент1_10_раздел 2" xfId="24"/>
    <cellStyle name="20% - Акцент1_10_расчет (2017)" xfId="570"/>
    <cellStyle name="20% — акцент1_10_Тариф 2021" xfId="25"/>
    <cellStyle name="20% - Акцент1_ИНФ Грипп, ОРВИ" xfId="571"/>
    <cellStyle name="20% — акцент1_Катетеризация правых отделов сердца к ТС" xfId="572"/>
    <cellStyle name="20% - Акцент1_КСГ-МЭС" xfId="573"/>
    <cellStyle name="20% — Акцент1_КСГ-МЭС" xfId="574"/>
    <cellStyle name="20% - Акцент1_Лист1" xfId="26"/>
    <cellStyle name="20% — Акцент1_операция (3)" xfId="27"/>
    <cellStyle name="20% - Акцент1_операция_Лист1" xfId="28"/>
    <cellStyle name="20% — акцент1_прогноз" xfId="29"/>
    <cellStyle name="20% - Акцент1_проф дисп" xfId="30"/>
    <cellStyle name="20% — акцент1_расчет" xfId="31"/>
    <cellStyle name="20% - Акцент1_расчет (2017)" xfId="575"/>
    <cellStyle name="20% — акцент1_расчет_1" xfId="576"/>
    <cellStyle name="20% - Акцент1_тариф" xfId="32"/>
    <cellStyle name="20% - Акцент2" xfId="33"/>
    <cellStyle name="20% — Акцент2" xfId="34"/>
    <cellStyle name="20% - Акцент2 10" xfId="972"/>
    <cellStyle name="20% - Акцент2 10 2" xfId="973"/>
    <cellStyle name="20% - Акцент2 10_12 11 2020вирусная инфекция(COVID тяжелая степень тяжести)с учетом ВМР9 включая ОРИТ" xfId="974"/>
    <cellStyle name="20% - Акцент2 11" xfId="975"/>
    <cellStyle name="20% - Акцент2 12" xfId="976"/>
    <cellStyle name="20% - Акцент2 13" xfId="977"/>
    <cellStyle name="20% - Акцент2 2" xfId="35"/>
    <cellStyle name="20% — акцент2 2" xfId="978"/>
    <cellStyle name="20% - Акцент2 2 2" xfId="979"/>
    <cellStyle name="20% - Акцент2 2_12 11 2020вирусная инфекция(COVID тяжелая степень тяжести)с учетом ВМР9 включая ОРИТ" xfId="980"/>
    <cellStyle name="20% — акцент2 2_Коронавирусная инфекция(COVID средняя степень тяжести)_новый" xfId="981"/>
    <cellStyle name="20% - Акцент2 2_Коронавирусная инфекция(COVID тяжелая степень тяжести) новый2" xfId="982"/>
    <cellStyle name="20% — акцент2 2_Коронавирусная инфекция(COVID тяжелая степень тяжести) новый2" xfId="983"/>
    <cellStyle name="20% - Акцент2 2_Коронавирусная инфекция(COVID тяжелая степень тяжести) новый2_кр_тяжелый 1" xfId="984"/>
    <cellStyle name="20% — акцент2 2_Коронавирусная инфекция(COVID тяжелая степень тяжести) новый2_кр_тяжелый 1" xfId="985"/>
    <cellStyle name="20% - Акцент2 2_Коронавирусная инфекция(COVID тяжелая степень тяжести) новый2_кр_тяжелый 1_2" xfId="986"/>
    <cellStyle name="20% — акцент2 2_Коронавирусная инфекция(COVID тяжелая степень тяжести) новый2_кр_тяжелый 1_2" xfId="987"/>
    <cellStyle name="20% - Акцент2 2_Коронавирусная инфекция(COVID тяжелая степень тяжести) новый2_кр_тяжелый 2" xfId="988"/>
    <cellStyle name="20% — акцент2 2_Коронавирусная инфекция(COVID тяжелая степень тяжести) новый2_кр_тяжелый 2" xfId="989"/>
    <cellStyle name="20% - Акцент2 2_Коронавирусная инфекция(COVID тяжелая степень тяжести) новый2_кр_тяжелый 3" xfId="990"/>
    <cellStyle name="20% — акцент2 2_Коронавирусная инфекция(COVID тяжелая степень тяжести) новый2_кр_тяжелый 3" xfId="991"/>
    <cellStyle name="20% - Акцент2 2_Коронавирусная инфекция(COVID тяжелая степень тяжести) новый2_Лист1" xfId="992"/>
    <cellStyle name="20% — акцент2 2_Коронавирусная инфекция(COVID тяжелая степень тяжести) новый2_Лист1" xfId="993"/>
    <cellStyle name="20% - Акцент2 2_Коронавирусная инфекция(COVID тяжелая степень тяжести) новый2_Лист2" xfId="994"/>
    <cellStyle name="20% — акцент2 2_Коронавирусная инфекция(COVID тяжелая степень тяжести) новый2_Лист2" xfId="995"/>
    <cellStyle name="20% - Акцент2 2_Коронавирусная инфекция(COVID тяжелая степень тяжести) новый2_расчет 2021" xfId="996"/>
    <cellStyle name="20% — акцент2 2_Коронавирусная инфекция(COVID тяжелая степень тяжести) новый2_расчет 2021" xfId="997"/>
    <cellStyle name="20% - Акцент2 2_Коронавирусная инфекция(COVID тяжелая степень тяжести) новый2_расчет 2021_1" xfId="998"/>
    <cellStyle name="20% — акцент2 2_Коронавирусная инфекция(COVID тяжелая степень тяжести) новый2_расчет 2021_1" xfId="999"/>
    <cellStyle name="20% - Акцент2 2_Коронавирусная инфекция(COVID тяжелая степень тяжести) новый2_расчет 2021_расчет 2021" xfId="1000"/>
    <cellStyle name="20% — акцент2 2_Коронавирусная инфекция(COVID тяжелая степень тяжести) новый2_расчет 2021_расчет 2021" xfId="1001"/>
    <cellStyle name="20% - Акцент2 2_Коронавирусная инфекция(COVID тяжелая степень тяжести) новый2_расчет 2021_тяжелый 3" xfId="1002"/>
    <cellStyle name="20% — акцент2 2_Коронавирусная инфекция(COVID тяжелая степень тяжести) новый2_расчет 2021_тяжелый 3" xfId="1003"/>
    <cellStyle name="20% - Акцент2 2_Коронавирусная инфекция(COVID тяжелая степень тяжести) новый2_тяжелый 1 (2)" xfId="1004"/>
    <cellStyle name="20% — акцент2 2_Коронавирусная инфекция(COVID тяжелая степень тяжести) новый2_тяжелый 1 (2)" xfId="1005"/>
    <cellStyle name="20% - Акцент2 2_Коронавирусная инфекция(COVID тяжелая степень тяжести) новый2_тяжелый 2" xfId="1006"/>
    <cellStyle name="20% — акцент2 2_Коронавирусная инфекция(COVID тяжелая степень тяжести) новый2_тяжелый 2" xfId="1007"/>
    <cellStyle name="20% - Акцент2 2_Коронавирусная инфекция(COVID тяжелая степень тяжести) новый2_тяжелый 3" xfId="1008"/>
    <cellStyle name="20% — акцент2 2_Коронавирусная инфекция(COVID тяжелая степень тяжести) новый2_тяжелый 3" xfId="1009"/>
    <cellStyle name="20% - Акцент2 2_кр_тяжелый 1" xfId="1010"/>
    <cellStyle name="20% — акцент2 2_кр_тяжелый 1" xfId="1011"/>
    <cellStyle name="20% - Акцент2 2_кр_тяжелый 1_2" xfId="1012"/>
    <cellStyle name="20% — акцент2 2_кр_тяжелый 1_2" xfId="1013"/>
    <cellStyle name="20% - Акцент2 2_кр_тяжелый 2" xfId="1014"/>
    <cellStyle name="20% — акцент2 2_кр_тяжелый 2" xfId="1015"/>
    <cellStyle name="20% - Акцент2 2_кр_тяжелый 3" xfId="1016"/>
    <cellStyle name="20% — акцент2 2_кр_тяжелый 3" xfId="1017"/>
    <cellStyle name="20% - Акцент2 2_Лист1" xfId="1018"/>
    <cellStyle name="20% — акцент2 2_Лист1" xfId="1019"/>
    <cellStyle name="20% - Акцент2 2_Лист1_1" xfId="1020"/>
    <cellStyle name="20% — акцент2 2_Лист2" xfId="1021"/>
    <cellStyle name="20% - Акцент2 2_новый легкий" xfId="1022"/>
    <cellStyle name="20% — акцент2 2_расчет 2021" xfId="1023"/>
    <cellStyle name="20% - Акцент2 2_расчет 2021_1" xfId="1024"/>
    <cellStyle name="20% — акцент2 2_расчет 2021_1" xfId="1025"/>
    <cellStyle name="20% - Акцент2 2_расчет 2021_1_кр_тяжелый 1" xfId="1026"/>
    <cellStyle name="20% — акцент2 2_расчет 2021_1_расчет 2021" xfId="1027"/>
    <cellStyle name="20% - Акцент2 2_расчет 2021_1_расчет 2021_1" xfId="1028"/>
    <cellStyle name="20% — акцент2 2_расчет 2021_1_тяжелый 3" xfId="1029"/>
    <cellStyle name="20% - Акцент2 2_расчет 2021_2" xfId="1030"/>
    <cellStyle name="20% — акцент2 2_расчет 2021_2" xfId="1031"/>
    <cellStyle name="20% - Акцент2 2_расчет 2021_кр_тяжелый 1" xfId="1032"/>
    <cellStyle name="20% — акцент2 2_расчет 2021_кр_тяжелый 1" xfId="1033"/>
    <cellStyle name="20% - Акцент2 2_расчет 2021_кр_тяжелый 2" xfId="1034"/>
    <cellStyle name="20% — акцент2 2_расчет 2021_кр_тяжелый 2" xfId="1035"/>
    <cellStyle name="20% - Акцент2 2_расчет 2021_кр_тяжелый 3" xfId="1036"/>
    <cellStyle name="20% — акцент2 2_расчет 2021_кр_тяжелый 3" xfId="1037"/>
    <cellStyle name="20% - Акцент2 2_расчет 2021_расчет 2021" xfId="1038"/>
    <cellStyle name="20% — акцент2 2_расчет 2021_расчет 2021" xfId="1039"/>
    <cellStyle name="20% - Акцент2 2_расчет 2021_расчет 2021_1" xfId="1040"/>
    <cellStyle name="20% — акцент2 2_расчет 2021_расчет 2021_1" xfId="1041"/>
    <cellStyle name="20% - Акцент2 2_расчет 2021_расчет 2021_расчет 2021" xfId="1042"/>
    <cellStyle name="20% — акцент2 2_расчет 2021_расчет 2021_расчет 2021" xfId="1043"/>
    <cellStyle name="20% - Акцент2 2_расчет 2021_расчет 2021_тяжелый 3" xfId="1044"/>
    <cellStyle name="20% — акцент2 2_расчет 2021_расчет 2021_тяжелый 3" xfId="1045"/>
    <cellStyle name="20% - Акцент2 2_расчет 2021_тяжелый 2" xfId="1046"/>
    <cellStyle name="20% — акцент2 2_расчет 2021_тяжелый 2" xfId="1047"/>
    <cellStyle name="20% - Акцент2 2_расчет 2021_тяжелый 3" xfId="1048"/>
    <cellStyle name="20% — акцент2 2_расчет 2021_тяжелый 3" xfId="1049"/>
    <cellStyle name="20% - Акцент2 2_тяжелый 1 (2)" xfId="1050"/>
    <cellStyle name="20% — акцент2 2_тяжелый 1 (2)" xfId="1051"/>
    <cellStyle name="20% - Акцент2 2_тяжелый 2" xfId="1052"/>
    <cellStyle name="20% — акцент2 2_тяжелый 2" xfId="1053"/>
    <cellStyle name="20% - Акцент2 2_тяжелый 3" xfId="1054"/>
    <cellStyle name="20% — акцент2 2_тяжелый 3" xfId="1055"/>
    <cellStyle name="20% - Акцент2 3" xfId="36"/>
    <cellStyle name="20% — акцент2 3" xfId="1056"/>
    <cellStyle name="20% - Акцент2 3 2" xfId="1057"/>
    <cellStyle name="20% - Акцент2 3_12 11 2020вирусная инфекция(COVID тяжелая степень тяжести)с учетом ВМР9 включая ОРИТ" xfId="1058"/>
    <cellStyle name="20% — акцент2 3_Коронавирусная инфекция(COVID средняя степень тяжести)_новый" xfId="1059"/>
    <cellStyle name="20% - Акцент2 3_Коронавирусная инфекция(COVID тяжелая степень тяжести) новый2" xfId="1060"/>
    <cellStyle name="20% — акцент2 3_Коронавирусная инфекция(COVID тяжелая степень тяжести) новый2" xfId="1061"/>
    <cellStyle name="20% - Акцент2 3_Коронавирусная инфекция(COVID тяжелая степень тяжести) новый2_кр_тяжелый 1" xfId="1062"/>
    <cellStyle name="20% — акцент2 3_Коронавирусная инфекция(COVID тяжелая степень тяжести) новый2_кр_тяжелый 1" xfId="1063"/>
    <cellStyle name="20% - Акцент2 3_Коронавирусная инфекция(COVID тяжелая степень тяжести) новый2_кр_тяжелый 1_2" xfId="1064"/>
    <cellStyle name="20% — акцент2 3_Коронавирусная инфекция(COVID тяжелая степень тяжести) новый2_кр_тяжелый 1_2" xfId="1065"/>
    <cellStyle name="20% - Акцент2 3_Коронавирусная инфекция(COVID тяжелая степень тяжести) новый2_кр_тяжелый 2" xfId="1066"/>
    <cellStyle name="20% — акцент2 3_Коронавирусная инфекция(COVID тяжелая степень тяжести) новый2_кр_тяжелый 2" xfId="1067"/>
    <cellStyle name="20% - Акцент2 3_Коронавирусная инфекция(COVID тяжелая степень тяжести) новый2_кр_тяжелый 3" xfId="1068"/>
    <cellStyle name="20% — акцент2 3_Коронавирусная инфекция(COVID тяжелая степень тяжести) новый2_кр_тяжелый 3" xfId="1069"/>
    <cellStyle name="20% - Акцент2 3_Коронавирусная инфекция(COVID тяжелая степень тяжести) новый2_Лист1" xfId="1070"/>
    <cellStyle name="20% — акцент2 3_Коронавирусная инфекция(COVID тяжелая степень тяжести) новый2_Лист1" xfId="1071"/>
    <cellStyle name="20% - Акцент2 3_Коронавирусная инфекция(COVID тяжелая степень тяжести) новый2_Лист2" xfId="1072"/>
    <cellStyle name="20% — акцент2 3_Коронавирусная инфекция(COVID тяжелая степень тяжести) новый2_Лист2" xfId="1073"/>
    <cellStyle name="20% - Акцент2 3_Коронавирусная инфекция(COVID тяжелая степень тяжести) новый2_расчет 2021" xfId="1074"/>
    <cellStyle name="20% — акцент2 3_Коронавирусная инфекция(COVID тяжелая степень тяжести) новый2_расчет 2021" xfId="1075"/>
    <cellStyle name="20% - Акцент2 3_Коронавирусная инфекция(COVID тяжелая степень тяжести) новый2_расчет 2021_1" xfId="1076"/>
    <cellStyle name="20% — акцент2 3_Коронавирусная инфекция(COVID тяжелая степень тяжести) новый2_расчет 2021_1" xfId="1077"/>
    <cellStyle name="20% - Акцент2 3_Коронавирусная инфекция(COVID тяжелая степень тяжести) новый2_расчет 2021_расчет 2021" xfId="1078"/>
    <cellStyle name="20% — акцент2 3_Коронавирусная инфекция(COVID тяжелая степень тяжести) новый2_расчет 2021_расчет 2021" xfId="1079"/>
    <cellStyle name="20% - Акцент2 3_Коронавирусная инфекция(COVID тяжелая степень тяжести) новый2_расчет 2021_тяжелый 3" xfId="1080"/>
    <cellStyle name="20% — акцент2 3_Коронавирусная инфекция(COVID тяжелая степень тяжести) новый2_расчет 2021_тяжелый 3" xfId="1081"/>
    <cellStyle name="20% - Акцент2 3_Коронавирусная инфекция(COVID тяжелая степень тяжести) новый2_тяжелый 1 (2)" xfId="1082"/>
    <cellStyle name="20% — акцент2 3_Коронавирусная инфекция(COVID тяжелая степень тяжести) новый2_тяжелый 1 (2)" xfId="1083"/>
    <cellStyle name="20% - Акцент2 3_Коронавирусная инфекция(COVID тяжелая степень тяжести) новый2_тяжелый 2" xfId="1084"/>
    <cellStyle name="20% — акцент2 3_Коронавирусная инфекция(COVID тяжелая степень тяжести) новый2_тяжелый 2" xfId="1085"/>
    <cellStyle name="20% - Акцент2 3_Коронавирусная инфекция(COVID тяжелая степень тяжести) новый2_тяжелый 3" xfId="1086"/>
    <cellStyle name="20% — акцент2 3_Коронавирусная инфекция(COVID тяжелая степень тяжести) новый2_тяжелый 3" xfId="1087"/>
    <cellStyle name="20% - Акцент2 3_кр_тяжелый 1" xfId="1088"/>
    <cellStyle name="20% — акцент2 3_кр_тяжелый 1" xfId="1089"/>
    <cellStyle name="20% - Акцент2 3_кр_тяжелый 1_2" xfId="1090"/>
    <cellStyle name="20% — акцент2 3_кр_тяжелый 1_2" xfId="1091"/>
    <cellStyle name="20% - Акцент2 3_кр_тяжелый 2" xfId="1092"/>
    <cellStyle name="20% — акцент2 3_кр_тяжелый 2" xfId="1093"/>
    <cellStyle name="20% - Акцент2 3_кр_тяжелый 3" xfId="1094"/>
    <cellStyle name="20% — акцент2 3_кр_тяжелый 3" xfId="1095"/>
    <cellStyle name="20% - Акцент2 3_Лист1" xfId="1096"/>
    <cellStyle name="20% — акцент2 3_Лист1" xfId="1097"/>
    <cellStyle name="20% - Акцент2 3_Лист1_1" xfId="1098"/>
    <cellStyle name="20% — акцент2 3_Лист2" xfId="1099"/>
    <cellStyle name="20% - Акцент2 3_новый легкий" xfId="1100"/>
    <cellStyle name="20% — акцент2 3_расчет 2021" xfId="1101"/>
    <cellStyle name="20% - Акцент2 3_расчет 2021_1" xfId="1102"/>
    <cellStyle name="20% — акцент2 3_расчет 2021_1" xfId="1103"/>
    <cellStyle name="20% - Акцент2 3_расчет 2021_1_кр_тяжелый 1" xfId="1104"/>
    <cellStyle name="20% — акцент2 3_расчет 2021_1_расчет 2021" xfId="1105"/>
    <cellStyle name="20% - Акцент2 3_расчет 2021_1_расчет 2021_1" xfId="1106"/>
    <cellStyle name="20% — акцент2 3_расчет 2021_1_тяжелый 3" xfId="1107"/>
    <cellStyle name="20% - Акцент2 3_расчет 2021_2" xfId="1108"/>
    <cellStyle name="20% — акцент2 3_расчет 2021_2" xfId="1109"/>
    <cellStyle name="20% - Акцент2 3_расчет 2021_кр_тяжелый 1" xfId="1110"/>
    <cellStyle name="20% — акцент2 3_расчет 2021_кр_тяжелый 1" xfId="1111"/>
    <cellStyle name="20% - Акцент2 3_расчет 2021_кр_тяжелый 2" xfId="1112"/>
    <cellStyle name="20% — акцент2 3_расчет 2021_кр_тяжелый 2" xfId="1113"/>
    <cellStyle name="20% - Акцент2 3_расчет 2021_кр_тяжелый 3" xfId="1114"/>
    <cellStyle name="20% — акцент2 3_расчет 2021_кр_тяжелый 3" xfId="1115"/>
    <cellStyle name="20% - Акцент2 3_расчет 2021_расчет 2021" xfId="1116"/>
    <cellStyle name="20% — акцент2 3_расчет 2021_расчет 2021" xfId="1117"/>
    <cellStyle name="20% - Акцент2 3_расчет 2021_расчет 2021_1" xfId="1118"/>
    <cellStyle name="20% — акцент2 3_расчет 2021_расчет 2021_1" xfId="1119"/>
    <cellStyle name="20% - Акцент2 3_расчет 2021_расчет 2021_расчет 2021" xfId="1120"/>
    <cellStyle name="20% — акцент2 3_расчет 2021_расчет 2021_расчет 2021" xfId="1121"/>
    <cellStyle name="20% - Акцент2 3_расчет 2021_расчет 2021_тяжелый 3" xfId="1122"/>
    <cellStyle name="20% — акцент2 3_расчет 2021_расчет 2021_тяжелый 3" xfId="1123"/>
    <cellStyle name="20% - Акцент2 3_расчет 2021_тяжелый 2" xfId="1124"/>
    <cellStyle name="20% — акцент2 3_расчет 2021_тяжелый 2" xfId="1125"/>
    <cellStyle name="20% - Акцент2 3_расчет 2021_тяжелый 3" xfId="1126"/>
    <cellStyle name="20% — акцент2 3_расчет 2021_тяжелый 3" xfId="1127"/>
    <cellStyle name="20% - Акцент2 3_тяжелый 1 (2)" xfId="1128"/>
    <cellStyle name="20% — акцент2 3_тяжелый 1 (2)" xfId="1129"/>
    <cellStyle name="20% - Акцент2 3_тяжелый 2" xfId="1130"/>
    <cellStyle name="20% — акцент2 3_тяжелый 2" xfId="1131"/>
    <cellStyle name="20% - Акцент2 3_тяжелый 3" xfId="1132"/>
    <cellStyle name="20% — акцент2 3_тяжелый 3" xfId="1133"/>
    <cellStyle name="20% - Акцент2 4" xfId="37"/>
    <cellStyle name="20% - Акцент2 4 2" xfId="1134"/>
    <cellStyle name="20% - Акцент2 4_12 11 2020вирусная инфекция(COVID тяжелая степень тяжести)с учетом ВМР9 включая ОРИТ" xfId="1135"/>
    <cellStyle name="20% - Акцент2 5" xfId="38"/>
    <cellStyle name="20% - Акцент2 5 2" xfId="1136"/>
    <cellStyle name="20% - Акцент2 5_12 11 2020вирусная инфекция(COVID тяжелая степень тяжести)с учетом ВМР9 включая ОРИТ" xfId="1137"/>
    <cellStyle name="20% - Акцент2 6" xfId="39"/>
    <cellStyle name="20% - Акцент2 6 2" xfId="1138"/>
    <cellStyle name="20% - Акцент2 6_12 11 2020вирусная инфекция(COVID тяжелая степень тяжести)с учетом ВМР9 включая ОРИТ" xfId="1139"/>
    <cellStyle name="20% - Акцент2 7" xfId="40"/>
    <cellStyle name="20% - Акцент2 7 2" xfId="1140"/>
    <cellStyle name="20% - Акцент2 7_12 11 2020вирусная инфекция(COVID тяжелая степень тяжести)с учетом ВМР9 включая ОРИТ" xfId="1141"/>
    <cellStyle name="20% - Акцент2 8" xfId="41"/>
    <cellStyle name="20% - Акцент2 8 2" xfId="1142"/>
    <cellStyle name="20% - Акцент2 8_12 11 2020вирусная инфекция(COVID тяжелая степень тяжести)с учетом ВМР9 включая ОРИТ" xfId="1143"/>
    <cellStyle name="20% - Акцент2 9" xfId="1144"/>
    <cellStyle name="20% - Акцент2 9 2" xfId="1145"/>
    <cellStyle name="20% - Акцент2 9_12 11 2020вирусная инфекция(COVID тяжелая степень тяжести)с учетом ВМР9 включая ОРИТ" xfId="1146"/>
    <cellStyle name="20% - Акцент2_10" xfId="42"/>
    <cellStyle name="20% — акцент2_10" xfId="43"/>
    <cellStyle name="20% - Акцент2_10_1" xfId="44"/>
    <cellStyle name="20% — акцент2_10_5-р2" xfId="577"/>
    <cellStyle name="20% - Акцент2_10_раздел 1" xfId="45"/>
    <cellStyle name="20% — акцент2_10_раздел 1" xfId="46"/>
    <cellStyle name="20% - Акцент2_10_раздел 2" xfId="47"/>
    <cellStyle name="20% — акцент2_10_раздел 2" xfId="48"/>
    <cellStyle name="20% - Акцент2_10_расчет (2017)" xfId="578"/>
    <cellStyle name="20% — акцент2_10_Тариф 2021" xfId="49"/>
    <cellStyle name="20% - Акцент2_ИНФ Грипп, ОРВИ" xfId="579"/>
    <cellStyle name="20% — акцент2_Катетеризация правых отделов сердца к ТС" xfId="580"/>
    <cellStyle name="20% - Акцент2_КСГ-МЭС" xfId="581"/>
    <cellStyle name="20% — Акцент2_КСГ-МЭС" xfId="582"/>
    <cellStyle name="20% - Акцент2_Лист1" xfId="50"/>
    <cellStyle name="20% — Акцент2_операция (3)" xfId="51"/>
    <cellStyle name="20% - Акцент2_операция_Лист1" xfId="52"/>
    <cellStyle name="20% — акцент2_прогноз" xfId="53"/>
    <cellStyle name="20% - Акцент2_проф дисп" xfId="54"/>
    <cellStyle name="20% — акцент2_расчет" xfId="55"/>
    <cellStyle name="20% - Акцент2_расчет (2017)" xfId="583"/>
    <cellStyle name="20% — акцент2_расчет_1" xfId="584"/>
    <cellStyle name="20% - Акцент2_тариф" xfId="56"/>
    <cellStyle name="20% - Акцент3" xfId="57"/>
    <cellStyle name="20% — Акцент3" xfId="58"/>
    <cellStyle name="20% - Акцент3 10" xfId="1147"/>
    <cellStyle name="20% - Акцент3 10 2" xfId="1148"/>
    <cellStyle name="20% - Акцент3 10_12 11 2020вирусная инфекция(COVID тяжелая степень тяжести)с учетом ВМР9 включая ОРИТ" xfId="1149"/>
    <cellStyle name="20% - Акцент3 11" xfId="1150"/>
    <cellStyle name="20% - Акцент3 12" xfId="1151"/>
    <cellStyle name="20% - Акцент3 13" xfId="1152"/>
    <cellStyle name="20% - Акцент3 2" xfId="59"/>
    <cellStyle name="20% — акцент3 2" xfId="1153"/>
    <cellStyle name="20% - Акцент3 2 2" xfId="1154"/>
    <cellStyle name="20% - Акцент3 2_12 11 2020вирусная инфекция(COVID тяжелая степень тяжести)с учетом ВМР9 включая ОРИТ" xfId="1155"/>
    <cellStyle name="20% — акцент3 2_Коронавирусная инфекция(COVID средняя степень тяжести)_новый" xfId="1156"/>
    <cellStyle name="20% - Акцент3 2_Коронавирусная инфекция(COVID тяжелая степень тяжести) новый2" xfId="1157"/>
    <cellStyle name="20% — акцент3 2_Коронавирусная инфекция(COVID тяжелая степень тяжести) новый2" xfId="1158"/>
    <cellStyle name="20% - Акцент3 2_Коронавирусная инфекция(COVID тяжелая степень тяжести) новый2_кр_тяжелый 1" xfId="1159"/>
    <cellStyle name="20% — акцент3 2_Коронавирусная инфекция(COVID тяжелая степень тяжести) новый2_кр_тяжелый 1" xfId="1160"/>
    <cellStyle name="20% - Акцент3 2_Коронавирусная инфекция(COVID тяжелая степень тяжести) новый2_кр_тяжелый 1_2" xfId="1161"/>
    <cellStyle name="20% — акцент3 2_Коронавирусная инфекция(COVID тяжелая степень тяжести) новый2_кр_тяжелый 1_2" xfId="1162"/>
    <cellStyle name="20% - Акцент3 2_Коронавирусная инфекция(COVID тяжелая степень тяжести) новый2_кр_тяжелый 2" xfId="1163"/>
    <cellStyle name="20% — акцент3 2_Коронавирусная инфекция(COVID тяжелая степень тяжести) новый2_кр_тяжелый 2" xfId="1164"/>
    <cellStyle name="20% - Акцент3 2_Коронавирусная инфекция(COVID тяжелая степень тяжести) новый2_кр_тяжелый 3" xfId="1165"/>
    <cellStyle name="20% — акцент3 2_Коронавирусная инфекция(COVID тяжелая степень тяжести) новый2_кр_тяжелый 3" xfId="1166"/>
    <cellStyle name="20% - Акцент3 2_Коронавирусная инфекция(COVID тяжелая степень тяжести) новый2_Лист1" xfId="1167"/>
    <cellStyle name="20% — акцент3 2_Коронавирусная инфекция(COVID тяжелая степень тяжести) новый2_Лист1" xfId="1168"/>
    <cellStyle name="20% - Акцент3 2_Коронавирусная инфекция(COVID тяжелая степень тяжести) новый2_Лист2" xfId="1169"/>
    <cellStyle name="20% — акцент3 2_Коронавирусная инфекция(COVID тяжелая степень тяжести) новый2_Лист2" xfId="1170"/>
    <cellStyle name="20% - Акцент3 2_Коронавирусная инфекция(COVID тяжелая степень тяжести) новый2_расчет 2021" xfId="1171"/>
    <cellStyle name="20% — акцент3 2_Коронавирусная инфекция(COVID тяжелая степень тяжести) новый2_расчет 2021" xfId="1172"/>
    <cellStyle name="20% - Акцент3 2_Коронавирусная инфекция(COVID тяжелая степень тяжести) новый2_расчет 2021_1" xfId="1173"/>
    <cellStyle name="20% — акцент3 2_Коронавирусная инфекция(COVID тяжелая степень тяжести) новый2_расчет 2021_1" xfId="1174"/>
    <cellStyle name="20% - Акцент3 2_Коронавирусная инфекция(COVID тяжелая степень тяжести) новый2_расчет 2021_расчет 2021" xfId="1175"/>
    <cellStyle name="20% — акцент3 2_Коронавирусная инфекция(COVID тяжелая степень тяжести) новый2_расчет 2021_расчет 2021" xfId="1176"/>
    <cellStyle name="20% - Акцент3 2_Коронавирусная инфекция(COVID тяжелая степень тяжести) новый2_расчет 2021_тяжелый 3" xfId="1177"/>
    <cellStyle name="20% — акцент3 2_Коронавирусная инфекция(COVID тяжелая степень тяжести) новый2_расчет 2021_тяжелый 3" xfId="1178"/>
    <cellStyle name="20% - Акцент3 2_Коронавирусная инфекция(COVID тяжелая степень тяжести) новый2_тяжелый 1 (2)" xfId="1179"/>
    <cellStyle name="20% — акцент3 2_Коронавирусная инфекция(COVID тяжелая степень тяжести) новый2_тяжелый 1 (2)" xfId="1180"/>
    <cellStyle name="20% - Акцент3 2_Коронавирусная инфекция(COVID тяжелая степень тяжести) новый2_тяжелый 2" xfId="1181"/>
    <cellStyle name="20% — акцент3 2_Коронавирусная инфекция(COVID тяжелая степень тяжести) новый2_тяжелый 2" xfId="1182"/>
    <cellStyle name="20% - Акцент3 2_Коронавирусная инфекция(COVID тяжелая степень тяжести) новый2_тяжелый 3" xfId="1183"/>
    <cellStyle name="20% — акцент3 2_Коронавирусная инфекция(COVID тяжелая степень тяжести) новый2_тяжелый 3" xfId="1184"/>
    <cellStyle name="20% - Акцент3 2_кр_тяжелый 1" xfId="1185"/>
    <cellStyle name="20% — акцент3 2_кр_тяжелый 1" xfId="1186"/>
    <cellStyle name="20% - Акцент3 2_кр_тяжелый 1_2" xfId="1187"/>
    <cellStyle name="20% — акцент3 2_кр_тяжелый 1_2" xfId="1188"/>
    <cellStyle name="20% - Акцент3 2_кр_тяжелый 2" xfId="1189"/>
    <cellStyle name="20% — акцент3 2_кр_тяжелый 2" xfId="1190"/>
    <cellStyle name="20% - Акцент3 2_кр_тяжелый 3" xfId="1191"/>
    <cellStyle name="20% — акцент3 2_кр_тяжелый 3" xfId="1192"/>
    <cellStyle name="20% - Акцент3 2_Лист1" xfId="1193"/>
    <cellStyle name="20% — акцент3 2_Лист1" xfId="1194"/>
    <cellStyle name="20% - Акцент3 2_Лист1_1" xfId="1195"/>
    <cellStyle name="20% — акцент3 2_Лист2" xfId="1196"/>
    <cellStyle name="20% - Акцент3 2_новый легкий" xfId="1197"/>
    <cellStyle name="20% — акцент3 2_расчет 2021" xfId="1198"/>
    <cellStyle name="20% - Акцент3 2_расчет 2021_1" xfId="1199"/>
    <cellStyle name="20% — акцент3 2_расчет 2021_1" xfId="1200"/>
    <cellStyle name="20% - Акцент3 2_расчет 2021_1_кр_тяжелый 1" xfId="1201"/>
    <cellStyle name="20% — акцент3 2_расчет 2021_1_расчет 2021" xfId="1202"/>
    <cellStyle name="20% - Акцент3 2_расчет 2021_1_расчет 2021_1" xfId="1203"/>
    <cellStyle name="20% — акцент3 2_расчет 2021_1_тяжелый 3" xfId="1204"/>
    <cellStyle name="20% - Акцент3 2_расчет 2021_2" xfId="1205"/>
    <cellStyle name="20% — акцент3 2_расчет 2021_2" xfId="1206"/>
    <cellStyle name="20% - Акцент3 2_расчет 2021_кр_тяжелый 1" xfId="1207"/>
    <cellStyle name="20% — акцент3 2_расчет 2021_кр_тяжелый 1" xfId="1208"/>
    <cellStyle name="20% - Акцент3 2_расчет 2021_кр_тяжелый 2" xfId="1209"/>
    <cellStyle name="20% — акцент3 2_расчет 2021_кр_тяжелый 2" xfId="1210"/>
    <cellStyle name="20% - Акцент3 2_расчет 2021_кр_тяжелый 3" xfId="1211"/>
    <cellStyle name="20% — акцент3 2_расчет 2021_кр_тяжелый 3" xfId="1212"/>
    <cellStyle name="20% - Акцент3 2_расчет 2021_расчет 2021" xfId="1213"/>
    <cellStyle name="20% — акцент3 2_расчет 2021_расчет 2021" xfId="1214"/>
    <cellStyle name="20% - Акцент3 2_расчет 2021_расчет 2021_1" xfId="1215"/>
    <cellStyle name="20% — акцент3 2_расчет 2021_расчет 2021_1" xfId="1216"/>
    <cellStyle name="20% - Акцент3 2_расчет 2021_расчет 2021_расчет 2021" xfId="1217"/>
    <cellStyle name="20% — акцент3 2_расчет 2021_расчет 2021_расчет 2021" xfId="1218"/>
    <cellStyle name="20% - Акцент3 2_расчет 2021_расчет 2021_тяжелый 3" xfId="1219"/>
    <cellStyle name="20% — акцент3 2_расчет 2021_расчет 2021_тяжелый 3" xfId="1220"/>
    <cellStyle name="20% - Акцент3 2_расчет 2021_тяжелый 2" xfId="1221"/>
    <cellStyle name="20% — акцент3 2_расчет 2021_тяжелый 2" xfId="1222"/>
    <cellStyle name="20% - Акцент3 2_расчет 2021_тяжелый 3" xfId="1223"/>
    <cellStyle name="20% — акцент3 2_расчет 2021_тяжелый 3" xfId="1224"/>
    <cellStyle name="20% - Акцент3 2_тяжелый 1 (2)" xfId="1225"/>
    <cellStyle name="20% — акцент3 2_тяжелый 1 (2)" xfId="1226"/>
    <cellStyle name="20% - Акцент3 2_тяжелый 2" xfId="1227"/>
    <cellStyle name="20% — акцент3 2_тяжелый 2" xfId="1228"/>
    <cellStyle name="20% - Акцент3 2_тяжелый 3" xfId="1229"/>
    <cellStyle name="20% — акцент3 2_тяжелый 3" xfId="1230"/>
    <cellStyle name="20% - Акцент3 3" xfId="60"/>
    <cellStyle name="20% — акцент3 3" xfId="1231"/>
    <cellStyle name="20% - Акцент3 3 2" xfId="1232"/>
    <cellStyle name="20% - Акцент3 3_12 11 2020вирусная инфекция(COVID тяжелая степень тяжести)с учетом ВМР9 включая ОРИТ" xfId="1233"/>
    <cellStyle name="20% — акцент3 3_Коронавирусная инфекция(COVID средняя степень тяжести)_новый" xfId="1234"/>
    <cellStyle name="20% - Акцент3 3_Коронавирусная инфекция(COVID тяжелая степень тяжести) новый2" xfId="1235"/>
    <cellStyle name="20% — акцент3 3_Коронавирусная инфекция(COVID тяжелая степень тяжести) новый2" xfId="1236"/>
    <cellStyle name="20% - Акцент3 3_Коронавирусная инфекция(COVID тяжелая степень тяжести) новый2_кр_тяжелый 1" xfId="1237"/>
    <cellStyle name="20% — акцент3 3_Коронавирусная инфекция(COVID тяжелая степень тяжести) новый2_кр_тяжелый 1" xfId="1238"/>
    <cellStyle name="20% - Акцент3 3_Коронавирусная инфекция(COVID тяжелая степень тяжести) новый2_кр_тяжелый 1_2" xfId="1239"/>
    <cellStyle name="20% — акцент3 3_Коронавирусная инфекция(COVID тяжелая степень тяжести) новый2_кр_тяжелый 1_2" xfId="1240"/>
    <cellStyle name="20% - Акцент3 3_Коронавирусная инфекция(COVID тяжелая степень тяжести) новый2_кр_тяжелый 2" xfId="1241"/>
    <cellStyle name="20% — акцент3 3_Коронавирусная инфекция(COVID тяжелая степень тяжести) новый2_кр_тяжелый 2" xfId="1242"/>
    <cellStyle name="20% - Акцент3 3_Коронавирусная инфекция(COVID тяжелая степень тяжести) новый2_кр_тяжелый 3" xfId="1243"/>
    <cellStyle name="20% — акцент3 3_Коронавирусная инфекция(COVID тяжелая степень тяжести) новый2_кр_тяжелый 3" xfId="1244"/>
    <cellStyle name="20% - Акцент3 3_Коронавирусная инфекция(COVID тяжелая степень тяжести) новый2_Лист1" xfId="1245"/>
    <cellStyle name="20% — акцент3 3_Коронавирусная инфекция(COVID тяжелая степень тяжести) новый2_Лист1" xfId="1246"/>
    <cellStyle name="20% - Акцент3 3_Коронавирусная инфекция(COVID тяжелая степень тяжести) новый2_Лист2" xfId="1247"/>
    <cellStyle name="20% — акцент3 3_Коронавирусная инфекция(COVID тяжелая степень тяжести) новый2_Лист2" xfId="1248"/>
    <cellStyle name="20% - Акцент3 3_Коронавирусная инфекция(COVID тяжелая степень тяжести) новый2_расчет 2021" xfId="1249"/>
    <cellStyle name="20% — акцент3 3_Коронавирусная инфекция(COVID тяжелая степень тяжести) новый2_расчет 2021" xfId="1250"/>
    <cellStyle name="20% - Акцент3 3_Коронавирусная инфекция(COVID тяжелая степень тяжести) новый2_расчет 2021_1" xfId="1251"/>
    <cellStyle name="20% — акцент3 3_Коронавирусная инфекция(COVID тяжелая степень тяжести) новый2_расчет 2021_1" xfId="1252"/>
    <cellStyle name="20% - Акцент3 3_Коронавирусная инфекция(COVID тяжелая степень тяжести) новый2_расчет 2021_расчет 2021" xfId="1253"/>
    <cellStyle name="20% — акцент3 3_Коронавирусная инфекция(COVID тяжелая степень тяжести) новый2_расчет 2021_расчет 2021" xfId="1254"/>
    <cellStyle name="20% - Акцент3 3_Коронавирусная инфекция(COVID тяжелая степень тяжести) новый2_расчет 2021_тяжелый 3" xfId="1255"/>
    <cellStyle name="20% — акцент3 3_Коронавирусная инфекция(COVID тяжелая степень тяжести) новый2_расчет 2021_тяжелый 3" xfId="1256"/>
    <cellStyle name="20% - Акцент3 3_Коронавирусная инфекция(COVID тяжелая степень тяжести) новый2_тяжелый 1 (2)" xfId="1257"/>
    <cellStyle name="20% — акцент3 3_Коронавирусная инфекция(COVID тяжелая степень тяжести) новый2_тяжелый 1 (2)" xfId="1258"/>
    <cellStyle name="20% - Акцент3 3_Коронавирусная инфекция(COVID тяжелая степень тяжести) новый2_тяжелый 2" xfId="1259"/>
    <cellStyle name="20% — акцент3 3_Коронавирусная инфекция(COVID тяжелая степень тяжести) новый2_тяжелый 2" xfId="1260"/>
    <cellStyle name="20% - Акцент3 3_Коронавирусная инфекция(COVID тяжелая степень тяжести) новый2_тяжелый 3" xfId="1261"/>
    <cellStyle name="20% — акцент3 3_Коронавирусная инфекция(COVID тяжелая степень тяжести) новый2_тяжелый 3" xfId="1262"/>
    <cellStyle name="20% - Акцент3 3_кр_тяжелый 1" xfId="1263"/>
    <cellStyle name="20% — акцент3 3_кр_тяжелый 1" xfId="1264"/>
    <cellStyle name="20% - Акцент3 3_кр_тяжелый 1_2" xfId="1265"/>
    <cellStyle name="20% — акцент3 3_кр_тяжелый 1_2" xfId="1266"/>
    <cellStyle name="20% - Акцент3 3_кр_тяжелый 2" xfId="1267"/>
    <cellStyle name="20% — акцент3 3_кр_тяжелый 2" xfId="1268"/>
    <cellStyle name="20% - Акцент3 3_кр_тяжелый 3" xfId="1269"/>
    <cellStyle name="20% — акцент3 3_кр_тяжелый 3" xfId="1270"/>
    <cellStyle name="20% - Акцент3 3_Лист1" xfId="1271"/>
    <cellStyle name="20% — акцент3 3_Лист1" xfId="1272"/>
    <cellStyle name="20% - Акцент3 3_Лист1_1" xfId="1273"/>
    <cellStyle name="20% — акцент3 3_Лист2" xfId="1274"/>
    <cellStyle name="20% - Акцент3 3_новый легкий" xfId="1275"/>
    <cellStyle name="20% — акцент3 3_расчет 2021" xfId="1276"/>
    <cellStyle name="20% - Акцент3 3_расчет 2021_1" xfId="1277"/>
    <cellStyle name="20% — акцент3 3_расчет 2021_1" xfId="1278"/>
    <cellStyle name="20% - Акцент3 3_расчет 2021_1_кр_тяжелый 1" xfId="1279"/>
    <cellStyle name="20% — акцент3 3_расчет 2021_1_расчет 2021" xfId="1280"/>
    <cellStyle name="20% - Акцент3 3_расчет 2021_1_расчет 2021_1" xfId="1281"/>
    <cellStyle name="20% — акцент3 3_расчет 2021_1_тяжелый 3" xfId="1282"/>
    <cellStyle name="20% - Акцент3 3_расчет 2021_2" xfId="1283"/>
    <cellStyle name="20% — акцент3 3_расчет 2021_2" xfId="1284"/>
    <cellStyle name="20% - Акцент3 3_расчет 2021_кр_тяжелый 1" xfId="1285"/>
    <cellStyle name="20% — акцент3 3_расчет 2021_кр_тяжелый 1" xfId="1286"/>
    <cellStyle name="20% - Акцент3 3_расчет 2021_кр_тяжелый 2" xfId="1287"/>
    <cellStyle name="20% — акцент3 3_расчет 2021_кр_тяжелый 2" xfId="1288"/>
    <cellStyle name="20% - Акцент3 3_расчет 2021_кр_тяжелый 3" xfId="1289"/>
    <cellStyle name="20% — акцент3 3_расчет 2021_кр_тяжелый 3" xfId="1290"/>
    <cellStyle name="20% - Акцент3 3_расчет 2021_расчет 2021" xfId="1291"/>
    <cellStyle name="20% — акцент3 3_расчет 2021_расчет 2021" xfId="1292"/>
    <cellStyle name="20% - Акцент3 3_расчет 2021_расчет 2021_1" xfId="1293"/>
    <cellStyle name="20% — акцент3 3_расчет 2021_расчет 2021_1" xfId="1294"/>
    <cellStyle name="20% - Акцент3 3_расчет 2021_расчет 2021_расчет 2021" xfId="1295"/>
    <cellStyle name="20% — акцент3 3_расчет 2021_расчет 2021_расчет 2021" xfId="1296"/>
    <cellStyle name="20% - Акцент3 3_расчет 2021_расчет 2021_тяжелый 3" xfId="1297"/>
    <cellStyle name="20% — акцент3 3_расчет 2021_расчет 2021_тяжелый 3" xfId="1298"/>
    <cellStyle name="20% - Акцент3 3_расчет 2021_тяжелый 2" xfId="1299"/>
    <cellStyle name="20% — акцент3 3_расчет 2021_тяжелый 2" xfId="1300"/>
    <cellStyle name="20% - Акцент3 3_расчет 2021_тяжелый 3" xfId="1301"/>
    <cellStyle name="20% — акцент3 3_расчет 2021_тяжелый 3" xfId="1302"/>
    <cellStyle name="20% - Акцент3 3_тяжелый 1 (2)" xfId="1303"/>
    <cellStyle name="20% — акцент3 3_тяжелый 1 (2)" xfId="1304"/>
    <cellStyle name="20% - Акцент3 3_тяжелый 2" xfId="1305"/>
    <cellStyle name="20% — акцент3 3_тяжелый 2" xfId="1306"/>
    <cellStyle name="20% - Акцент3 3_тяжелый 3" xfId="1307"/>
    <cellStyle name="20% — акцент3 3_тяжелый 3" xfId="1308"/>
    <cellStyle name="20% - Акцент3 4" xfId="61"/>
    <cellStyle name="20% - Акцент3 4 2" xfId="1309"/>
    <cellStyle name="20% - Акцент3 4_12 11 2020вирусная инфекция(COVID тяжелая степень тяжести)с учетом ВМР9 включая ОРИТ" xfId="1310"/>
    <cellStyle name="20% - Акцент3 5" xfId="62"/>
    <cellStyle name="20% - Акцент3 5 2" xfId="1311"/>
    <cellStyle name="20% - Акцент3 5_12 11 2020вирусная инфекция(COVID тяжелая степень тяжести)с учетом ВМР9 включая ОРИТ" xfId="1312"/>
    <cellStyle name="20% - Акцент3 6" xfId="63"/>
    <cellStyle name="20% - Акцент3 6 2" xfId="1313"/>
    <cellStyle name="20% - Акцент3 6_12 11 2020вирусная инфекция(COVID тяжелая степень тяжести)с учетом ВМР9 включая ОРИТ" xfId="1314"/>
    <cellStyle name="20% - Акцент3 7" xfId="64"/>
    <cellStyle name="20% - Акцент3 7 2" xfId="1315"/>
    <cellStyle name="20% - Акцент3 7_12 11 2020вирусная инфекция(COVID тяжелая степень тяжести)с учетом ВМР9 включая ОРИТ" xfId="1316"/>
    <cellStyle name="20% - Акцент3 8" xfId="65"/>
    <cellStyle name="20% - Акцент3 8 2" xfId="1317"/>
    <cellStyle name="20% - Акцент3 8_12 11 2020вирусная инфекция(COVID тяжелая степень тяжести)с учетом ВМР9 включая ОРИТ" xfId="1318"/>
    <cellStyle name="20% - Акцент3 9" xfId="1319"/>
    <cellStyle name="20% - Акцент3 9 2" xfId="1320"/>
    <cellStyle name="20% - Акцент3 9_12 11 2020вирусная инфекция(COVID тяжелая степень тяжести)с учетом ВМР9 включая ОРИТ" xfId="1321"/>
    <cellStyle name="20% - Акцент3_10" xfId="66"/>
    <cellStyle name="20% — акцент3_10" xfId="67"/>
    <cellStyle name="20% - Акцент3_10_1" xfId="68"/>
    <cellStyle name="20% — акцент3_10_5-р2" xfId="585"/>
    <cellStyle name="20% - Акцент3_10_раздел 1" xfId="69"/>
    <cellStyle name="20% — акцент3_10_раздел 1" xfId="70"/>
    <cellStyle name="20% - Акцент3_10_раздел 2" xfId="71"/>
    <cellStyle name="20% — акцент3_10_раздел 2" xfId="72"/>
    <cellStyle name="20% - Акцент3_10_расчет (2017)" xfId="586"/>
    <cellStyle name="20% — акцент3_10_Тариф 2021" xfId="73"/>
    <cellStyle name="20% - Акцент3_ИНФ Грипп, ОРВИ" xfId="587"/>
    <cellStyle name="20% — акцент3_Катетеризация правых отделов сердца к ТС" xfId="588"/>
    <cellStyle name="20% - Акцент3_КСГ-МЭС" xfId="589"/>
    <cellStyle name="20% — Акцент3_КСГ-МЭС" xfId="590"/>
    <cellStyle name="20% - Акцент3_Лист1" xfId="74"/>
    <cellStyle name="20% — Акцент3_операция (3)" xfId="75"/>
    <cellStyle name="20% - Акцент3_операция_Лист1" xfId="76"/>
    <cellStyle name="20% — акцент3_прогноз" xfId="77"/>
    <cellStyle name="20% - Акцент3_проф дисп" xfId="78"/>
    <cellStyle name="20% — акцент3_расчет" xfId="79"/>
    <cellStyle name="20% - Акцент3_расчет (2017)" xfId="591"/>
    <cellStyle name="20% — акцент3_расчет_1" xfId="592"/>
    <cellStyle name="20% - Акцент3_тариф" xfId="80"/>
    <cellStyle name="20% - Акцент4" xfId="81"/>
    <cellStyle name="20% — Акцент4" xfId="82"/>
    <cellStyle name="20% - Акцент4 10" xfId="1322"/>
    <cellStyle name="20% - Акцент4 10 2" xfId="1323"/>
    <cellStyle name="20% - Акцент4 10_12 11 2020вирусная инфекция(COVID тяжелая степень тяжести)с учетом ВМР9 включая ОРИТ" xfId="1324"/>
    <cellStyle name="20% - Акцент4 11" xfId="1325"/>
    <cellStyle name="20% - Акцент4 12" xfId="1326"/>
    <cellStyle name="20% - Акцент4 13" xfId="1327"/>
    <cellStyle name="20% - Акцент4 2" xfId="83"/>
    <cellStyle name="20% — акцент4 2" xfId="1328"/>
    <cellStyle name="20% - Акцент4 2 2" xfId="1329"/>
    <cellStyle name="20% - Акцент4 2_12 11 2020вирусная инфекция(COVID тяжелая степень тяжести)с учетом ВМР9 включая ОРИТ" xfId="1330"/>
    <cellStyle name="20% — акцент4 2_Коронавирусная инфекция(COVID средняя степень тяжести)_новый" xfId="1331"/>
    <cellStyle name="20% - Акцент4 2_Коронавирусная инфекция(COVID тяжелая степень тяжести) новый2" xfId="1332"/>
    <cellStyle name="20% — акцент4 2_Коронавирусная инфекция(COVID тяжелая степень тяжести) новый2" xfId="1333"/>
    <cellStyle name="20% - Акцент4 2_Коронавирусная инфекция(COVID тяжелая степень тяжести) новый2_кр_тяжелый 1" xfId="1334"/>
    <cellStyle name="20% — акцент4 2_Коронавирусная инфекция(COVID тяжелая степень тяжести) новый2_кр_тяжелый 1" xfId="1335"/>
    <cellStyle name="20% - Акцент4 2_Коронавирусная инфекция(COVID тяжелая степень тяжести) новый2_кр_тяжелый 1_2" xfId="1336"/>
    <cellStyle name="20% — акцент4 2_Коронавирусная инфекция(COVID тяжелая степень тяжести) новый2_кр_тяжелый 1_2" xfId="1337"/>
    <cellStyle name="20% - Акцент4 2_Коронавирусная инфекция(COVID тяжелая степень тяжести) новый2_кр_тяжелый 2" xfId="1338"/>
    <cellStyle name="20% — акцент4 2_Коронавирусная инфекция(COVID тяжелая степень тяжести) новый2_кр_тяжелый 2" xfId="1339"/>
    <cellStyle name="20% - Акцент4 2_Коронавирусная инфекция(COVID тяжелая степень тяжести) новый2_кр_тяжелый 3" xfId="1340"/>
    <cellStyle name="20% — акцент4 2_Коронавирусная инфекция(COVID тяжелая степень тяжести) новый2_кр_тяжелый 3" xfId="1341"/>
    <cellStyle name="20% - Акцент4 2_Коронавирусная инфекция(COVID тяжелая степень тяжести) новый2_Лист1" xfId="1342"/>
    <cellStyle name="20% — акцент4 2_Коронавирусная инфекция(COVID тяжелая степень тяжести) новый2_Лист1" xfId="1343"/>
    <cellStyle name="20% - Акцент4 2_Коронавирусная инфекция(COVID тяжелая степень тяжести) новый2_Лист2" xfId="1344"/>
    <cellStyle name="20% — акцент4 2_Коронавирусная инфекция(COVID тяжелая степень тяжести) новый2_Лист2" xfId="1345"/>
    <cellStyle name="20% - Акцент4 2_Коронавирусная инфекция(COVID тяжелая степень тяжести) новый2_расчет 2021" xfId="1346"/>
    <cellStyle name="20% — акцент4 2_Коронавирусная инфекция(COVID тяжелая степень тяжести) новый2_расчет 2021" xfId="1347"/>
    <cellStyle name="20% - Акцент4 2_Коронавирусная инфекция(COVID тяжелая степень тяжести) новый2_расчет 2021_1" xfId="1348"/>
    <cellStyle name="20% — акцент4 2_Коронавирусная инфекция(COVID тяжелая степень тяжести) новый2_расчет 2021_1" xfId="1349"/>
    <cellStyle name="20% - Акцент4 2_Коронавирусная инфекция(COVID тяжелая степень тяжести) новый2_расчет 2021_расчет 2021" xfId="1350"/>
    <cellStyle name="20% — акцент4 2_Коронавирусная инфекция(COVID тяжелая степень тяжести) новый2_расчет 2021_расчет 2021" xfId="1351"/>
    <cellStyle name="20% - Акцент4 2_Коронавирусная инфекция(COVID тяжелая степень тяжести) новый2_расчет 2021_тяжелый 3" xfId="1352"/>
    <cellStyle name="20% — акцент4 2_Коронавирусная инфекция(COVID тяжелая степень тяжести) новый2_расчет 2021_тяжелый 3" xfId="1353"/>
    <cellStyle name="20% - Акцент4 2_Коронавирусная инфекция(COVID тяжелая степень тяжести) новый2_тяжелый 1 (2)" xfId="1354"/>
    <cellStyle name="20% — акцент4 2_Коронавирусная инфекция(COVID тяжелая степень тяжести) новый2_тяжелый 1 (2)" xfId="1355"/>
    <cellStyle name="20% - Акцент4 2_Коронавирусная инфекция(COVID тяжелая степень тяжести) новый2_тяжелый 2" xfId="1356"/>
    <cellStyle name="20% — акцент4 2_Коронавирусная инфекция(COVID тяжелая степень тяжести) новый2_тяжелый 2" xfId="1357"/>
    <cellStyle name="20% - Акцент4 2_Коронавирусная инфекция(COVID тяжелая степень тяжести) новый2_тяжелый 3" xfId="1358"/>
    <cellStyle name="20% — акцент4 2_Коронавирусная инфекция(COVID тяжелая степень тяжести) новый2_тяжелый 3" xfId="1359"/>
    <cellStyle name="20% - Акцент4 2_кр_тяжелый 1" xfId="1360"/>
    <cellStyle name="20% — акцент4 2_кр_тяжелый 1" xfId="1361"/>
    <cellStyle name="20% - Акцент4 2_кр_тяжелый 1_2" xfId="1362"/>
    <cellStyle name="20% — акцент4 2_кр_тяжелый 1_2" xfId="1363"/>
    <cellStyle name="20% - Акцент4 2_кр_тяжелый 2" xfId="1364"/>
    <cellStyle name="20% — акцент4 2_кр_тяжелый 2" xfId="1365"/>
    <cellStyle name="20% - Акцент4 2_кр_тяжелый 3" xfId="1366"/>
    <cellStyle name="20% — акцент4 2_кр_тяжелый 3" xfId="1367"/>
    <cellStyle name="20% - Акцент4 2_Лист1" xfId="1368"/>
    <cellStyle name="20% — акцент4 2_Лист1" xfId="1369"/>
    <cellStyle name="20% - Акцент4 2_Лист1_1" xfId="1370"/>
    <cellStyle name="20% — акцент4 2_Лист2" xfId="1371"/>
    <cellStyle name="20% - Акцент4 2_новый легкий" xfId="1372"/>
    <cellStyle name="20% — акцент4 2_расчет 2021" xfId="1373"/>
    <cellStyle name="20% - Акцент4 2_расчет 2021_1" xfId="1374"/>
    <cellStyle name="20% — акцент4 2_расчет 2021_1" xfId="1375"/>
    <cellStyle name="20% - Акцент4 2_расчет 2021_1_кр_тяжелый 1" xfId="1376"/>
    <cellStyle name="20% — акцент4 2_расчет 2021_1_расчет 2021" xfId="1377"/>
    <cellStyle name="20% - Акцент4 2_расчет 2021_1_расчет 2021_1" xfId="1378"/>
    <cellStyle name="20% — акцент4 2_расчет 2021_1_тяжелый 3" xfId="1379"/>
    <cellStyle name="20% - Акцент4 2_расчет 2021_2" xfId="1380"/>
    <cellStyle name="20% — акцент4 2_расчет 2021_2" xfId="1381"/>
    <cellStyle name="20% - Акцент4 2_расчет 2021_кр_тяжелый 1" xfId="1382"/>
    <cellStyle name="20% — акцент4 2_расчет 2021_кр_тяжелый 1" xfId="1383"/>
    <cellStyle name="20% - Акцент4 2_расчет 2021_кр_тяжелый 2" xfId="1384"/>
    <cellStyle name="20% — акцент4 2_расчет 2021_кр_тяжелый 2" xfId="1385"/>
    <cellStyle name="20% - Акцент4 2_расчет 2021_кр_тяжелый 3" xfId="1386"/>
    <cellStyle name="20% — акцент4 2_расчет 2021_кр_тяжелый 3" xfId="1387"/>
    <cellStyle name="20% - Акцент4 2_расчет 2021_расчет 2021" xfId="1388"/>
    <cellStyle name="20% — акцент4 2_расчет 2021_расчет 2021" xfId="1389"/>
    <cellStyle name="20% - Акцент4 2_расчет 2021_расчет 2021_1" xfId="1390"/>
    <cellStyle name="20% — акцент4 2_расчет 2021_расчет 2021_1" xfId="1391"/>
    <cellStyle name="20% - Акцент4 2_расчет 2021_расчет 2021_расчет 2021" xfId="1392"/>
    <cellStyle name="20% — акцент4 2_расчет 2021_расчет 2021_расчет 2021" xfId="1393"/>
    <cellStyle name="20% - Акцент4 2_расчет 2021_расчет 2021_тяжелый 3" xfId="1394"/>
    <cellStyle name="20% — акцент4 2_расчет 2021_расчет 2021_тяжелый 3" xfId="1395"/>
    <cellStyle name="20% - Акцент4 2_расчет 2021_тяжелый 2" xfId="1396"/>
    <cellStyle name="20% — акцент4 2_расчет 2021_тяжелый 2" xfId="1397"/>
    <cellStyle name="20% - Акцент4 2_расчет 2021_тяжелый 3" xfId="1398"/>
    <cellStyle name="20% — акцент4 2_расчет 2021_тяжелый 3" xfId="1399"/>
    <cellStyle name="20% - Акцент4 2_тяжелый 1 (2)" xfId="1400"/>
    <cellStyle name="20% — акцент4 2_тяжелый 1 (2)" xfId="1401"/>
    <cellStyle name="20% - Акцент4 2_тяжелый 2" xfId="1402"/>
    <cellStyle name="20% — акцент4 2_тяжелый 2" xfId="1403"/>
    <cellStyle name="20% - Акцент4 2_тяжелый 3" xfId="1404"/>
    <cellStyle name="20% — акцент4 2_тяжелый 3" xfId="1405"/>
    <cellStyle name="20% - Акцент4 3" xfId="84"/>
    <cellStyle name="20% — акцент4 3" xfId="1406"/>
    <cellStyle name="20% - Акцент4 3 2" xfId="1407"/>
    <cellStyle name="20% - Акцент4 3_12 11 2020вирусная инфекция(COVID тяжелая степень тяжести)с учетом ВМР9 включая ОРИТ" xfId="1408"/>
    <cellStyle name="20% — акцент4 3_Коронавирусная инфекция(COVID средняя степень тяжести)_новый" xfId="1409"/>
    <cellStyle name="20% - Акцент4 3_Коронавирусная инфекция(COVID тяжелая степень тяжести) новый2" xfId="1410"/>
    <cellStyle name="20% — акцент4 3_Коронавирусная инфекция(COVID тяжелая степень тяжести) новый2" xfId="1411"/>
    <cellStyle name="20% - Акцент4 3_Коронавирусная инфекция(COVID тяжелая степень тяжести) новый2_кр_тяжелый 1" xfId="1412"/>
    <cellStyle name="20% — акцент4 3_Коронавирусная инфекция(COVID тяжелая степень тяжести) новый2_кр_тяжелый 1" xfId="1413"/>
    <cellStyle name="20% - Акцент4 3_Коронавирусная инфекция(COVID тяжелая степень тяжести) новый2_кр_тяжелый 1_2" xfId="1414"/>
    <cellStyle name="20% — акцент4 3_Коронавирусная инфекция(COVID тяжелая степень тяжести) новый2_кр_тяжелый 1_2" xfId="1415"/>
    <cellStyle name="20% - Акцент4 3_Коронавирусная инфекция(COVID тяжелая степень тяжести) новый2_кр_тяжелый 2" xfId="1416"/>
    <cellStyle name="20% — акцент4 3_Коронавирусная инфекция(COVID тяжелая степень тяжести) новый2_кр_тяжелый 2" xfId="1417"/>
    <cellStyle name="20% - Акцент4 3_Коронавирусная инфекция(COVID тяжелая степень тяжести) новый2_кр_тяжелый 3" xfId="1418"/>
    <cellStyle name="20% — акцент4 3_Коронавирусная инфекция(COVID тяжелая степень тяжести) новый2_кр_тяжелый 3" xfId="1419"/>
    <cellStyle name="20% - Акцент4 3_Коронавирусная инфекция(COVID тяжелая степень тяжести) новый2_Лист1" xfId="1420"/>
    <cellStyle name="20% — акцент4 3_Коронавирусная инфекция(COVID тяжелая степень тяжести) новый2_Лист1" xfId="1421"/>
    <cellStyle name="20% - Акцент4 3_Коронавирусная инфекция(COVID тяжелая степень тяжести) новый2_Лист2" xfId="1422"/>
    <cellStyle name="20% — акцент4 3_Коронавирусная инфекция(COVID тяжелая степень тяжести) новый2_Лист2" xfId="1423"/>
    <cellStyle name="20% - Акцент4 3_Коронавирусная инфекция(COVID тяжелая степень тяжести) новый2_расчет 2021" xfId="1424"/>
    <cellStyle name="20% — акцент4 3_Коронавирусная инфекция(COVID тяжелая степень тяжести) новый2_расчет 2021" xfId="1425"/>
    <cellStyle name="20% - Акцент4 3_Коронавирусная инфекция(COVID тяжелая степень тяжести) новый2_расчет 2021_1" xfId="1426"/>
    <cellStyle name="20% — акцент4 3_Коронавирусная инфекция(COVID тяжелая степень тяжести) новый2_расчет 2021_1" xfId="1427"/>
    <cellStyle name="20% - Акцент4 3_Коронавирусная инфекция(COVID тяжелая степень тяжести) новый2_расчет 2021_расчет 2021" xfId="1428"/>
    <cellStyle name="20% — акцент4 3_Коронавирусная инфекция(COVID тяжелая степень тяжести) новый2_расчет 2021_расчет 2021" xfId="1429"/>
    <cellStyle name="20% - Акцент4 3_Коронавирусная инфекция(COVID тяжелая степень тяжести) новый2_расчет 2021_тяжелый 3" xfId="1430"/>
    <cellStyle name="20% — акцент4 3_Коронавирусная инфекция(COVID тяжелая степень тяжести) новый2_расчет 2021_тяжелый 3" xfId="1431"/>
    <cellStyle name="20% - Акцент4 3_Коронавирусная инфекция(COVID тяжелая степень тяжести) новый2_тяжелый 1 (2)" xfId="1432"/>
    <cellStyle name="20% — акцент4 3_Коронавирусная инфекция(COVID тяжелая степень тяжести) новый2_тяжелый 1 (2)" xfId="1433"/>
    <cellStyle name="20% - Акцент4 3_Коронавирусная инфекция(COVID тяжелая степень тяжести) новый2_тяжелый 2" xfId="1434"/>
    <cellStyle name="20% — акцент4 3_Коронавирусная инфекция(COVID тяжелая степень тяжести) новый2_тяжелый 2" xfId="1435"/>
    <cellStyle name="20% - Акцент4 3_Коронавирусная инфекция(COVID тяжелая степень тяжести) новый2_тяжелый 3" xfId="1436"/>
    <cellStyle name="20% — акцент4 3_Коронавирусная инфекция(COVID тяжелая степень тяжести) новый2_тяжелый 3" xfId="1437"/>
    <cellStyle name="20% - Акцент4 3_кр_тяжелый 1" xfId="1438"/>
    <cellStyle name="20% — акцент4 3_кр_тяжелый 1" xfId="1439"/>
    <cellStyle name="20% - Акцент4 3_кр_тяжелый 1_2" xfId="1440"/>
    <cellStyle name="20% — акцент4 3_кр_тяжелый 1_2" xfId="1441"/>
    <cellStyle name="20% - Акцент4 3_кр_тяжелый 2" xfId="1442"/>
    <cellStyle name="20% — акцент4 3_кр_тяжелый 2" xfId="1443"/>
    <cellStyle name="20% - Акцент4 3_кр_тяжелый 3" xfId="1444"/>
    <cellStyle name="20% — акцент4 3_кр_тяжелый 3" xfId="1445"/>
    <cellStyle name="20% - Акцент4 3_Лист1" xfId="1446"/>
    <cellStyle name="20% — акцент4 3_Лист1" xfId="1447"/>
    <cellStyle name="20% - Акцент4 3_Лист1_1" xfId="1448"/>
    <cellStyle name="20% — акцент4 3_Лист2" xfId="1449"/>
    <cellStyle name="20% - Акцент4 3_новый легкий" xfId="1450"/>
    <cellStyle name="20% — акцент4 3_расчет 2021" xfId="1451"/>
    <cellStyle name="20% - Акцент4 3_расчет 2021_1" xfId="1452"/>
    <cellStyle name="20% — акцент4 3_расчет 2021_1" xfId="1453"/>
    <cellStyle name="20% - Акцент4 3_расчет 2021_1_кр_тяжелый 1" xfId="1454"/>
    <cellStyle name="20% — акцент4 3_расчет 2021_1_расчет 2021" xfId="1455"/>
    <cellStyle name="20% - Акцент4 3_расчет 2021_1_расчет 2021_1" xfId="1456"/>
    <cellStyle name="20% — акцент4 3_расчет 2021_1_тяжелый 3" xfId="1457"/>
    <cellStyle name="20% - Акцент4 3_расчет 2021_2" xfId="1458"/>
    <cellStyle name="20% — акцент4 3_расчет 2021_2" xfId="1459"/>
    <cellStyle name="20% - Акцент4 3_расчет 2021_кр_тяжелый 1" xfId="1460"/>
    <cellStyle name="20% — акцент4 3_расчет 2021_кр_тяжелый 1" xfId="1461"/>
    <cellStyle name="20% - Акцент4 3_расчет 2021_кр_тяжелый 2" xfId="1462"/>
    <cellStyle name="20% — акцент4 3_расчет 2021_кр_тяжелый 2" xfId="1463"/>
    <cellStyle name="20% - Акцент4 3_расчет 2021_кр_тяжелый 3" xfId="1464"/>
    <cellStyle name="20% — акцент4 3_расчет 2021_кр_тяжелый 3" xfId="1465"/>
    <cellStyle name="20% - Акцент4 3_расчет 2021_расчет 2021" xfId="1466"/>
    <cellStyle name="20% — акцент4 3_расчет 2021_расчет 2021" xfId="1467"/>
    <cellStyle name="20% - Акцент4 3_расчет 2021_расчет 2021_1" xfId="1468"/>
    <cellStyle name="20% — акцент4 3_расчет 2021_расчет 2021_1" xfId="1469"/>
    <cellStyle name="20% - Акцент4 3_расчет 2021_расчет 2021_расчет 2021" xfId="1470"/>
    <cellStyle name="20% — акцент4 3_расчет 2021_расчет 2021_расчет 2021" xfId="1471"/>
    <cellStyle name="20% - Акцент4 3_расчет 2021_расчет 2021_тяжелый 3" xfId="1472"/>
    <cellStyle name="20% — акцент4 3_расчет 2021_расчет 2021_тяжелый 3" xfId="1473"/>
    <cellStyle name="20% - Акцент4 3_расчет 2021_тяжелый 2" xfId="1474"/>
    <cellStyle name="20% — акцент4 3_расчет 2021_тяжелый 2" xfId="1475"/>
    <cellStyle name="20% - Акцент4 3_расчет 2021_тяжелый 3" xfId="1476"/>
    <cellStyle name="20% — акцент4 3_расчет 2021_тяжелый 3" xfId="1477"/>
    <cellStyle name="20% - Акцент4 3_тяжелый 1 (2)" xfId="1478"/>
    <cellStyle name="20% — акцент4 3_тяжелый 1 (2)" xfId="1479"/>
    <cellStyle name="20% - Акцент4 3_тяжелый 2" xfId="1480"/>
    <cellStyle name="20% — акцент4 3_тяжелый 2" xfId="1481"/>
    <cellStyle name="20% - Акцент4 3_тяжелый 3" xfId="1482"/>
    <cellStyle name="20% — акцент4 3_тяжелый 3" xfId="1483"/>
    <cellStyle name="20% - Акцент4 4" xfId="85"/>
    <cellStyle name="20% - Акцент4 4 2" xfId="1484"/>
    <cellStyle name="20% - Акцент4 4_12 11 2020вирусная инфекция(COVID тяжелая степень тяжести)с учетом ВМР9 включая ОРИТ" xfId="1485"/>
    <cellStyle name="20% - Акцент4 5" xfId="86"/>
    <cellStyle name="20% - Акцент4 5 2" xfId="1486"/>
    <cellStyle name="20% - Акцент4 5_12 11 2020вирусная инфекция(COVID тяжелая степень тяжести)с учетом ВМР9 включая ОРИТ" xfId="1487"/>
    <cellStyle name="20% - Акцент4 6" xfId="87"/>
    <cellStyle name="20% - Акцент4 6 2" xfId="1488"/>
    <cellStyle name="20% - Акцент4 6_12 11 2020вирусная инфекция(COVID тяжелая степень тяжести)с учетом ВМР9 включая ОРИТ" xfId="1489"/>
    <cellStyle name="20% - Акцент4 7" xfId="88"/>
    <cellStyle name="20% - Акцент4 7 2" xfId="1490"/>
    <cellStyle name="20% - Акцент4 7_12 11 2020вирусная инфекция(COVID тяжелая степень тяжести)с учетом ВМР9 включая ОРИТ" xfId="1491"/>
    <cellStyle name="20% - Акцент4 8" xfId="89"/>
    <cellStyle name="20% - Акцент4 8 2" xfId="1492"/>
    <cellStyle name="20% - Акцент4 8_12 11 2020вирусная инфекция(COVID тяжелая степень тяжести)с учетом ВМР9 включая ОРИТ" xfId="1493"/>
    <cellStyle name="20% - Акцент4 9" xfId="1494"/>
    <cellStyle name="20% - Акцент4 9 2" xfId="1495"/>
    <cellStyle name="20% - Акцент4 9_12 11 2020вирусная инфекция(COVID тяжелая степень тяжести)с учетом ВМР9 включая ОРИТ" xfId="1496"/>
    <cellStyle name="20% - Акцент4_10" xfId="90"/>
    <cellStyle name="20% — акцент4_10" xfId="91"/>
    <cellStyle name="20% - Акцент4_10_1" xfId="92"/>
    <cellStyle name="20% — акцент4_10_5-р2" xfId="593"/>
    <cellStyle name="20% - Акцент4_10_раздел 1" xfId="93"/>
    <cellStyle name="20% — акцент4_10_раздел 1" xfId="94"/>
    <cellStyle name="20% - Акцент4_10_раздел 2" xfId="95"/>
    <cellStyle name="20% — акцент4_10_раздел 2" xfId="96"/>
    <cellStyle name="20% - Акцент4_10_расчет (2017)" xfId="594"/>
    <cellStyle name="20% — акцент4_10_Тариф 2021" xfId="97"/>
    <cellStyle name="20% - Акцент4_ИНФ Грипп, ОРВИ" xfId="595"/>
    <cellStyle name="20% — акцент4_Катетеризация правых отделов сердца к ТС" xfId="596"/>
    <cellStyle name="20% - Акцент4_КСГ-МЭС" xfId="597"/>
    <cellStyle name="20% — Акцент4_КСГ-МЭС" xfId="598"/>
    <cellStyle name="20% - Акцент4_Лист1" xfId="98"/>
    <cellStyle name="20% — Акцент4_операция (3)" xfId="99"/>
    <cellStyle name="20% - Акцент4_операция_Лист1" xfId="100"/>
    <cellStyle name="20% — акцент4_прогноз" xfId="101"/>
    <cellStyle name="20% - Акцент4_проф дисп" xfId="102"/>
    <cellStyle name="20% — акцент4_расчет" xfId="103"/>
    <cellStyle name="20% - Акцент4_расчет (2017)" xfId="599"/>
    <cellStyle name="20% — акцент4_расчет_1" xfId="600"/>
    <cellStyle name="20% - Акцент4_тариф" xfId="104"/>
    <cellStyle name="20% - Акцент5" xfId="105"/>
    <cellStyle name="20% — Акцент5" xfId="106"/>
    <cellStyle name="20% - Акцент5 10" xfId="1497"/>
    <cellStyle name="20% - Акцент5 10 2" xfId="1498"/>
    <cellStyle name="20% - Акцент5 10_12 11 2020вирусная инфекция(COVID тяжелая степень тяжести)с учетом ВМР9 включая ОРИТ" xfId="1499"/>
    <cellStyle name="20% - Акцент5 11" xfId="1500"/>
    <cellStyle name="20% - Акцент5 12" xfId="1501"/>
    <cellStyle name="20% - Акцент5 13" xfId="1502"/>
    <cellStyle name="20% - Акцент5 2" xfId="107"/>
    <cellStyle name="20% — акцент5 2" xfId="1503"/>
    <cellStyle name="20% - Акцент5 2 2" xfId="1504"/>
    <cellStyle name="20% - Акцент5 2_12 11 2020вирусная инфекция(COVID тяжелая степень тяжести)с учетом ВМР9 включая ОРИТ" xfId="1505"/>
    <cellStyle name="20% — акцент5 2_Коронавирусная инфекция(COVID средняя степень тяжести)_новый" xfId="1506"/>
    <cellStyle name="20% - Акцент5 2_Коронавирусная инфекция(COVID тяжелая степень тяжести) новый2" xfId="1507"/>
    <cellStyle name="20% — акцент5 2_Коронавирусная инфекция(COVID тяжелая степень тяжести) новый2" xfId="1508"/>
    <cellStyle name="20% - Акцент5 2_Коронавирусная инфекция(COVID тяжелая степень тяжести) новый2_кр_тяжелый 1" xfId="1509"/>
    <cellStyle name="20% — акцент5 2_Коронавирусная инфекция(COVID тяжелая степень тяжести) новый2_кр_тяжелый 1" xfId="1510"/>
    <cellStyle name="20% - Акцент5 2_Коронавирусная инфекция(COVID тяжелая степень тяжести) новый2_кр_тяжелый 1_2" xfId="1511"/>
    <cellStyle name="20% — акцент5 2_Коронавирусная инфекция(COVID тяжелая степень тяжести) новый2_кр_тяжелый 1_2" xfId="1512"/>
    <cellStyle name="20% - Акцент5 2_Коронавирусная инфекция(COVID тяжелая степень тяжести) новый2_кр_тяжелый 2" xfId="1513"/>
    <cellStyle name="20% — акцент5 2_Коронавирусная инфекция(COVID тяжелая степень тяжести) новый2_кр_тяжелый 2" xfId="1514"/>
    <cellStyle name="20% - Акцент5 2_Коронавирусная инфекция(COVID тяжелая степень тяжести) новый2_кр_тяжелый 3" xfId="1515"/>
    <cellStyle name="20% — акцент5 2_Коронавирусная инфекция(COVID тяжелая степень тяжести) новый2_кр_тяжелый 3" xfId="1516"/>
    <cellStyle name="20% - Акцент5 2_Коронавирусная инфекция(COVID тяжелая степень тяжести) новый2_Лист1" xfId="1517"/>
    <cellStyle name="20% — акцент5 2_Коронавирусная инфекция(COVID тяжелая степень тяжести) новый2_Лист1" xfId="1518"/>
    <cellStyle name="20% - Акцент5 2_Коронавирусная инфекция(COVID тяжелая степень тяжести) новый2_Лист2" xfId="1519"/>
    <cellStyle name="20% — акцент5 2_Коронавирусная инфекция(COVID тяжелая степень тяжести) новый2_Лист2" xfId="1520"/>
    <cellStyle name="20% - Акцент5 2_Коронавирусная инфекция(COVID тяжелая степень тяжести) новый2_расчет 2021" xfId="1521"/>
    <cellStyle name="20% — акцент5 2_Коронавирусная инфекция(COVID тяжелая степень тяжести) новый2_расчет 2021" xfId="1522"/>
    <cellStyle name="20% - Акцент5 2_Коронавирусная инфекция(COVID тяжелая степень тяжести) новый2_расчет 2021_1" xfId="1523"/>
    <cellStyle name="20% — акцент5 2_Коронавирусная инфекция(COVID тяжелая степень тяжести) новый2_расчет 2021_1" xfId="1524"/>
    <cellStyle name="20% - Акцент5 2_Коронавирусная инфекция(COVID тяжелая степень тяжести) новый2_расчет 2021_расчет 2021" xfId="1525"/>
    <cellStyle name="20% — акцент5 2_Коронавирусная инфекция(COVID тяжелая степень тяжести) новый2_расчет 2021_расчет 2021" xfId="1526"/>
    <cellStyle name="20% - Акцент5 2_Коронавирусная инфекция(COVID тяжелая степень тяжести) новый2_расчет 2021_тяжелый 3" xfId="1527"/>
    <cellStyle name="20% — акцент5 2_Коронавирусная инфекция(COVID тяжелая степень тяжести) новый2_расчет 2021_тяжелый 3" xfId="1528"/>
    <cellStyle name="20% - Акцент5 2_Коронавирусная инфекция(COVID тяжелая степень тяжести) новый2_тяжелый 1 (2)" xfId="1529"/>
    <cellStyle name="20% — акцент5 2_Коронавирусная инфекция(COVID тяжелая степень тяжести) новый2_тяжелый 1 (2)" xfId="1530"/>
    <cellStyle name="20% - Акцент5 2_Коронавирусная инфекция(COVID тяжелая степень тяжести) новый2_тяжелый 2" xfId="1531"/>
    <cellStyle name="20% — акцент5 2_Коронавирусная инфекция(COVID тяжелая степень тяжести) новый2_тяжелый 2" xfId="1532"/>
    <cellStyle name="20% - Акцент5 2_Коронавирусная инфекция(COVID тяжелая степень тяжести) новый2_тяжелый 3" xfId="1533"/>
    <cellStyle name="20% — акцент5 2_Коронавирусная инфекция(COVID тяжелая степень тяжести) новый2_тяжелый 3" xfId="1534"/>
    <cellStyle name="20% - Акцент5 2_кр_тяжелый 1" xfId="1535"/>
    <cellStyle name="20% — акцент5 2_кр_тяжелый 1" xfId="1536"/>
    <cellStyle name="20% - Акцент5 2_кр_тяжелый 1_2" xfId="1537"/>
    <cellStyle name="20% — акцент5 2_кр_тяжелый 1_2" xfId="1538"/>
    <cellStyle name="20% - Акцент5 2_кр_тяжелый 2" xfId="1539"/>
    <cellStyle name="20% — акцент5 2_кр_тяжелый 2" xfId="1540"/>
    <cellStyle name="20% - Акцент5 2_кр_тяжелый 3" xfId="1541"/>
    <cellStyle name="20% — акцент5 2_кр_тяжелый 3" xfId="1542"/>
    <cellStyle name="20% - Акцент5 2_Лист1" xfId="1543"/>
    <cellStyle name="20% — акцент5 2_Лист1" xfId="1544"/>
    <cellStyle name="20% - Акцент5 2_Лист1_1" xfId="1545"/>
    <cellStyle name="20% — акцент5 2_Лист2" xfId="1546"/>
    <cellStyle name="20% - Акцент5 2_новый легкий" xfId="1547"/>
    <cellStyle name="20% — акцент5 2_расчет 2021" xfId="1548"/>
    <cellStyle name="20% - Акцент5 2_расчет 2021_1" xfId="1549"/>
    <cellStyle name="20% — акцент5 2_расчет 2021_1" xfId="1550"/>
    <cellStyle name="20% - Акцент5 2_расчет 2021_1_кр_тяжелый 1" xfId="1551"/>
    <cellStyle name="20% — акцент5 2_расчет 2021_1_расчет 2021" xfId="1552"/>
    <cellStyle name="20% - Акцент5 2_расчет 2021_1_расчет 2021_1" xfId="1553"/>
    <cellStyle name="20% — акцент5 2_расчет 2021_1_тяжелый 3" xfId="1554"/>
    <cellStyle name="20% - Акцент5 2_расчет 2021_2" xfId="1555"/>
    <cellStyle name="20% — акцент5 2_расчет 2021_2" xfId="1556"/>
    <cellStyle name="20% - Акцент5 2_расчет 2021_кр_тяжелый 1" xfId="1557"/>
    <cellStyle name="20% — акцент5 2_расчет 2021_кр_тяжелый 1" xfId="1558"/>
    <cellStyle name="20% - Акцент5 2_расчет 2021_кр_тяжелый 2" xfId="1559"/>
    <cellStyle name="20% — акцент5 2_расчет 2021_кр_тяжелый 2" xfId="1560"/>
    <cellStyle name="20% - Акцент5 2_расчет 2021_кр_тяжелый 3" xfId="1561"/>
    <cellStyle name="20% — акцент5 2_расчет 2021_кр_тяжелый 3" xfId="1562"/>
    <cellStyle name="20% - Акцент5 2_расчет 2021_расчет 2021" xfId="1563"/>
    <cellStyle name="20% — акцент5 2_расчет 2021_расчет 2021" xfId="1564"/>
    <cellStyle name="20% - Акцент5 2_расчет 2021_расчет 2021_1" xfId="1565"/>
    <cellStyle name="20% — акцент5 2_расчет 2021_расчет 2021_1" xfId="1566"/>
    <cellStyle name="20% - Акцент5 2_расчет 2021_расчет 2021_расчет 2021" xfId="1567"/>
    <cellStyle name="20% — акцент5 2_расчет 2021_расчет 2021_расчет 2021" xfId="1568"/>
    <cellStyle name="20% - Акцент5 2_расчет 2021_расчет 2021_тяжелый 3" xfId="1569"/>
    <cellStyle name="20% — акцент5 2_расчет 2021_расчет 2021_тяжелый 3" xfId="1570"/>
    <cellStyle name="20% - Акцент5 2_расчет 2021_тяжелый 2" xfId="1571"/>
    <cellStyle name="20% — акцент5 2_расчет 2021_тяжелый 2" xfId="1572"/>
    <cellStyle name="20% - Акцент5 2_расчет 2021_тяжелый 3" xfId="1573"/>
    <cellStyle name="20% — акцент5 2_расчет 2021_тяжелый 3" xfId="1574"/>
    <cellStyle name="20% - Акцент5 2_тяжелый 1 (2)" xfId="1575"/>
    <cellStyle name="20% — акцент5 2_тяжелый 1 (2)" xfId="1576"/>
    <cellStyle name="20% - Акцент5 2_тяжелый 2" xfId="1577"/>
    <cellStyle name="20% — акцент5 2_тяжелый 2" xfId="1578"/>
    <cellStyle name="20% - Акцент5 2_тяжелый 3" xfId="1579"/>
    <cellStyle name="20% — акцент5 2_тяжелый 3" xfId="1580"/>
    <cellStyle name="20% - Акцент5 3" xfId="108"/>
    <cellStyle name="20% — акцент5 3" xfId="1581"/>
    <cellStyle name="20% - Акцент5 3 2" xfId="1582"/>
    <cellStyle name="20% - Акцент5 3_12 11 2020вирусная инфекция(COVID тяжелая степень тяжести)с учетом ВМР9 включая ОРИТ" xfId="1583"/>
    <cellStyle name="20% — акцент5 3_Коронавирусная инфекция(COVID средняя степень тяжести)_новый" xfId="1584"/>
    <cellStyle name="20% - Акцент5 3_Коронавирусная инфекция(COVID тяжелая степень тяжести) новый2" xfId="1585"/>
    <cellStyle name="20% — акцент5 3_Коронавирусная инфекция(COVID тяжелая степень тяжести) новый2" xfId="1586"/>
    <cellStyle name="20% - Акцент5 3_Коронавирусная инфекция(COVID тяжелая степень тяжести) новый2_кр_тяжелый 1" xfId="1587"/>
    <cellStyle name="20% — акцент5 3_Коронавирусная инфекция(COVID тяжелая степень тяжести) новый2_кр_тяжелый 1" xfId="1588"/>
    <cellStyle name="20% - Акцент5 3_Коронавирусная инфекция(COVID тяжелая степень тяжести) новый2_кр_тяжелый 1_2" xfId="1589"/>
    <cellStyle name="20% — акцент5 3_Коронавирусная инфекция(COVID тяжелая степень тяжести) новый2_кр_тяжелый 1_2" xfId="1590"/>
    <cellStyle name="20% - Акцент5 3_Коронавирусная инфекция(COVID тяжелая степень тяжести) новый2_кр_тяжелый 2" xfId="1591"/>
    <cellStyle name="20% — акцент5 3_Коронавирусная инфекция(COVID тяжелая степень тяжести) новый2_кр_тяжелый 2" xfId="1592"/>
    <cellStyle name="20% - Акцент5 3_Коронавирусная инфекция(COVID тяжелая степень тяжести) новый2_кр_тяжелый 3" xfId="1593"/>
    <cellStyle name="20% — акцент5 3_Коронавирусная инфекция(COVID тяжелая степень тяжести) новый2_кр_тяжелый 3" xfId="1594"/>
    <cellStyle name="20% - Акцент5 3_Коронавирусная инфекция(COVID тяжелая степень тяжести) новый2_Лист1" xfId="1595"/>
    <cellStyle name="20% — акцент5 3_Коронавирусная инфекция(COVID тяжелая степень тяжести) новый2_Лист1" xfId="1596"/>
    <cellStyle name="20% - Акцент5 3_Коронавирусная инфекция(COVID тяжелая степень тяжести) новый2_Лист2" xfId="1597"/>
    <cellStyle name="20% — акцент5 3_Коронавирусная инфекция(COVID тяжелая степень тяжести) новый2_Лист2" xfId="1598"/>
    <cellStyle name="20% - Акцент5 3_Коронавирусная инфекция(COVID тяжелая степень тяжести) новый2_расчет 2021" xfId="1599"/>
    <cellStyle name="20% — акцент5 3_Коронавирусная инфекция(COVID тяжелая степень тяжести) новый2_расчет 2021" xfId="1600"/>
    <cellStyle name="20% - Акцент5 3_Коронавирусная инфекция(COVID тяжелая степень тяжести) новый2_расчет 2021_1" xfId="1601"/>
    <cellStyle name="20% — акцент5 3_Коронавирусная инфекция(COVID тяжелая степень тяжести) новый2_расчет 2021_1" xfId="1602"/>
    <cellStyle name="20% - Акцент5 3_Коронавирусная инфекция(COVID тяжелая степень тяжести) новый2_расчет 2021_расчет 2021" xfId="1603"/>
    <cellStyle name="20% — акцент5 3_Коронавирусная инфекция(COVID тяжелая степень тяжести) новый2_расчет 2021_расчет 2021" xfId="1604"/>
    <cellStyle name="20% - Акцент5 3_Коронавирусная инфекция(COVID тяжелая степень тяжести) новый2_расчет 2021_тяжелый 3" xfId="1605"/>
    <cellStyle name="20% — акцент5 3_Коронавирусная инфекция(COVID тяжелая степень тяжести) новый2_расчет 2021_тяжелый 3" xfId="1606"/>
    <cellStyle name="20% - Акцент5 3_Коронавирусная инфекция(COVID тяжелая степень тяжести) новый2_тяжелый 1 (2)" xfId="1607"/>
    <cellStyle name="20% — акцент5 3_Коронавирусная инфекция(COVID тяжелая степень тяжести) новый2_тяжелый 1 (2)" xfId="1608"/>
    <cellStyle name="20% - Акцент5 3_Коронавирусная инфекция(COVID тяжелая степень тяжести) новый2_тяжелый 2" xfId="1609"/>
    <cellStyle name="20% — акцент5 3_Коронавирусная инфекция(COVID тяжелая степень тяжести) новый2_тяжелый 2" xfId="1610"/>
    <cellStyle name="20% - Акцент5 3_Коронавирусная инфекция(COVID тяжелая степень тяжести) новый2_тяжелый 3" xfId="1611"/>
    <cellStyle name="20% — акцент5 3_Коронавирусная инфекция(COVID тяжелая степень тяжести) новый2_тяжелый 3" xfId="1612"/>
    <cellStyle name="20% - Акцент5 3_кр_тяжелый 1" xfId="1613"/>
    <cellStyle name="20% — акцент5 3_кр_тяжелый 1" xfId="1614"/>
    <cellStyle name="20% - Акцент5 3_кр_тяжелый 1_2" xfId="1615"/>
    <cellStyle name="20% — акцент5 3_кр_тяжелый 1_2" xfId="1616"/>
    <cellStyle name="20% - Акцент5 3_кр_тяжелый 2" xfId="1617"/>
    <cellStyle name="20% — акцент5 3_кр_тяжелый 2" xfId="1618"/>
    <cellStyle name="20% - Акцент5 3_кр_тяжелый 3" xfId="1619"/>
    <cellStyle name="20% — акцент5 3_кр_тяжелый 3" xfId="1620"/>
    <cellStyle name="20% - Акцент5 3_Лист1" xfId="1621"/>
    <cellStyle name="20% — акцент5 3_Лист1" xfId="1622"/>
    <cellStyle name="20% - Акцент5 3_Лист1_1" xfId="1623"/>
    <cellStyle name="20% — акцент5 3_Лист2" xfId="1624"/>
    <cellStyle name="20% - Акцент5 3_новый легкий" xfId="1625"/>
    <cellStyle name="20% — акцент5 3_расчет 2021" xfId="1626"/>
    <cellStyle name="20% - Акцент5 3_расчет 2021_1" xfId="1627"/>
    <cellStyle name="20% — акцент5 3_расчет 2021_1" xfId="1628"/>
    <cellStyle name="20% - Акцент5 3_расчет 2021_1_кр_тяжелый 1" xfId="1629"/>
    <cellStyle name="20% — акцент5 3_расчет 2021_1_расчет 2021" xfId="1630"/>
    <cellStyle name="20% - Акцент5 3_расчет 2021_1_расчет 2021_1" xfId="1631"/>
    <cellStyle name="20% — акцент5 3_расчет 2021_1_тяжелый 3" xfId="1632"/>
    <cellStyle name="20% - Акцент5 3_расчет 2021_2" xfId="1633"/>
    <cellStyle name="20% — акцент5 3_расчет 2021_2" xfId="1634"/>
    <cellStyle name="20% - Акцент5 3_расчет 2021_кр_тяжелый 1" xfId="1635"/>
    <cellStyle name="20% — акцент5 3_расчет 2021_кр_тяжелый 1" xfId="1636"/>
    <cellStyle name="20% - Акцент5 3_расчет 2021_кр_тяжелый 2" xfId="1637"/>
    <cellStyle name="20% — акцент5 3_расчет 2021_кр_тяжелый 2" xfId="1638"/>
    <cellStyle name="20% - Акцент5 3_расчет 2021_кр_тяжелый 3" xfId="1639"/>
    <cellStyle name="20% — акцент5 3_расчет 2021_кр_тяжелый 3" xfId="1640"/>
    <cellStyle name="20% - Акцент5 3_расчет 2021_расчет 2021" xfId="1641"/>
    <cellStyle name="20% — акцент5 3_расчет 2021_расчет 2021" xfId="1642"/>
    <cellStyle name="20% - Акцент5 3_расчет 2021_расчет 2021_1" xfId="1643"/>
    <cellStyle name="20% — акцент5 3_расчет 2021_расчет 2021_1" xfId="1644"/>
    <cellStyle name="20% - Акцент5 3_расчет 2021_расчет 2021_расчет 2021" xfId="1645"/>
    <cellStyle name="20% — акцент5 3_расчет 2021_расчет 2021_расчет 2021" xfId="1646"/>
    <cellStyle name="20% - Акцент5 3_расчет 2021_расчет 2021_тяжелый 3" xfId="1647"/>
    <cellStyle name="20% — акцент5 3_расчет 2021_расчет 2021_тяжелый 3" xfId="1648"/>
    <cellStyle name="20% - Акцент5 3_расчет 2021_тяжелый 2" xfId="1649"/>
    <cellStyle name="20% — акцент5 3_расчет 2021_тяжелый 2" xfId="1650"/>
    <cellStyle name="20% - Акцент5 3_расчет 2021_тяжелый 3" xfId="1651"/>
    <cellStyle name="20% — акцент5 3_расчет 2021_тяжелый 3" xfId="1652"/>
    <cellStyle name="20% - Акцент5 3_тяжелый 1 (2)" xfId="1653"/>
    <cellStyle name="20% — акцент5 3_тяжелый 1 (2)" xfId="1654"/>
    <cellStyle name="20% - Акцент5 3_тяжелый 2" xfId="1655"/>
    <cellStyle name="20% — акцент5 3_тяжелый 2" xfId="1656"/>
    <cellStyle name="20% - Акцент5 3_тяжелый 3" xfId="1657"/>
    <cellStyle name="20% — акцент5 3_тяжелый 3" xfId="1658"/>
    <cellStyle name="20% - Акцент5 4" xfId="109"/>
    <cellStyle name="20% - Акцент5 4 2" xfId="1659"/>
    <cellStyle name="20% - Акцент5 4_12 11 2020вирусная инфекция(COVID тяжелая степень тяжести)с учетом ВМР9 включая ОРИТ" xfId="1660"/>
    <cellStyle name="20% - Акцент5 5" xfId="110"/>
    <cellStyle name="20% - Акцент5 5 2" xfId="1661"/>
    <cellStyle name="20% - Акцент5 5_12 11 2020вирусная инфекция(COVID тяжелая степень тяжести)с учетом ВМР9 включая ОРИТ" xfId="1662"/>
    <cellStyle name="20% - Акцент5 6" xfId="111"/>
    <cellStyle name="20% - Акцент5 6 2" xfId="1663"/>
    <cellStyle name="20% - Акцент5 6_12 11 2020вирусная инфекция(COVID тяжелая степень тяжести)с учетом ВМР9 включая ОРИТ" xfId="1664"/>
    <cellStyle name="20% - Акцент5 7" xfId="112"/>
    <cellStyle name="20% - Акцент5 7 2" xfId="1665"/>
    <cellStyle name="20% - Акцент5 7_12 11 2020вирусная инфекция(COVID тяжелая степень тяжести)с учетом ВМР9 включая ОРИТ" xfId="1666"/>
    <cellStyle name="20% - Акцент5 8" xfId="113"/>
    <cellStyle name="20% - Акцент5 8 2" xfId="1667"/>
    <cellStyle name="20% - Акцент5 8_12 11 2020вирусная инфекция(COVID тяжелая степень тяжести)с учетом ВМР9 включая ОРИТ" xfId="1668"/>
    <cellStyle name="20% - Акцент5 9" xfId="1669"/>
    <cellStyle name="20% - Акцент5 9 2" xfId="1670"/>
    <cellStyle name="20% - Акцент5 9_12 11 2020вирусная инфекция(COVID тяжелая степень тяжести)с учетом ВМР9 включая ОРИТ" xfId="1671"/>
    <cellStyle name="20% - Акцент5_10" xfId="114"/>
    <cellStyle name="20% — акцент5_10" xfId="115"/>
    <cellStyle name="20% - Акцент5_10_1" xfId="116"/>
    <cellStyle name="20% — акцент5_10_5-р2" xfId="601"/>
    <cellStyle name="20% - Акцент5_10_раздел 1" xfId="117"/>
    <cellStyle name="20% — акцент5_10_раздел 1" xfId="118"/>
    <cellStyle name="20% - Акцент5_10_раздел 2" xfId="119"/>
    <cellStyle name="20% — акцент5_10_раздел 2" xfId="120"/>
    <cellStyle name="20% - Акцент5_10_расчет (2017)" xfId="602"/>
    <cellStyle name="20% — акцент5_10_Тариф 2021" xfId="121"/>
    <cellStyle name="20% - Акцент5_ИНФ Грипп, ОРВИ" xfId="603"/>
    <cellStyle name="20% — акцент5_Катетеризация правых отделов сердца к ТС" xfId="604"/>
    <cellStyle name="20% - Акцент5_КСГ-МЭС" xfId="605"/>
    <cellStyle name="20% — Акцент5_КСГ-МЭС" xfId="606"/>
    <cellStyle name="20% - Акцент5_Лист1" xfId="122"/>
    <cellStyle name="20% — Акцент5_операция (3)" xfId="123"/>
    <cellStyle name="20% - Акцент5_операция_Лист1" xfId="124"/>
    <cellStyle name="20% — акцент5_прогноз" xfId="125"/>
    <cellStyle name="20% - Акцент5_проф дисп" xfId="126"/>
    <cellStyle name="20% — акцент5_расчет" xfId="127"/>
    <cellStyle name="20% - Акцент5_расчет (2017)" xfId="607"/>
    <cellStyle name="20% — акцент5_расчет_1" xfId="608"/>
    <cellStyle name="20% - Акцент5_тариф" xfId="128"/>
    <cellStyle name="20% - Акцент6" xfId="129"/>
    <cellStyle name="20% — Акцент6" xfId="130"/>
    <cellStyle name="20% - Акцент6 10" xfId="1672"/>
    <cellStyle name="20% - Акцент6 10 2" xfId="1673"/>
    <cellStyle name="20% - Акцент6 10_12 11 2020вирусная инфекция(COVID тяжелая степень тяжести)с учетом ВМР9 включая ОРИТ" xfId="1674"/>
    <cellStyle name="20% - Акцент6 11" xfId="1675"/>
    <cellStyle name="20% - Акцент6 12" xfId="1676"/>
    <cellStyle name="20% - Акцент6 13" xfId="1677"/>
    <cellStyle name="20% - Акцент6 2" xfId="131"/>
    <cellStyle name="20% — акцент6 2" xfId="1678"/>
    <cellStyle name="20% - Акцент6 2 2" xfId="1679"/>
    <cellStyle name="20% - Акцент6 2_12 11 2020вирусная инфекция(COVID тяжелая степень тяжести)с учетом ВМР9 включая ОРИТ" xfId="1680"/>
    <cellStyle name="20% — акцент6 2_Коронавирусная инфекция(COVID средняя степень тяжести)_новый" xfId="1681"/>
    <cellStyle name="20% - Акцент6 2_Коронавирусная инфекция(COVID тяжелая степень тяжести) новый2" xfId="1682"/>
    <cellStyle name="20% — акцент6 2_Коронавирусная инфекция(COVID тяжелая степень тяжести) новый2" xfId="1683"/>
    <cellStyle name="20% - Акцент6 2_Коронавирусная инфекция(COVID тяжелая степень тяжести) новый2_кр_тяжелый 1" xfId="1684"/>
    <cellStyle name="20% — акцент6 2_Коронавирусная инфекция(COVID тяжелая степень тяжести) новый2_кр_тяжелый 1" xfId="1685"/>
    <cellStyle name="20% - Акцент6 2_Коронавирусная инфекция(COVID тяжелая степень тяжести) новый2_кр_тяжелый 1_2" xfId="1686"/>
    <cellStyle name="20% — акцент6 2_Коронавирусная инфекция(COVID тяжелая степень тяжести) новый2_кр_тяжелый 1_2" xfId="1687"/>
    <cellStyle name="20% - Акцент6 2_Коронавирусная инфекция(COVID тяжелая степень тяжести) новый2_кр_тяжелый 2" xfId="1688"/>
    <cellStyle name="20% — акцент6 2_Коронавирусная инфекция(COVID тяжелая степень тяжести) новый2_кр_тяжелый 2" xfId="1689"/>
    <cellStyle name="20% - Акцент6 2_Коронавирусная инфекция(COVID тяжелая степень тяжести) новый2_кр_тяжелый 3" xfId="1690"/>
    <cellStyle name="20% — акцент6 2_Коронавирусная инфекция(COVID тяжелая степень тяжести) новый2_кр_тяжелый 3" xfId="1691"/>
    <cellStyle name="20% - Акцент6 2_Коронавирусная инфекция(COVID тяжелая степень тяжести) новый2_Лист1" xfId="1692"/>
    <cellStyle name="20% — акцент6 2_Коронавирусная инфекция(COVID тяжелая степень тяжести) новый2_Лист1" xfId="1693"/>
    <cellStyle name="20% - Акцент6 2_Коронавирусная инфекция(COVID тяжелая степень тяжести) новый2_Лист2" xfId="1694"/>
    <cellStyle name="20% — акцент6 2_Коронавирусная инфекция(COVID тяжелая степень тяжести) новый2_Лист2" xfId="1695"/>
    <cellStyle name="20% - Акцент6 2_Коронавирусная инфекция(COVID тяжелая степень тяжести) новый2_расчет 2021" xfId="1696"/>
    <cellStyle name="20% — акцент6 2_Коронавирусная инфекция(COVID тяжелая степень тяжести) новый2_расчет 2021" xfId="1697"/>
    <cellStyle name="20% - Акцент6 2_Коронавирусная инфекция(COVID тяжелая степень тяжести) новый2_расчет 2021_1" xfId="1698"/>
    <cellStyle name="20% — акцент6 2_Коронавирусная инфекция(COVID тяжелая степень тяжести) новый2_расчет 2021_1" xfId="1699"/>
    <cellStyle name="20% - Акцент6 2_Коронавирусная инфекция(COVID тяжелая степень тяжести) новый2_расчет 2021_расчет 2021" xfId="1700"/>
    <cellStyle name="20% — акцент6 2_Коронавирусная инфекция(COVID тяжелая степень тяжести) новый2_расчет 2021_расчет 2021" xfId="1701"/>
    <cellStyle name="20% - Акцент6 2_Коронавирусная инфекция(COVID тяжелая степень тяжести) новый2_расчет 2021_тяжелый 3" xfId="1702"/>
    <cellStyle name="20% — акцент6 2_Коронавирусная инфекция(COVID тяжелая степень тяжести) новый2_расчет 2021_тяжелый 3" xfId="1703"/>
    <cellStyle name="20% - Акцент6 2_Коронавирусная инфекция(COVID тяжелая степень тяжести) новый2_тяжелый 1 (2)" xfId="1704"/>
    <cellStyle name="20% — акцент6 2_Коронавирусная инфекция(COVID тяжелая степень тяжести) новый2_тяжелый 1 (2)" xfId="1705"/>
    <cellStyle name="20% - Акцент6 2_Коронавирусная инфекция(COVID тяжелая степень тяжести) новый2_тяжелый 2" xfId="1706"/>
    <cellStyle name="20% — акцент6 2_Коронавирусная инфекция(COVID тяжелая степень тяжести) новый2_тяжелый 2" xfId="1707"/>
    <cellStyle name="20% - Акцент6 2_Коронавирусная инфекция(COVID тяжелая степень тяжести) новый2_тяжелый 3" xfId="1708"/>
    <cellStyle name="20% — акцент6 2_Коронавирусная инфекция(COVID тяжелая степень тяжести) новый2_тяжелый 3" xfId="1709"/>
    <cellStyle name="20% - Акцент6 2_кр_тяжелый 1" xfId="1710"/>
    <cellStyle name="20% — акцент6 2_кр_тяжелый 1" xfId="1711"/>
    <cellStyle name="20% - Акцент6 2_кр_тяжелый 1_2" xfId="1712"/>
    <cellStyle name="20% — акцент6 2_кр_тяжелый 1_2" xfId="1713"/>
    <cellStyle name="20% - Акцент6 2_кр_тяжелый 2" xfId="1714"/>
    <cellStyle name="20% — акцент6 2_кр_тяжелый 2" xfId="1715"/>
    <cellStyle name="20% - Акцент6 2_кр_тяжелый 3" xfId="1716"/>
    <cellStyle name="20% — акцент6 2_кр_тяжелый 3" xfId="1717"/>
    <cellStyle name="20% - Акцент6 2_Лист1" xfId="1718"/>
    <cellStyle name="20% — акцент6 2_Лист1" xfId="1719"/>
    <cellStyle name="20% - Акцент6 2_Лист1_1" xfId="1720"/>
    <cellStyle name="20% — акцент6 2_Лист2" xfId="1721"/>
    <cellStyle name="20% - Акцент6 2_новый легкий" xfId="1722"/>
    <cellStyle name="20% — акцент6 2_расчет 2021" xfId="1723"/>
    <cellStyle name="20% - Акцент6 2_расчет 2021_1" xfId="1724"/>
    <cellStyle name="20% — акцент6 2_расчет 2021_1" xfId="1725"/>
    <cellStyle name="20% - Акцент6 2_расчет 2021_1_кр_тяжелый 1" xfId="1726"/>
    <cellStyle name="20% — акцент6 2_расчет 2021_1_расчет 2021" xfId="1727"/>
    <cellStyle name="20% - Акцент6 2_расчет 2021_1_расчет 2021_1" xfId="1728"/>
    <cellStyle name="20% — акцент6 2_расчет 2021_1_тяжелый 3" xfId="1729"/>
    <cellStyle name="20% - Акцент6 2_расчет 2021_2" xfId="1730"/>
    <cellStyle name="20% — акцент6 2_расчет 2021_2" xfId="1731"/>
    <cellStyle name="20% - Акцент6 2_расчет 2021_кр_тяжелый 1" xfId="1732"/>
    <cellStyle name="20% — акцент6 2_расчет 2021_кр_тяжелый 1" xfId="1733"/>
    <cellStyle name="20% - Акцент6 2_расчет 2021_кр_тяжелый 2" xfId="1734"/>
    <cellStyle name="20% — акцент6 2_расчет 2021_кр_тяжелый 2" xfId="1735"/>
    <cellStyle name="20% - Акцент6 2_расчет 2021_кр_тяжелый 3" xfId="1736"/>
    <cellStyle name="20% — акцент6 2_расчет 2021_кр_тяжелый 3" xfId="1737"/>
    <cellStyle name="20% - Акцент6 2_расчет 2021_расчет 2021" xfId="1738"/>
    <cellStyle name="20% — акцент6 2_расчет 2021_расчет 2021" xfId="1739"/>
    <cellStyle name="20% - Акцент6 2_расчет 2021_расчет 2021_1" xfId="1740"/>
    <cellStyle name="20% — акцент6 2_расчет 2021_расчет 2021_1" xfId="1741"/>
    <cellStyle name="20% - Акцент6 2_расчет 2021_расчет 2021_расчет 2021" xfId="1742"/>
    <cellStyle name="20% — акцент6 2_расчет 2021_расчет 2021_расчет 2021" xfId="1743"/>
    <cellStyle name="20% - Акцент6 2_расчет 2021_расчет 2021_тяжелый 3" xfId="1744"/>
    <cellStyle name="20% — акцент6 2_расчет 2021_расчет 2021_тяжелый 3" xfId="1745"/>
    <cellStyle name="20% - Акцент6 2_расчет 2021_тяжелый 2" xfId="1746"/>
    <cellStyle name="20% — акцент6 2_расчет 2021_тяжелый 2" xfId="1747"/>
    <cellStyle name="20% - Акцент6 2_расчет 2021_тяжелый 3" xfId="1748"/>
    <cellStyle name="20% — акцент6 2_расчет 2021_тяжелый 3" xfId="1749"/>
    <cellStyle name="20% - Акцент6 2_тяжелый 1 (2)" xfId="1750"/>
    <cellStyle name="20% — акцент6 2_тяжелый 1 (2)" xfId="1751"/>
    <cellStyle name="20% - Акцент6 2_тяжелый 2" xfId="1752"/>
    <cellStyle name="20% — акцент6 2_тяжелый 2" xfId="1753"/>
    <cellStyle name="20% - Акцент6 2_тяжелый 3" xfId="1754"/>
    <cellStyle name="20% — акцент6 2_тяжелый 3" xfId="1755"/>
    <cellStyle name="20% - Акцент6 3" xfId="132"/>
    <cellStyle name="20% — акцент6 3" xfId="1756"/>
    <cellStyle name="20% - Акцент6 3 2" xfId="1757"/>
    <cellStyle name="20% - Акцент6 3_12 11 2020вирусная инфекция(COVID тяжелая степень тяжести)с учетом ВМР9 включая ОРИТ" xfId="1758"/>
    <cellStyle name="20% — акцент6 3_Коронавирусная инфекция(COVID средняя степень тяжести)_новый" xfId="1759"/>
    <cellStyle name="20% - Акцент6 3_Коронавирусная инфекция(COVID тяжелая степень тяжести) новый2" xfId="1760"/>
    <cellStyle name="20% — акцент6 3_Коронавирусная инфекция(COVID тяжелая степень тяжести) новый2" xfId="1761"/>
    <cellStyle name="20% - Акцент6 3_Коронавирусная инфекция(COVID тяжелая степень тяжести) новый2_кр_тяжелый 1" xfId="1762"/>
    <cellStyle name="20% — акцент6 3_Коронавирусная инфекция(COVID тяжелая степень тяжести) новый2_кр_тяжелый 1" xfId="1763"/>
    <cellStyle name="20% - Акцент6 3_Коронавирусная инфекция(COVID тяжелая степень тяжести) новый2_кр_тяжелый 1_2" xfId="1764"/>
    <cellStyle name="20% — акцент6 3_Коронавирусная инфекция(COVID тяжелая степень тяжести) новый2_кр_тяжелый 1_2" xfId="1765"/>
    <cellStyle name="20% - Акцент6 3_Коронавирусная инфекция(COVID тяжелая степень тяжести) новый2_кр_тяжелый 2" xfId="1766"/>
    <cellStyle name="20% — акцент6 3_Коронавирусная инфекция(COVID тяжелая степень тяжести) новый2_кр_тяжелый 2" xfId="1767"/>
    <cellStyle name="20% - Акцент6 3_Коронавирусная инфекция(COVID тяжелая степень тяжести) новый2_кр_тяжелый 3" xfId="1768"/>
    <cellStyle name="20% — акцент6 3_Коронавирусная инфекция(COVID тяжелая степень тяжести) новый2_кр_тяжелый 3" xfId="1769"/>
    <cellStyle name="20% - Акцент6 3_Коронавирусная инфекция(COVID тяжелая степень тяжести) новый2_Лист1" xfId="1770"/>
    <cellStyle name="20% — акцент6 3_Коронавирусная инфекция(COVID тяжелая степень тяжести) новый2_Лист1" xfId="1771"/>
    <cellStyle name="20% - Акцент6 3_Коронавирусная инфекция(COVID тяжелая степень тяжести) новый2_Лист2" xfId="1772"/>
    <cellStyle name="20% — акцент6 3_Коронавирусная инфекция(COVID тяжелая степень тяжести) новый2_Лист2" xfId="1773"/>
    <cellStyle name="20% - Акцент6 3_Коронавирусная инфекция(COVID тяжелая степень тяжести) новый2_расчет 2021" xfId="1774"/>
    <cellStyle name="20% — акцент6 3_Коронавирусная инфекция(COVID тяжелая степень тяжести) новый2_расчет 2021" xfId="1775"/>
    <cellStyle name="20% - Акцент6 3_Коронавирусная инфекция(COVID тяжелая степень тяжести) новый2_расчет 2021_1" xfId="1776"/>
    <cellStyle name="20% — акцент6 3_Коронавирусная инфекция(COVID тяжелая степень тяжести) новый2_расчет 2021_1" xfId="1777"/>
    <cellStyle name="20% - Акцент6 3_Коронавирусная инфекция(COVID тяжелая степень тяжести) новый2_расчет 2021_расчет 2021" xfId="1778"/>
    <cellStyle name="20% — акцент6 3_Коронавирусная инфекция(COVID тяжелая степень тяжести) новый2_расчет 2021_расчет 2021" xfId="1779"/>
    <cellStyle name="20% - Акцент6 3_Коронавирусная инфекция(COVID тяжелая степень тяжести) новый2_расчет 2021_тяжелый 3" xfId="1780"/>
    <cellStyle name="20% — акцент6 3_Коронавирусная инфекция(COVID тяжелая степень тяжести) новый2_расчет 2021_тяжелый 3" xfId="1781"/>
    <cellStyle name="20% - Акцент6 3_Коронавирусная инфекция(COVID тяжелая степень тяжести) новый2_тяжелый 1 (2)" xfId="1782"/>
    <cellStyle name="20% — акцент6 3_Коронавирусная инфекция(COVID тяжелая степень тяжести) новый2_тяжелый 1 (2)" xfId="1783"/>
    <cellStyle name="20% - Акцент6 3_Коронавирусная инфекция(COVID тяжелая степень тяжести) новый2_тяжелый 2" xfId="1784"/>
    <cellStyle name="20% — акцент6 3_Коронавирусная инфекция(COVID тяжелая степень тяжести) новый2_тяжелый 2" xfId="1785"/>
    <cellStyle name="20% - Акцент6 3_Коронавирусная инфекция(COVID тяжелая степень тяжести) новый2_тяжелый 3" xfId="1786"/>
    <cellStyle name="20% — акцент6 3_Коронавирусная инфекция(COVID тяжелая степень тяжести) новый2_тяжелый 3" xfId="1787"/>
    <cellStyle name="20% - Акцент6 3_кр_тяжелый 1" xfId="1788"/>
    <cellStyle name="20% — акцент6 3_кр_тяжелый 1" xfId="1789"/>
    <cellStyle name="20% - Акцент6 3_кр_тяжелый 1_2" xfId="1790"/>
    <cellStyle name="20% — акцент6 3_кр_тяжелый 1_2" xfId="1791"/>
    <cellStyle name="20% - Акцент6 3_кр_тяжелый 2" xfId="1792"/>
    <cellStyle name="20% — акцент6 3_кр_тяжелый 2" xfId="1793"/>
    <cellStyle name="20% - Акцент6 3_кр_тяжелый 3" xfId="1794"/>
    <cellStyle name="20% — акцент6 3_кр_тяжелый 3" xfId="1795"/>
    <cellStyle name="20% - Акцент6 3_Лист1" xfId="1796"/>
    <cellStyle name="20% — акцент6 3_Лист1" xfId="1797"/>
    <cellStyle name="20% - Акцент6 3_Лист1_1" xfId="1798"/>
    <cellStyle name="20% — акцент6 3_Лист2" xfId="1799"/>
    <cellStyle name="20% - Акцент6 3_новый легкий" xfId="1800"/>
    <cellStyle name="20% — акцент6 3_расчет 2021" xfId="1801"/>
    <cellStyle name="20% - Акцент6 3_расчет 2021_1" xfId="1802"/>
    <cellStyle name="20% — акцент6 3_расчет 2021_1" xfId="1803"/>
    <cellStyle name="20% - Акцент6 3_расчет 2021_1_кр_тяжелый 1" xfId="1804"/>
    <cellStyle name="20% — акцент6 3_расчет 2021_1_расчет 2021" xfId="1805"/>
    <cellStyle name="20% - Акцент6 3_расчет 2021_1_расчет 2021_1" xfId="1806"/>
    <cellStyle name="20% — акцент6 3_расчет 2021_1_тяжелый 3" xfId="1807"/>
    <cellStyle name="20% - Акцент6 3_расчет 2021_2" xfId="1808"/>
    <cellStyle name="20% — акцент6 3_расчет 2021_2" xfId="1809"/>
    <cellStyle name="20% - Акцент6 3_расчет 2021_кр_тяжелый 1" xfId="1810"/>
    <cellStyle name="20% — акцент6 3_расчет 2021_кр_тяжелый 1" xfId="1811"/>
    <cellStyle name="20% - Акцент6 3_расчет 2021_кр_тяжелый 2" xfId="1812"/>
    <cellStyle name="20% — акцент6 3_расчет 2021_кр_тяжелый 2" xfId="1813"/>
    <cellStyle name="20% - Акцент6 3_расчет 2021_кр_тяжелый 3" xfId="1814"/>
    <cellStyle name="20% — акцент6 3_расчет 2021_кр_тяжелый 3" xfId="1815"/>
    <cellStyle name="20% - Акцент6 3_расчет 2021_расчет 2021" xfId="1816"/>
    <cellStyle name="20% — акцент6 3_расчет 2021_расчет 2021" xfId="1817"/>
    <cellStyle name="20% - Акцент6 3_расчет 2021_расчет 2021_1" xfId="1818"/>
    <cellStyle name="20% — акцент6 3_расчет 2021_расчет 2021_1" xfId="1819"/>
    <cellStyle name="20% - Акцент6 3_расчет 2021_расчет 2021_расчет 2021" xfId="1820"/>
    <cellStyle name="20% — акцент6 3_расчет 2021_расчет 2021_расчет 2021" xfId="1821"/>
    <cellStyle name="20% - Акцент6 3_расчет 2021_расчет 2021_тяжелый 3" xfId="1822"/>
    <cellStyle name="20% — акцент6 3_расчет 2021_расчет 2021_тяжелый 3" xfId="1823"/>
    <cellStyle name="20% - Акцент6 3_расчет 2021_тяжелый 2" xfId="1824"/>
    <cellStyle name="20% — акцент6 3_расчет 2021_тяжелый 2" xfId="1825"/>
    <cellStyle name="20% - Акцент6 3_расчет 2021_тяжелый 3" xfId="1826"/>
    <cellStyle name="20% — акцент6 3_расчет 2021_тяжелый 3" xfId="1827"/>
    <cellStyle name="20% - Акцент6 3_тяжелый 1 (2)" xfId="1828"/>
    <cellStyle name="20% — акцент6 3_тяжелый 1 (2)" xfId="1829"/>
    <cellStyle name="20% - Акцент6 3_тяжелый 2" xfId="1830"/>
    <cellStyle name="20% — акцент6 3_тяжелый 2" xfId="1831"/>
    <cellStyle name="20% - Акцент6 3_тяжелый 3" xfId="1832"/>
    <cellStyle name="20% — акцент6 3_тяжелый 3" xfId="1833"/>
    <cellStyle name="20% - Акцент6 4" xfId="133"/>
    <cellStyle name="20% - Акцент6 4 2" xfId="1834"/>
    <cellStyle name="20% - Акцент6 4_12 11 2020вирусная инфекция(COVID тяжелая степень тяжести)с учетом ВМР9 включая ОРИТ" xfId="1835"/>
    <cellStyle name="20% - Акцент6 5" xfId="134"/>
    <cellStyle name="20% - Акцент6 5 2" xfId="1836"/>
    <cellStyle name="20% - Акцент6 5_12 11 2020вирусная инфекция(COVID тяжелая степень тяжести)с учетом ВМР9 включая ОРИТ" xfId="1837"/>
    <cellStyle name="20% - Акцент6 6" xfId="135"/>
    <cellStyle name="20% - Акцент6 6 2" xfId="1838"/>
    <cellStyle name="20% - Акцент6 6_12 11 2020вирусная инфекция(COVID тяжелая степень тяжести)с учетом ВМР9 включая ОРИТ" xfId="1839"/>
    <cellStyle name="20% - Акцент6 7" xfId="136"/>
    <cellStyle name="20% - Акцент6 7 2" xfId="1840"/>
    <cellStyle name="20% - Акцент6 7_12 11 2020вирусная инфекция(COVID тяжелая степень тяжести)с учетом ВМР9 включая ОРИТ" xfId="1841"/>
    <cellStyle name="20% - Акцент6 8" xfId="137"/>
    <cellStyle name="20% - Акцент6 8 2" xfId="1842"/>
    <cellStyle name="20% - Акцент6 8_12 11 2020вирусная инфекция(COVID тяжелая степень тяжести)с учетом ВМР9 включая ОРИТ" xfId="1843"/>
    <cellStyle name="20% - Акцент6 9" xfId="1844"/>
    <cellStyle name="20% - Акцент6 9 2" xfId="1845"/>
    <cellStyle name="20% - Акцент6 9_12 11 2020вирусная инфекция(COVID тяжелая степень тяжести)с учетом ВМР9 включая ОРИТ" xfId="1846"/>
    <cellStyle name="20% - Акцент6_10" xfId="138"/>
    <cellStyle name="20% — акцент6_10" xfId="139"/>
    <cellStyle name="20% - Акцент6_10_1" xfId="140"/>
    <cellStyle name="20% — акцент6_10_5-р2" xfId="609"/>
    <cellStyle name="20% - Акцент6_10_раздел 1" xfId="141"/>
    <cellStyle name="20% — акцент6_10_раздел 1" xfId="142"/>
    <cellStyle name="20% - Акцент6_10_раздел 2" xfId="143"/>
    <cellStyle name="20% — акцент6_10_раздел 2" xfId="144"/>
    <cellStyle name="20% - Акцент6_10_расчет (2017)" xfId="610"/>
    <cellStyle name="20% — акцент6_10_Тариф 2021" xfId="145"/>
    <cellStyle name="20% - Акцент6_ИНФ Грипп, ОРВИ" xfId="611"/>
    <cellStyle name="20% — акцент6_Катетеризация правых отделов сердца к ТС" xfId="612"/>
    <cellStyle name="20% - Акцент6_КСГ-МЭС" xfId="613"/>
    <cellStyle name="20% — Акцент6_КСГ-МЭС" xfId="614"/>
    <cellStyle name="20% - Акцент6_Лист1" xfId="146"/>
    <cellStyle name="20% — Акцент6_операция (3)" xfId="147"/>
    <cellStyle name="20% - Акцент6_операция_Лист1" xfId="148"/>
    <cellStyle name="20% — акцент6_прогноз" xfId="149"/>
    <cellStyle name="20% - Акцент6_проф дисп" xfId="150"/>
    <cellStyle name="20% — акцент6_расчет" xfId="151"/>
    <cellStyle name="20% - Акцент6_расчет (2017)" xfId="615"/>
    <cellStyle name="20% — акцент6_расчет_1" xfId="616"/>
    <cellStyle name="20% - Акцент6_тариф" xfId="152"/>
    <cellStyle name="40% - Accent1" xfId="153"/>
    <cellStyle name="40% - Accent1 2" xfId="617"/>
    <cellStyle name="40% - Accent1 2 2" xfId="1847"/>
    <cellStyle name="40% - Accent1 2_12 11 2020вирусная инфекция(COVID тяжелая степень тяжести)с учетом ВМР9 включая ОРИТ" xfId="1848"/>
    <cellStyle name="40% - Accent1 3" xfId="1849"/>
    <cellStyle name="40% - Accent1_%" xfId="618"/>
    <cellStyle name="40% - Accent2" xfId="154"/>
    <cellStyle name="40% - Accent2 2" xfId="619"/>
    <cellStyle name="40% - Accent2 2 2" xfId="1850"/>
    <cellStyle name="40% - Accent2 2_12 11 2020вирусная инфекция(COVID тяжелая степень тяжести)с учетом ВМР9 включая ОРИТ" xfId="1851"/>
    <cellStyle name="40% - Accent2 3" xfId="1852"/>
    <cellStyle name="40% - Accent2_%" xfId="620"/>
    <cellStyle name="40% - Accent3" xfId="155"/>
    <cellStyle name="40% - Accent3 2" xfId="621"/>
    <cellStyle name="40% - Accent3 2 2" xfId="1853"/>
    <cellStyle name="40% - Accent3 2_12 11 2020вирусная инфекция(COVID тяжелая степень тяжести)с учетом ВМР9 включая ОРИТ" xfId="1854"/>
    <cellStyle name="40% - Accent3 3" xfId="1855"/>
    <cellStyle name="40% - Accent3_%" xfId="622"/>
    <cellStyle name="40% - Accent4" xfId="156"/>
    <cellStyle name="40% - Accent4 2" xfId="623"/>
    <cellStyle name="40% - Accent4 2 2" xfId="1856"/>
    <cellStyle name="40% - Accent4 2_12 11 2020вирусная инфекция(COVID тяжелая степень тяжести)с учетом ВМР9 включая ОРИТ" xfId="1857"/>
    <cellStyle name="40% - Accent4 3" xfId="1858"/>
    <cellStyle name="40% - Accent4_%" xfId="624"/>
    <cellStyle name="40% - Accent5" xfId="157"/>
    <cellStyle name="40% - Accent5 2" xfId="625"/>
    <cellStyle name="40% - Accent5 2 2" xfId="1859"/>
    <cellStyle name="40% - Accent5 2_12 11 2020вирусная инфекция(COVID тяжелая степень тяжести)с учетом ВМР9 включая ОРИТ" xfId="1860"/>
    <cellStyle name="40% - Accent5 3" xfId="1861"/>
    <cellStyle name="40% - Accent5_%" xfId="626"/>
    <cellStyle name="40% - Accent6" xfId="158"/>
    <cellStyle name="40% - Accent6 2" xfId="627"/>
    <cellStyle name="40% - Accent6 2 2" xfId="1862"/>
    <cellStyle name="40% - Accent6 2_12 11 2020вирусная инфекция(COVID тяжелая степень тяжести)с учетом ВМР9 включая ОРИТ" xfId="1863"/>
    <cellStyle name="40% - Accent6 3" xfId="1864"/>
    <cellStyle name="40% - Accent6_%" xfId="628"/>
    <cellStyle name="40% - Акцент1" xfId="159"/>
    <cellStyle name="40% — Акцент1" xfId="160"/>
    <cellStyle name="40% - Акцент1 10" xfId="1865"/>
    <cellStyle name="40% - Акцент1 10 2" xfId="1866"/>
    <cellStyle name="40% - Акцент1 10_12 11 2020вирусная инфекция(COVID тяжелая степень тяжести)с учетом ВМР9 включая ОРИТ" xfId="1867"/>
    <cellStyle name="40% - Акцент1 11" xfId="1868"/>
    <cellStyle name="40% - Акцент1 12" xfId="1869"/>
    <cellStyle name="40% - Акцент1 13" xfId="1870"/>
    <cellStyle name="40% - Акцент1 2" xfId="161"/>
    <cellStyle name="40% — акцент1 2" xfId="1871"/>
    <cellStyle name="40% - Акцент1 2 2" xfId="1872"/>
    <cellStyle name="40% - Акцент1 2_12 11 2020вирусная инфекция(COVID тяжелая степень тяжести)с учетом ВМР9 включая ОРИТ" xfId="1873"/>
    <cellStyle name="40% — акцент1 2_Коронавирусная инфекция(COVID средняя степень тяжести)_новый" xfId="1874"/>
    <cellStyle name="40% - Акцент1 2_Коронавирусная инфекция(COVID тяжелая степень тяжести) новый2" xfId="1875"/>
    <cellStyle name="40% — акцент1 2_Коронавирусная инфекция(COVID тяжелая степень тяжести) новый2" xfId="1876"/>
    <cellStyle name="40% - Акцент1 2_Коронавирусная инфекция(COVID тяжелая степень тяжести) новый2_кр_тяжелый 1" xfId="1877"/>
    <cellStyle name="40% — акцент1 2_Коронавирусная инфекция(COVID тяжелая степень тяжести) новый2_кр_тяжелый 1" xfId="1878"/>
    <cellStyle name="40% - Акцент1 2_Коронавирусная инфекция(COVID тяжелая степень тяжести) новый2_кр_тяжелый 1_2" xfId="1879"/>
    <cellStyle name="40% — акцент1 2_Коронавирусная инфекция(COVID тяжелая степень тяжести) новый2_кр_тяжелый 1_2" xfId="1880"/>
    <cellStyle name="40% - Акцент1 2_Коронавирусная инфекция(COVID тяжелая степень тяжести) новый2_кр_тяжелый 2" xfId="1881"/>
    <cellStyle name="40% — акцент1 2_Коронавирусная инфекция(COVID тяжелая степень тяжести) новый2_кр_тяжелый 2" xfId="1882"/>
    <cellStyle name="40% - Акцент1 2_Коронавирусная инфекция(COVID тяжелая степень тяжести) новый2_кр_тяжелый 3" xfId="1883"/>
    <cellStyle name="40% — акцент1 2_Коронавирусная инфекция(COVID тяжелая степень тяжести) новый2_кр_тяжелый 3" xfId="1884"/>
    <cellStyle name="40% - Акцент1 2_Коронавирусная инфекция(COVID тяжелая степень тяжести) новый2_Лист1" xfId="1885"/>
    <cellStyle name="40% — акцент1 2_Коронавирусная инфекция(COVID тяжелая степень тяжести) новый2_Лист1" xfId="1886"/>
    <cellStyle name="40% - Акцент1 2_Коронавирусная инфекция(COVID тяжелая степень тяжести) новый2_Лист2" xfId="1887"/>
    <cellStyle name="40% — акцент1 2_Коронавирусная инфекция(COVID тяжелая степень тяжести) новый2_Лист2" xfId="1888"/>
    <cellStyle name="40% - Акцент1 2_Коронавирусная инфекция(COVID тяжелая степень тяжести) новый2_расчет 2021" xfId="1889"/>
    <cellStyle name="40% — акцент1 2_Коронавирусная инфекция(COVID тяжелая степень тяжести) новый2_расчет 2021" xfId="1890"/>
    <cellStyle name="40% - Акцент1 2_Коронавирусная инфекция(COVID тяжелая степень тяжести) новый2_расчет 2021_1" xfId="1891"/>
    <cellStyle name="40% — акцент1 2_Коронавирусная инфекция(COVID тяжелая степень тяжести) новый2_расчет 2021_1" xfId="1892"/>
    <cellStyle name="40% - Акцент1 2_Коронавирусная инфекция(COVID тяжелая степень тяжести) новый2_расчет 2021_расчет 2021" xfId="1893"/>
    <cellStyle name="40% — акцент1 2_Коронавирусная инфекция(COVID тяжелая степень тяжести) новый2_расчет 2021_расчет 2021" xfId="1894"/>
    <cellStyle name="40% - Акцент1 2_Коронавирусная инфекция(COVID тяжелая степень тяжести) новый2_расчет 2021_тяжелый 3" xfId="1895"/>
    <cellStyle name="40% — акцент1 2_Коронавирусная инфекция(COVID тяжелая степень тяжести) новый2_расчет 2021_тяжелый 3" xfId="1896"/>
    <cellStyle name="40% - Акцент1 2_Коронавирусная инфекция(COVID тяжелая степень тяжести) новый2_тяжелый 1 (2)" xfId="1897"/>
    <cellStyle name="40% — акцент1 2_Коронавирусная инфекция(COVID тяжелая степень тяжести) новый2_тяжелый 1 (2)" xfId="1898"/>
    <cellStyle name="40% - Акцент1 2_Коронавирусная инфекция(COVID тяжелая степень тяжести) новый2_тяжелый 2" xfId="1899"/>
    <cellStyle name="40% — акцент1 2_Коронавирусная инфекция(COVID тяжелая степень тяжести) новый2_тяжелый 2" xfId="1900"/>
    <cellStyle name="40% - Акцент1 2_Коронавирусная инфекция(COVID тяжелая степень тяжести) новый2_тяжелый 3" xfId="1901"/>
    <cellStyle name="40% — акцент1 2_Коронавирусная инфекция(COVID тяжелая степень тяжести) новый2_тяжелый 3" xfId="1902"/>
    <cellStyle name="40% - Акцент1 2_кр_тяжелый 1" xfId="1903"/>
    <cellStyle name="40% — акцент1 2_кр_тяжелый 1" xfId="1904"/>
    <cellStyle name="40% - Акцент1 2_кр_тяжелый 1_2" xfId="1905"/>
    <cellStyle name="40% — акцент1 2_кр_тяжелый 1_2" xfId="1906"/>
    <cellStyle name="40% - Акцент1 2_кр_тяжелый 2" xfId="1907"/>
    <cellStyle name="40% — акцент1 2_кр_тяжелый 2" xfId="1908"/>
    <cellStyle name="40% - Акцент1 2_кр_тяжелый 3" xfId="1909"/>
    <cellStyle name="40% — акцент1 2_кр_тяжелый 3" xfId="1910"/>
    <cellStyle name="40% - Акцент1 2_Лист1" xfId="1911"/>
    <cellStyle name="40% — акцент1 2_Лист1" xfId="1912"/>
    <cellStyle name="40% - Акцент1 2_Лист1_1" xfId="1913"/>
    <cellStyle name="40% — акцент1 2_Лист2" xfId="1914"/>
    <cellStyle name="40% - Акцент1 2_новый легкий" xfId="1915"/>
    <cellStyle name="40% — акцент1 2_расчет 2021" xfId="1916"/>
    <cellStyle name="40% - Акцент1 2_расчет 2021_1" xfId="1917"/>
    <cellStyle name="40% — акцент1 2_расчет 2021_1" xfId="1918"/>
    <cellStyle name="40% - Акцент1 2_расчет 2021_1_кр_тяжелый 1" xfId="1919"/>
    <cellStyle name="40% — акцент1 2_расчет 2021_1_расчет 2021" xfId="1920"/>
    <cellStyle name="40% - Акцент1 2_расчет 2021_1_расчет 2021_1" xfId="1921"/>
    <cellStyle name="40% — акцент1 2_расчет 2021_1_тяжелый 3" xfId="1922"/>
    <cellStyle name="40% - Акцент1 2_расчет 2021_2" xfId="1923"/>
    <cellStyle name="40% — акцент1 2_расчет 2021_2" xfId="1924"/>
    <cellStyle name="40% - Акцент1 2_расчет 2021_кр_тяжелый 1" xfId="1925"/>
    <cellStyle name="40% — акцент1 2_расчет 2021_кр_тяжелый 1" xfId="1926"/>
    <cellStyle name="40% - Акцент1 2_расчет 2021_кр_тяжелый 2" xfId="1927"/>
    <cellStyle name="40% — акцент1 2_расчет 2021_кр_тяжелый 2" xfId="1928"/>
    <cellStyle name="40% - Акцент1 2_расчет 2021_кр_тяжелый 3" xfId="1929"/>
    <cellStyle name="40% — акцент1 2_расчет 2021_кр_тяжелый 3" xfId="1930"/>
    <cellStyle name="40% - Акцент1 2_расчет 2021_расчет 2021" xfId="1931"/>
    <cellStyle name="40% — акцент1 2_расчет 2021_расчет 2021" xfId="1932"/>
    <cellStyle name="40% - Акцент1 2_расчет 2021_расчет 2021_1" xfId="1933"/>
    <cellStyle name="40% — акцент1 2_расчет 2021_расчет 2021_1" xfId="1934"/>
    <cellStyle name="40% - Акцент1 2_расчет 2021_расчет 2021_расчет 2021" xfId="1935"/>
    <cellStyle name="40% — акцент1 2_расчет 2021_расчет 2021_расчет 2021" xfId="1936"/>
    <cellStyle name="40% - Акцент1 2_расчет 2021_расчет 2021_тяжелый 3" xfId="1937"/>
    <cellStyle name="40% — акцент1 2_расчет 2021_расчет 2021_тяжелый 3" xfId="1938"/>
    <cellStyle name="40% - Акцент1 2_расчет 2021_тяжелый 2" xfId="1939"/>
    <cellStyle name="40% — акцент1 2_расчет 2021_тяжелый 2" xfId="1940"/>
    <cellStyle name="40% - Акцент1 2_расчет 2021_тяжелый 3" xfId="1941"/>
    <cellStyle name="40% — акцент1 2_расчет 2021_тяжелый 3" xfId="1942"/>
    <cellStyle name="40% - Акцент1 2_тяжелый 1 (2)" xfId="1943"/>
    <cellStyle name="40% — акцент1 2_тяжелый 1 (2)" xfId="1944"/>
    <cellStyle name="40% - Акцент1 2_тяжелый 2" xfId="1945"/>
    <cellStyle name="40% — акцент1 2_тяжелый 2" xfId="1946"/>
    <cellStyle name="40% - Акцент1 2_тяжелый 3" xfId="1947"/>
    <cellStyle name="40% — акцент1 2_тяжелый 3" xfId="1948"/>
    <cellStyle name="40% - Акцент1 3" xfId="162"/>
    <cellStyle name="40% — акцент1 3" xfId="1949"/>
    <cellStyle name="40% - Акцент1 3 2" xfId="1950"/>
    <cellStyle name="40% - Акцент1 3_12 11 2020вирусная инфекция(COVID тяжелая степень тяжести)с учетом ВМР9 включая ОРИТ" xfId="1951"/>
    <cellStyle name="40% — акцент1 3_Коронавирусная инфекция(COVID средняя степень тяжести)_новый" xfId="1952"/>
    <cellStyle name="40% - Акцент1 3_Коронавирусная инфекция(COVID тяжелая степень тяжести) новый2" xfId="1953"/>
    <cellStyle name="40% — акцент1 3_Коронавирусная инфекция(COVID тяжелая степень тяжести) новый2" xfId="1954"/>
    <cellStyle name="40% - Акцент1 3_Коронавирусная инфекция(COVID тяжелая степень тяжести) новый2_кр_тяжелый 1" xfId="1955"/>
    <cellStyle name="40% — акцент1 3_Коронавирусная инфекция(COVID тяжелая степень тяжести) новый2_кр_тяжелый 1" xfId="1956"/>
    <cellStyle name="40% - Акцент1 3_Коронавирусная инфекция(COVID тяжелая степень тяжести) новый2_кр_тяжелый 1_2" xfId="1957"/>
    <cellStyle name="40% — акцент1 3_Коронавирусная инфекция(COVID тяжелая степень тяжести) новый2_кр_тяжелый 1_2" xfId="1958"/>
    <cellStyle name="40% - Акцент1 3_Коронавирусная инфекция(COVID тяжелая степень тяжести) новый2_кр_тяжелый 2" xfId="1959"/>
    <cellStyle name="40% — акцент1 3_Коронавирусная инфекция(COVID тяжелая степень тяжести) новый2_кр_тяжелый 2" xfId="1960"/>
    <cellStyle name="40% - Акцент1 3_Коронавирусная инфекция(COVID тяжелая степень тяжести) новый2_кр_тяжелый 3" xfId="1961"/>
    <cellStyle name="40% — акцент1 3_Коронавирусная инфекция(COVID тяжелая степень тяжести) новый2_кр_тяжелый 3" xfId="1962"/>
    <cellStyle name="40% - Акцент1 3_Коронавирусная инфекция(COVID тяжелая степень тяжести) новый2_Лист1" xfId="1963"/>
    <cellStyle name="40% — акцент1 3_Коронавирусная инфекция(COVID тяжелая степень тяжести) новый2_Лист1" xfId="1964"/>
    <cellStyle name="40% - Акцент1 3_Коронавирусная инфекция(COVID тяжелая степень тяжести) новый2_Лист2" xfId="1965"/>
    <cellStyle name="40% — акцент1 3_Коронавирусная инфекция(COVID тяжелая степень тяжести) новый2_Лист2" xfId="1966"/>
    <cellStyle name="40% - Акцент1 3_Коронавирусная инфекция(COVID тяжелая степень тяжести) новый2_расчет 2021" xfId="1967"/>
    <cellStyle name="40% — акцент1 3_Коронавирусная инфекция(COVID тяжелая степень тяжести) новый2_расчет 2021" xfId="1968"/>
    <cellStyle name="40% - Акцент1 3_Коронавирусная инфекция(COVID тяжелая степень тяжести) новый2_расчет 2021_1" xfId="1969"/>
    <cellStyle name="40% — акцент1 3_Коронавирусная инфекция(COVID тяжелая степень тяжести) новый2_расчет 2021_1" xfId="1970"/>
    <cellStyle name="40% - Акцент1 3_Коронавирусная инфекция(COVID тяжелая степень тяжести) новый2_расчет 2021_расчет 2021" xfId="1971"/>
    <cellStyle name="40% — акцент1 3_Коронавирусная инфекция(COVID тяжелая степень тяжести) новый2_расчет 2021_расчет 2021" xfId="1972"/>
    <cellStyle name="40% - Акцент1 3_Коронавирусная инфекция(COVID тяжелая степень тяжести) новый2_расчет 2021_тяжелый 3" xfId="1973"/>
    <cellStyle name="40% — акцент1 3_Коронавирусная инфекция(COVID тяжелая степень тяжести) новый2_расчет 2021_тяжелый 3" xfId="1974"/>
    <cellStyle name="40% - Акцент1 3_Коронавирусная инфекция(COVID тяжелая степень тяжести) новый2_тяжелый 1 (2)" xfId="1975"/>
    <cellStyle name="40% — акцент1 3_Коронавирусная инфекция(COVID тяжелая степень тяжести) новый2_тяжелый 1 (2)" xfId="1976"/>
    <cellStyle name="40% - Акцент1 3_Коронавирусная инфекция(COVID тяжелая степень тяжести) новый2_тяжелый 2" xfId="1977"/>
    <cellStyle name="40% — акцент1 3_Коронавирусная инфекция(COVID тяжелая степень тяжести) новый2_тяжелый 2" xfId="1978"/>
    <cellStyle name="40% - Акцент1 3_Коронавирусная инфекция(COVID тяжелая степень тяжести) новый2_тяжелый 3" xfId="1979"/>
    <cellStyle name="40% — акцент1 3_Коронавирусная инфекция(COVID тяжелая степень тяжести) новый2_тяжелый 3" xfId="1980"/>
    <cellStyle name="40% - Акцент1 3_кр_тяжелый 1" xfId="1981"/>
    <cellStyle name="40% — акцент1 3_кр_тяжелый 1" xfId="1982"/>
    <cellStyle name="40% - Акцент1 3_кр_тяжелый 1_2" xfId="1983"/>
    <cellStyle name="40% — акцент1 3_кр_тяжелый 1_2" xfId="1984"/>
    <cellStyle name="40% - Акцент1 3_кр_тяжелый 2" xfId="1985"/>
    <cellStyle name="40% — акцент1 3_кр_тяжелый 2" xfId="1986"/>
    <cellStyle name="40% - Акцент1 3_кр_тяжелый 3" xfId="1987"/>
    <cellStyle name="40% — акцент1 3_кр_тяжелый 3" xfId="1988"/>
    <cellStyle name="40% - Акцент1 3_Лист1" xfId="1989"/>
    <cellStyle name="40% — акцент1 3_Лист1" xfId="1990"/>
    <cellStyle name="40% - Акцент1 3_Лист1_1" xfId="1991"/>
    <cellStyle name="40% — акцент1 3_Лист2" xfId="1992"/>
    <cellStyle name="40% - Акцент1 3_новый легкий" xfId="1993"/>
    <cellStyle name="40% — акцент1 3_расчет 2021" xfId="1994"/>
    <cellStyle name="40% - Акцент1 3_расчет 2021_1" xfId="1995"/>
    <cellStyle name="40% — акцент1 3_расчет 2021_1" xfId="1996"/>
    <cellStyle name="40% - Акцент1 3_расчет 2021_1_кр_тяжелый 1" xfId="1997"/>
    <cellStyle name="40% — акцент1 3_расчет 2021_1_расчет 2021" xfId="1998"/>
    <cellStyle name="40% - Акцент1 3_расчет 2021_1_расчет 2021_1" xfId="1999"/>
    <cellStyle name="40% — акцент1 3_расчет 2021_1_тяжелый 3" xfId="2000"/>
    <cellStyle name="40% - Акцент1 3_расчет 2021_2" xfId="2001"/>
    <cellStyle name="40% — акцент1 3_расчет 2021_2" xfId="2002"/>
    <cellStyle name="40% - Акцент1 3_расчет 2021_кр_тяжелый 1" xfId="2003"/>
    <cellStyle name="40% — акцент1 3_расчет 2021_кр_тяжелый 1" xfId="2004"/>
    <cellStyle name="40% - Акцент1 3_расчет 2021_кр_тяжелый 2" xfId="2005"/>
    <cellStyle name="40% — акцент1 3_расчет 2021_кр_тяжелый 2" xfId="2006"/>
    <cellStyle name="40% - Акцент1 3_расчет 2021_кр_тяжелый 3" xfId="2007"/>
    <cellStyle name="40% — акцент1 3_расчет 2021_кр_тяжелый 3" xfId="2008"/>
    <cellStyle name="40% - Акцент1 3_расчет 2021_расчет 2021" xfId="2009"/>
    <cellStyle name="40% — акцент1 3_расчет 2021_расчет 2021" xfId="2010"/>
    <cellStyle name="40% - Акцент1 3_расчет 2021_расчет 2021_1" xfId="2011"/>
    <cellStyle name="40% — акцент1 3_расчет 2021_расчет 2021_1" xfId="2012"/>
    <cellStyle name="40% - Акцент1 3_расчет 2021_расчет 2021_расчет 2021" xfId="2013"/>
    <cellStyle name="40% — акцент1 3_расчет 2021_расчет 2021_расчет 2021" xfId="2014"/>
    <cellStyle name="40% - Акцент1 3_расчет 2021_расчет 2021_тяжелый 3" xfId="2015"/>
    <cellStyle name="40% — акцент1 3_расчет 2021_расчет 2021_тяжелый 3" xfId="2016"/>
    <cellStyle name="40% - Акцент1 3_расчет 2021_тяжелый 2" xfId="2017"/>
    <cellStyle name="40% — акцент1 3_расчет 2021_тяжелый 2" xfId="2018"/>
    <cellStyle name="40% - Акцент1 3_расчет 2021_тяжелый 3" xfId="2019"/>
    <cellStyle name="40% — акцент1 3_расчет 2021_тяжелый 3" xfId="2020"/>
    <cellStyle name="40% - Акцент1 3_тяжелый 1 (2)" xfId="2021"/>
    <cellStyle name="40% — акцент1 3_тяжелый 1 (2)" xfId="2022"/>
    <cellStyle name="40% - Акцент1 3_тяжелый 2" xfId="2023"/>
    <cellStyle name="40% — акцент1 3_тяжелый 2" xfId="2024"/>
    <cellStyle name="40% - Акцент1 3_тяжелый 3" xfId="2025"/>
    <cellStyle name="40% — акцент1 3_тяжелый 3" xfId="2026"/>
    <cellStyle name="40% - Акцент1 4" xfId="163"/>
    <cellStyle name="40% - Акцент1 4 2" xfId="2027"/>
    <cellStyle name="40% - Акцент1 4_12 11 2020вирусная инфекция(COVID тяжелая степень тяжести)с учетом ВМР9 включая ОРИТ" xfId="2028"/>
    <cellStyle name="40% - Акцент1 5" xfId="164"/>
    <cellStyle name="40% - Акцент1 5 2" xfId="2029"/>
    <cellStyle name="40% - Акцент1 5_12 11 2020вирусная инфекция(COVID тяжелая степень тяжести)с учетом ВМР9 включая ОРИТ" xfId="2030"/>
    <cellStyle name="40% - Акцент1 6" xfId="165"/>
    <cellStyle name="40% - Акцент1 6 2" xfId="2031"/>
    <cellStyle name="40% - Акцент1 6_12 11 2020вирусная инфекция(COVID тяжелая степень тяжести)с учетом ВМР9 включая ОРИТ" xfId="2032"/>
    <cellStyle name="40% - Акцент1 7" xfId="166"/>
    <cellStyle name="40% - Акцент1 7 2" xfId="2033"/>
    <cellStyle name="40% - Акцент1 7_12 11 2020вирусная инфекция(COVID тяжелая степень тяжести)с учетом ВМР9 включая ОРИТ" xfId="2034"/>
    <cellStyle name="40% - Акцент1 8" xfId="167"/>
    <cellStyle name="40% - Акцент1 8 2" xfId="2035"/>
    <cellStyle name="40% - Акцент1 8_12 11 2020вирусная инфекция(COVID тяжелая степень тяжести)с учетом ВМР9 включая ОРИТ" xfId="2036"/>
    <cellStyle name="40% - Акцент1 9" xfId="2037"/>
    <cellStyle name="40% - Акцент1 9 2" xfId="2038"/>
    <cellStyle name="40% - Акцент1 9_12 11 2020вирусная инфекция(COVID тяжелая степень тяжести)с учетом ВМР9 включая ОРИТ" xfId="2039"/>
    <cellStyle name="40% - Акцент1_10" xfId="168"/>
    <cellStyle name="40% — акцент1_10" xfId="169"/>
    <cellStyle name="40% - Акцент1_10_1" xfId="170"/>
    <cellStyle name="40% — акцент1_10_5-р2" xfId="629"/>
    <cellStyle name="40% - Акцент1_10_раздел 1" xfId="171"/>
    <cellStyle name="40% — акцент1_10_раздел 1" xfId="172"/>
    <cellStyle name="40% - Акцент1_10_раздел 2" xfId="173"/>
    <cellStyle name="40% — акцент1_10_раздел 2" xfId="174"/>
    <cellStyle name="40% - Акцент1_10_расчет (2017)" xfId="630"/>
    <cellStyle name="40% — акцент1_10_Тариф 2021" xfId="175"/>
    <cellStyle name="40% - Акцент1_ИНФ Грипп, ОРВИ" xfId="631"/>
    <cellStyle name="40% — акцент1_Катетеризация правых отделов сердца к ТС" xfId="632"/>
    <cellStyle name="40% - Акцент1_КСГ-МЭС" xfId="633"/>
    <cellStyle name="40% — Акцент1_КСГ-МЭС" xfId="634"/>
    <cellStyle name="40% - Акцент1_Лист1" xfId="176"/>
    <cellStyle name="40% — акцент1_прогноз" xfId="635"/>
    <cellStyle name="40% - Акцент1_проф дисп" xfId="636"/>
    <cellStyle name="40% — акцент1_расчет" xfId="637"/>
    <cellStyle name="40% - Акцент1_расчет (2017)" xfId="638"/>
    <cellStyle name="40% - Акцент2" xfId="177"/>
    <cellStyle name="40% — Акцент2" xfId="178"/>
    <cellStyle name="40% - Акцент2 10" xfId="2040"/>
    <cellStyle name="40% - Акцент2 10 2" xfId="2041"/>
    <cellStyle name="40% - Акцент2 10_12 11 2020вирусная инфекция(COVID тяжелая степень тяжести)с учетом ВМР9 включая ОРИТ" xfId="2042"/>
    <cellStyle name="40% - Акцент2 11" xfId="2043"/>
    <cellStyle name="40% - Акцент2 12" xfId="2044"/>
    <cellStyle name="40% - Акцент2 13" xfId="2045"/>
    <cellStyle name="40% - Акцент2 2" xfId="179"/>
    <cellStyle name="40% — акцент2 2" xfId="2046"/>
    <cellStyle name="40% - Акцент2 2 2" xfId="2047"/>
    <cellStyle name="40% - Акцент2 2_12 11 2020вирусная инфекция(COVID тяжелая степень тяжести)с учетом ВМР9 включая ОРИТ" xfId="2048"/>
    <cellStyle name="40% — акцент2 2_Коронавирусная инфекция(COVID средняя степень тяжести)_новый" xfId="2049"/>
    <cellStyle name="40% - Акцент2 2_Коронавирусная инфекция(COVID тяжелая степень тяжести) новый2" xfId="2050"/>
    <cellStyle name="40% — акцент2 2_Коронавирусная инфекция(COVID тяжелая степень тяжести) новый2" xfId="2051"/>
    <cellStyle name="40% - Акцент2 2_Коронавирусная инфекция(COVID тяжелая степень тяжести) новый2_кр_тяжелый 1" xfId="2052"/>
    <cellStyle name="40% — акцент2 2_Коронавирусная инфекция(COVID тяжелая степень тяжести) новый2_кр_тяжелый 1" xfId="2053"/>
    <cellStyle name="40% - Акцент2 2_Коронавирусная инфекция(COVID тяжелая степень тяжести) новый2_кр_тяжелый 1_2" xfId="2054"/>
    <cellStyle name="40% — акцент2 2_Коронавирусная инфекция(COVID тяжелая степень тяжести) новый2_кр_тяжелый 1_2" xfId="2055"/>
    <cellStyle name="40% - Акцент2 2_Коронавирусная инфекция(COVID тяжелая степень тяжести) новый2_кр_тяжелый 2" xfId="2056"/>
    <cellStyle name="40% — акцент2 2_Коронавирусная инфекция(COVID тяжелая степень тяжести) новый2_кр_тяжелый 2" xfId="2057"/>
    <cellStyle name="40% - Акцент2 2_Коронавирусная инфекция(COVID тяжелая степень тяжести) новый2_кр_тяжелый 3" xfId="2058"/>
    <cellStyle name="40% — акцент2 2_Коронавирусная инфекция(COVID тяжелая степень тяжести) новый2_кр_тяжелый 3" xfId="2059"/>
    <cellStyle name="40% - Акцент2 2_Коронавирусная инфекция(COVID тяжелая степень тяжести) новый2_Лист1" xfId="2060"/>
    <cellStyle name="40% — акцент2 2_Коронавирусная инфекция(COVID тяжелая степень тяжести) новый2_Лист1" xfId="2061"/>
    <cellStyle name="40% - Акцент2 2_Коронавирусная инфекция(COVID тяжелая степень тяжести) новый2_Лист2" xfId="2062"/>
    <cellStyle name="40% — акцент2 2_Коронавирусная инфекция(COVID тяжелая степень тяжести) новый2_Лист2" xfId="2063"/>
    <cellStyle name="40% - Акцент2 2_Коронавирусная инфекция(COVID тяжелая степень тяжести) новый2_расчет 2021" xfId="2064"/>
    <cellStyle name="40% — акцент2 2_Коронавирусная инфекция(COVID тяжелая степень тяжести) новый2_расчет 2021" xfId="2065"/>
    <cellStyle name="40% - Акцент2 2_Коронавирусная инфекция(COVID тяжелая степень тяжести) новый2_расчет 2021_1" xfId="2066"/>
    <cellStyle name="40% — акцент2 2_Коронавирусная инфекция(COVID тяжелая степень тяжести) новый2_расчет 2021_1" xfId="2067"/>
    <cellStyle name="40% - Акцент2 2_Коронавирусная инфекция(COVID тяжелая степень тяжести) новый2_расчет 2021_расчет 2021" xfId="2068"/>
    <cellStyle name="40% — акцент2 2_Коронавирусная инфекция(COVID тяжелая степень тяжести) новый2_расчет 2021_расчет 2021" xfId="2069"/>
    <cellStyle name="40% - Акцент2 2_Коронавирусная инфекция(COVID тяжелая степень тяжести) новый2_расчет 2021_тяжелый 3" xfId="2070"/>
    <cellStyle name="40% — акцент2 2_Коронавирусная инфекция(COVID тяжелая степень тяжести) новый2_расчет 2021_тяжелый 3" xfId="2071"/>
    <cellStyle name="40% - Акцент2 2_Коронавирусная инфекция(COVID тяжелая степень тяжести) новый2_тяжелый 1 (2)" xfId="2072"/>
    <cellStyle name="40% — акцент2 2_Коронавирусная инфекция(COVID тяжелая степень тяжести) новый2_тяжелый 1 (2)" xfId="2073"/>
    <cellStyle name="40% - Акцент2 2_Коронавирусная инфекция(COVID тяжелая степень тяжести) новый2_тяжелый 2" xfId="2074"/>
    <cellStyle name="40% — акцент2 2_Коронавирусная инфекция(COVID тяжелая степень тяжести) новый2_тяжелый 2" xfId="2075"/>
    <cellStyle name="40% - Акцент2 2_Коронавирусная инфекция(COVID тяжелая степень тяжести) новый2_тяжелый 3" xfId="2076"/>
    <cellStyle name="40% — акцент2 2_Коронавирусная инфекция(COVID тяжелая степень тяжести) новый2_тяжелый 3" xfId="2077"/>
    <cellStyle name="40% - Акцент2 2_кр_тяжелый 1" xfId="2078"/>
    <cellStyle name="40% — акцент2 2_кр_тяжелый 1" xfId="2079"/>
    <cellStyle name="40% - Акцент2 2_кр_тяжелый 1_2" xfId="2080"/>
    <cellStyle name="40% — акцент2 2_кр_тяжелый 1_2" xfId="2081"/>
    <cellStyle name="40% - Акцент2 2_кр_тяжелый 2" xfId="2082"/>
    <cellStyle name="40% — акцент2 2_кр_тяжелый 2" xfId="2083"/>
    <cellStyle name="40% - Акцент2 2_кр_тяжелый 3" xfId="2084"/>
    <cellStyle name="40% — акцент2 2_кр_тяжелый 3" xfId="2085"/>
    <cellStyle name="40% - Акцент2 2_Лист1" xfId="2086"/>
    <cellStyle name="40% — акцент2 2_Лист1" xfId="2087"/>
    <cellStyle name="40% - Акцент2 2_Лист1_1" xfId="2088"/>
    <cellStyle name="40% — акцент2 2_Лист2" xfId="2089"/>
    <cellStyle name="40% - Акцент2 2_новый легкий" xfId="2090"/>
    <cellStyle name="40% — акцент2 2_расчет 2021" xfId="2091"/>
    <cellStyle name="40% - Акцент2 2_расчет 2021_1" xfId="2092"/>
    <cellStyle name="40% — акцент2 2_расчет 2021_1" xfId="2093"/>
    <cellStyle name="40% - Акцент2 2_расчет 2021_1_кр_тяжелый 1" xfId="2094"/>
    <cellStyle name="40% — акцент2 2_расчет 2021_1_расчет 2021" xfId="2095"/>
    <cellStyle name="40% - Акцент2 2_расчет 2021_1_расчет 2021_1" xfId="2096"/>
    <cellStyle name="40% — акцент2 2_расчет 2021_1_тяжелый 3" xfId="2097"/>
    <cellStyle name="40% - Акцент2 2_расчет 2021_2" xfId="2098"/>
    <cellStyle name="40% — акцент2 2_расчет 2021_2" xfId="2099"/>
    <cellStyle name="40% - Акцент2 2_расчет 2021_кр_тяжелый 1" xfId="2100"/>
    <cellStyle name="40% — акцент2 2_расчет 2021_кр_тяжелый 1" xfId="2101"/>
    <cellStyle name="40% - Акцент2 2_расчет 2021_кр_тяжелый 2" xfId="2102"/>
    <cellStyle name="40% — акцент2 2_расчет 2021_кр_тяжелый 2" xfId="2103"/>
    <cellStyle name="40% - Акцент2 2_расчет 2021_кр_тяжелый 3" xfId="2104"/>
    <cellStyle name="40% — акцент2 2_расчет 2021_кр_тяжелый 3" xfId="2105"/>
    <cellStyle name="40% - Акцент2 2_расчет 2021_расчет 2021" xfId="2106"/>
    <cellStyle name="40% — акцент2 2_расчет 2021_расчет 2021" xfId="2107"/>
    <cellStyle name="40% - Акцент2 2_расчет 2021_расчет 2021_1" xfId="2108"/>
    <cellStyle name="40% — акцент2 2_расчет 2021_расчет 2021_1" xfId="2109"/>
    <cellStyle name="40% - Акцент2 2_расчет 2021_расчет 2021_расчет 2021" xfId="2110"/>
    <cellStyle name="40% — акцент2 2_расчет 2021_расчет 2021_расчет 2021" xfId="2111"/>
    <cellStyle name="40% - Акцент2 2_расчет 2021_расчет 2021_тяжелый 3" xfId="2112"/>
    <cellStyle name="40% — акцент2 2_расчет 2021_расчет 2021_тяжелый 3" xfId="2113"/>
    <cellStyle name="40% - Акцент2 2_расчет 2021_тяжелый 2" xfId="2114"/>
    <cellStyle name="40% — акцент2 2_расчет 2021_тяжелый 2" xfId="2115"/>
    <cellStyle name="40% - Акцент2 2_расчет 2021_тяжелый 3" xfId="2116"/>
    <cellStyle name="40% — акцент2 2_расчет 2021_тяжелый 3" xfId="2117"/>
    <cellStyle name="40% - Акцент2 2_тяжелый 1 (2)" xfId="2118"/>
    <cellStyle name="40% — акцент2 2_тяжелый 1 (2)" xfId="2119"/>
    <cellStyle name="40% - Акцент2 2_тяжелый 2" xfId="2120"/>
    <cellStyle name="40% — акцент2 2_тяжелый 2" xfId="2121"/>
    <cellStyle name="40% - Акцент2 2_тяжелый 3" xfId="2122"/>
    <cellStyle name="40% — акцент2 2_тяжелый 3" xfId="2123"/>
    <cellStyle name="40% - Акцент2 3" xfId="180"/>
    <cellStyle name="40% — акцент2 3" xfId="2124"/>
    <cellStyle name="40% - Акцент2 3 2" xfId="2125"/>
    <cellStyle name="40% - Акцент2 3_12 11 2020вирусная инфекция(COVID тяжелая степень тяжести)с учетом ВМР9 включая ОРИТ" xfId="2126"/>
    <cellStyle name="40% — акцент2 3_Коронавирусная инфекция(COVID средняя степень тяжести)_новый" xfId="2127"/>
    <cellStyle name="40% - Акцент2 3_Коронавирусная инфекция(COVID тяжелая степень тяжести) новый2" xfId="2128"/>
    <cellStyle name="40% — акцент2 3_Коронавирусная инфекция(COVID тяжелая степень тяжести) новый2" xfId="2129"/>
    <cellStyle name="40% - Акцент2 3_Коронавирусная инфекция(COVID тяжелая степень тяжести) новый2_кр_тяжелый 1" xfId="2130"/>
    <cellStyle name="40% — акцент2 3_Коронавирусная инфекция(COVID тяжелая степень тяжести) новый2_кр_тяжелый 1" xfId="2131"/>
    <cellStyle name="40% - Акцент2 3_Коронавирусная инфекция(COVID тяжелая степень тяжести) новый2_кр_тяжелый 1_2" xfId="2132"/>
    <cellStyle name="40% — акцент2 3_Коронавирусная инфекция(COVID тяжелая степень тяжести) новый2_кр_тяжелый 1_2" xfId="2133"/>
    <cellStyle name="40% - Акцент2 3_Коронавирусная инфекция(COVID тяжелая степень тяжести) новый2_кр_тяжелый 2" xfId="2134"/>
    <cellStyle name="40% — акцент2 3_Коронавирусная инфекция(COVID тяжелая степень тяжести) новый2_кр_тяжелый 2" xfId="2135"/>
    <cellStyle name="40% - Акцент2 3_Коронавирусная инфекция(COVID тяжелая степень тяжести) новый2_кр_тяжелый 3" xfId="2136"/>
    <cellStyle name="40% — акцент2 3_Коронавирусная инфекция(COVID тяжелая степень тяжести) новый2_кр_тяжелый 3" xfId="2137"/>
    <cellStyle name="40% - Акцент2 3_Коронавирусная инфекция(COVID тяжелая степень тяжести) новый2_Лист1" xfId="2138"/>
    <cellStyle name="40% — акцент2 3_Коронавирусная инфекция(COVID тяжелая степень тяжести) новый2_Лист1" xfId="2139"/>
    <cellStyle name="40% - Акцент2 3_Коронавирусная инфекция(COVID тяжелая степень тяжести) новый2_Лист2" xfId="2140"/>
    <cellStyle name="40% — акцент2 3_Коронавирусная инфекция(COVID тяжелая степень тяжести) новый2_Лист2" xfId="2141"/>
    <cellStyle name="40% - Акцент2 3_Коронавирусная инфекция(COVID тяжелая степень тяжести) новый2_расчет 2021" xfId="2142"/>
    <cellStyle name="40% — акцент2 3_Коронавирусная инфекция(COVID тяжелая степень тяжести) новый2_расчет 2021" xfId="2143"/>
    <cellStyle name="40% - Акцент2 3_Коронавирусная инфекция(COVID тяжелая степень тяжести) новый2_расчет 2021_1" xfId="2144"/>
    <cellStyle name="40% — акцент2 3_Коронавирусная инфекция(COVID тяжелая степень тяжести) новый2_расчет 2021_1" xfId="2145"/>
    <cellStyle name="40% - Акцент2 3_Коронавирусная инфекция(COVID тяжелая степень тяжести) новый2_расчет 2021_расчет 2021" xfId="2146"/>
    <cellStyle name="40% — акцент2 3_Коронавирусная инфекция(COVID тяжелая степень тяжести) новый2_расчет 2021_расчет 2021" xfId="2147"/>
    <cellStyle name="40% - Акцент2 3_Коронавирусная инфекция(COVID тяжелая степень тяжести) новый2_расчет 2021_тяжелый 3" xfId="2148"/>
    <cellStyle name="40% — акцент2 3_Коронавирусная инфекция(COVID тяжелая степень тяжести) новый2_расчет 2021_тяжелый 3" xfId="2149"/>
    <cellStyle name="40% - Акцент2 3_Коронавирусная инфекция(COVID тяжелая степень тяжести) новый2_тяжелый 1 (2)" xfId="2150"/>
    <cellStyle name="40% — акцент2 3_Коронавирусная инфекция(COVID тяжелая степень тяжести) новый2_тяжелый 1 (2)" xfId="2151"/>
    <cellStyle name="40% - Акцент2 3_Коронавирусная инфекция(COVID тяжелая степень тяжести) новый2_тяжелый 2" xfId="2152"/>
    <cellStyle name="40% — акцент2 3_Коронавирусная инфекция(COVID тяжелая степень тяжести) новый2_тяжелый 2" xfId="2153"/>
    <cellStyle name="40% - Акцент2 3_Коронавирусная инфекция(COVID тяжелая степень тяжести) новый2_тяжелый 3" xfId="2154"/>
    <cellStyle name="40% — акцент2 3_Коронавирусная инфекция(COVID тяжелая степень тяжести) новый2_тяжелый 3" xfId="2155"/>
    <cellStyle name="40% - Акцент2 3_кр_тяжелый 1" xfId="2156"/>
    <cellStyle name="40% — акцент2 3_кр_тяжелый 1" xfId="2157"/>
    <cellStyle name="40% - Акцент2 3_кр_тяжелый 1_2" xfId="2158"/>
    <cellStyle name="40% — акцент2 3_кр_тяжелый 1_2" xfId="2159"/>
    <cellStyle name="40% - Акцент2 3_кр_тяжелый 2" xfId="2160"/>
    <cellStyle name="40% — акцент2 3_кр_тяжелый 2" xfId="2161"/>
    <cellStyle name="40% - Акцент2 3_кр_тяжелый 3" xfId="2162"/>
    <cellStyle name="40% — акцент2 3_кр_тяжелый 3" xfId="2163"/>
    <cellStyle name="40% - Акцент2 3_Лист1" xfId="2164"/>
    <cellStyle name="40% — акцент2 3_Лист1" xfId="2165"/>
    <cellStyle name="40% - Акцент2 3_Лист1_1" xfId="2166"/>
    <cellStyle name="40% — акцент2 3_Лист2" xfId="2167"/>
    <cellStyle name="40% - Акцент2 3_новый легкий" xfId="2168"/>
    <cellStyle name="40% — акцент2 3_расчет 2021" xfId="2169"/>
    <cellStyle name="40% - Акцент2 3_расчет 2021_1" xfId="2170"/>
    <cellStyle name="40% — акцент2 3_расчет 2021_1" xfId="2171"/>
    <cellStyle name="40% - Акцент2 3_расчет 2021_1_кр_тяжелый 1" xfId="2172"/>
    <cellStyle name="40% — акцент2 3_расчет 2021_1_расчет 2021" xfId="2173"/>
    <cellStyle name="40% - Акцент2 3_расчет 2021_1_расчет 2021_1" xfId="2174"/>
    <cellStyle name="40% — акцент2 3_расчет 2021_1_тяжелый 3" xfId="2175"/>
    <cellStyle name="40% - Акцент2 3_расчет 2021_2" xfId="2176"/>
    <cellStyle name="40% — акцент2 3_расчет 2021_2" xfId="2177"/>
    <cellStyle name="40% - Акцент2 3_расчет 2021_кр_тяжелый 1" xfId="2178"/>
    <cellStyle name="40% — акцент2 3_расчет 2021_кр_тяжелый 1" xfId="2179"/>
    <cellStyle name="40% - Акцент2 3_расчет 2021_кр_тяжелый 2" xfId="2180"/>
    <cellStyle name="40% — акцент2 3_расчет 2021_кр_тяжелый 2" xfId="2181"/>
    <cellStyle name="40% - Акцент2 3_расчет 2021_кр_тяжелый 3" xfId="2182"/>
    <cellStyle name="40% — акцент2 3_расчет 2021_кр_тяжелый 3" xfId="2183"/>
    <cellStyle name="40% - Акцент2 3_расчет 2021_расчет 2021" xfId="2184"/>
    <cellStyle name="40% — акцент2 3_расчет 2021_расчет 2021" xfId="2185"/>
    <cellStyle name="40% - Акцент2 3_расчет 2021_расчет 2021_1" xfId="2186"/>
    <cellStyle name="40% — акцент2 3_расчет 2021_расчет 2021_1" xfId="2187"/>
    <cellStyle name="40% - Акцент2 3_расчет 2021_расчет 2021_расчет 2021" xfId="2188"/>
    <cellStyle name="40% — акцент2 3_расчет 2021_расчет 2021_расчет 2021" xfId="2189"/>
    <cellStyle name="40% - Акцент2 3_расчет 2021_расчет 2021_тяжелый 3" xfId="2190"/>
    <cellStyle name="40% — акцент2 3_расчет 2021_расчет 2021_тяжелый 3" xfId="2191"/>
    <cellStyle name="40% - Акцент2 3_расчет 2021_тяжелый 2" xfId="2192"/>
    <cellStyle name="40% — акцент2 3_расчет 2021_тяжелый 2" xfId="2193"/>
    <cellStyle name="40% - Акцент2 3_расчет 2021_тяжелый 3" xfId="2194"/>
    <cellStyle name="40% — акцент2 3_расчет 2021_тяжелый 3" xfId="2195"/>
    <cellStyle name="40% - Акцент2 3_тяжелый 1 (2)" xfId="2196"/>
    <cellStyle name="40% — акцент2 3_тяжелый 1 (2)" xfId="2197"/>
    <cellStyle name="40% - Акцент2 3_тяжелый 2" xfId="2198"/>
    <cellStyle name="40% — акцент2 3_тяжелый 2" xfId="2199"/>
    <cellStyle name="40% - Акцент2 3_тяжелый 3" xfId="2200"/>
    <cellStyle name="40% — акцент2 3_тяжелый 3" xfId="2201"/>
    <cellStyle name="40% - Акцент2 4" xfId="181"/>
    <cellStyle name="40% - Акцент2 4 2" xfId="2202"/>
    <cellStyle name="40% - Акцент2 4_12 11 2020вирусная инфекция(COVID тяжелая степень тяжести)с учетом ВМР9 включая ОРИТ" xfId="2203"/>
    <cellStyle name="40% - Акцент2 5" xfId="182"/>
    <cellStyle name="40% - Акцент2 5 2" xfId="2204"/>
    <cellStyle name="40% - Акцент2 5_12 11 2020вирусная инфекция(COVID тяжелая степень тяжести)с учетом ВМР9 включая ОРИТ" xfId="2205"/>
    <cellStyle name="40% - Акцент2 6" xfId="183"/>
    <cellStyle name="40% - Акцент2 6 2" xfId="2206"/>
    <cellStyle name="40% - Акцент2 6_12 11 2020вирусная инфекция(COVID тяжелая степень тяжести)с учетом ВМР9 включая ОРИТ" xfId="2207"/>
    <cellStyle name="40% - Акцент2 7" xfId="184"/>
    <cellStyle name="40% - Акцент2 7 2" xfId="2208"/>
    <cellStyle name="40% - Акцент2 7_12 11 2020вирусная инфекция(COVID тяжелая степень тяжести)с учетом ВМР9 включая ОРИТ" xfId="2209"/>
    <cellStyle name="40% - Акцент2 8" xfId="185"/>
    <cellStyle name="40% - Акцент2 8 2" xfId="2210"/>
    <cellStyle name="40% - Акцент2 8_12 11 2020вирусная инфекция(COVID тяжелая степень тяжести)с учетом ВМР9 включая ОРИТ" xfId="2211"/>
    <cellStyle name="40% - Акцент2 9" xfId="2212"/>
    <cellStyle name="40% - Акцент2 9 2" xfId="2213"/>
    <cellStyle name="40% - Акцент2 9_12 11 2020вирусная инфекция(COVID тяжелая степень тяжести)с учетом ВМР9 включая ОРИТ" xfId="2214"/>
    <cellStyle name="40% - Акцент2_10" xfId="186"/>
    <cellStyle name="40% — акцент2_10" xfId="187"/>
    <cellStyle name="40% - Акцент2_10_1" xfId="188"/>
    <cellStyle name="40% — акцент2_10_5-р2" xfId="639"/>
    <cellStyle name="40% - Акцент2_10_раздел 1" xfId="189"/>
    <cellStyle name="40% — акцент2_10_раздел 1" xfId="190"/>
    <cellStyle name="40% - Акцент2_10_раздел 2" xfId="191"/>
    <cellStyle name="40% — акцент2_10_раздел 2" xfId="192"/>
    <cellStyle name="40% - Акцент2_10_расчет (2017)" xfId="640"/>
    <cellStyle name="40% — акцент2_10_Тариф 2021" xfId="193"/>
    <cellStyle name="40% - Акцент2_ИНФ Грипп, ОРВИ" xfId="641"/>
    <cellStyle name="40% — акцент2_Катетеризация правых отделов сердца к ТС" xfId="642"/>
    <cellStyle name="40% - Акцент2_КСГ-МЭС" xfId="643"/>
    <cellStyle name="40% — Акцент2_КСГ-МЭС" xfId="644"/>
    <cellStyle name="40% - Акцент2_Лист1" xfId="194"/>
    <cellStyle name="40% — Акцент2_операция (3)" xfId="195"/>
    <cellStyle name="40% - Акцент2_операция_Лист1" xfId="196"/>
    <cellStyle name="40% — акцент2_прогноз" xfId="197"/>
    <cellStyle name="40% - Акцент2_проф дисп" xfId="198"/>
    <cellStyle name="40% — акцент2_расчет" xfId="199"/>
    <cellStyle name="40% - Акцент2_расчет (2017)" xfId="645"/>
    <cellStyle name="40% — акцент2_расчет_1" xfId="646"/>
    <cellStyle name="40% - Акцент2_тариф" xfId="200"/>
    <cellStyle name="40% - Акцент3" xfId="201"/>
    <cellStyle name="40% — Акцент3" xfId="202"/>
    <cellStyle name="40% - Акцент3 10" xfId="2215"/>
    <cellStyle name="40% - Акцент3 10 2" xfId="2216"/>
    <cellStyle name="40% - Акцент3 10_12 11 2020вирусная инфекция(COVID тяжелая степень тяжести)с учетом ВМР9 включая ОРИТ" xfId="2217"/>
    <cellStyle name="40% - Акцент3 11" xfId="2218"/>
    <cellStyle name="40% - Акцент3 12" xfId="2219"/>
    <cellStyle name="40% - Акцент3 13" xfId="2220"/>
    <cellStyle name="40% - Акцент3 2" xfId="203"/>
    <cellStyle name="40% — акцент3 2" xfId="2221"/>
    <cellStyle name="40% - Акцент3 2 2" xfId="2222"/>
    <cellStyle name="40% - Акцент3 2_12 11 2020вирусная инфекция(COVID тяжелая степень тяжести)с учетом ВМР9 включая ОРИТ" xfId="2223"/>
    <cellStyle name="40% — акцент3 2_Коронавирусная инфекция(COVID средняя степень тяжести)_новый" xfId="2224"/>
    <cellStyle name="40% - Акцент3 2_Коронавирусная инфекция(COVID тяжелая степень тяжести) новый2" xfId="2225"/>
    <cellStyle name="40% — акцент3 2_Коронавирусная инфекция(COVID тяжелая степень тяжести) новый2" xfId="2226"/>
    <cellStyle name="40% - Акцент3 2_Коронавирусная инфекция(COVID тяжелая степень тяжести) новый2_кр_тяжелый 1" xfId="2227"/>
    <cellStyle name="40% — акцент3 2_Коронавирусная инфекция(COVID тяжелая степень тяжести) новый2_кр_тяжелый 1" xfId="2228"/>
    <cellStyle name="40% - Акцент3 2_Коронавирусная инфекция(COVID тяжелая степень тяжести) новый2_кр_тяжелый 1_2" xfId="2229"/>
    <cellStyle name="40% — акцент3 2_Коронавирусная инфекция(COVID тяжелая степень тяжести) новый2_кр_тяжелый 1_2" xfId="2230"/>
    <cellStyle name="40% - Акцент3 2_Коронавирусная инфекция(COVID тяжелая степень тяжести) новый2_кр_тяжелый 2" xfId="2231"/>
    <cellStyle name="40% — акцент3 2_Коронавирусная инфекция(COVID тяжелая степень тяжести) новый2_кр_тяжелый 2" xfId="2232"/>
    <cellStyle name="40% - Акцент3 2_Коронавирусная инфекция(COVID тяжелая степень тяжести) новый2_кр_тяжелый 3" xfId="2233"/>
    <cellStyle name="40% — акцент3 2_Коронавирусная инфекция(COVID тяжелая степень тяжести) новый2_кр_тяжелый 3" xfId="2234"/>
    <cellStyle name="40% - Акцент3 2_Коронавирусная инфекция(COVID тяжелая степень тяжести) новый2_Лист1" xfId="2235"/>
    <cellStyle name="40% — акцент3 2_Коронавирусная инфекция(COVID тяжелая степень тяжести) новый2_Лист1" xfId="2236"/>
    <cellStyle name="40% - Акцент3 2_Коронавирусная инфекция(COVID тяжелая степень тяжести) новый2_Лист2" xfId="2237"/>
    <cellStyle name="40% — акцент3 2_Коронавирусная инфекция(COVID тяжелая степень тяжести) новый2_Лист2" xfId="2238"/>
    <cellStyle name="40% - Акцент3 2_Коронавирусная инфекция(COVID тяжелая степень тяжести) новый2_расчет 2021" xfId="2239"/>
    <cellStyle name="40% — акцент3 2_Коронавирусная инфекция(COVID тяжелая степень тяжести) новый2_расчет 2021" xfId="2240"/>
    <cellStyle name="40% - Акцент3 2_Коронавирусная инфекция(COVID тяжелая степень тяжести) новый2_расчет 2021_1" xfId="2241"/>
    <cellStyle name="40% — акцент3 2_Коронавирусная инфекция(COVID тяжелая степень тяжести) новый2_расчет 2021_1" xfId="2242"/>
    <cellStyle name="40% - Акцент3 2_Коронавирусная инфекция(COVID тяжелая степень тяжести) новый2_расчет 2021_расчет 2021" xfId="2243"/>
    <cellStyle name="40% — акцент3 2_Коронавирусная инфекция(COVID тяжелая степень тяжести) новый2_расчет 2021_расчет 2021" xfId="2244"/>
    <cellStyle name="40% - Акцент3 2_Коронавирусная инфекция(COVID тяжелая степень тяжести) новый2_расчет 2021_тяжелый 3" xfId="2245"/>
    <cellStyle name="40% — акцент3 2_Коронавирусная инфекция(COVID тяжелая степень тяжести) новый2_расчет 2021_тяжелый 3" xfId="2246"/>
    <cellStyle name="40% - Акцент3 2_Коронавирусная инфекция(COVID тяжелая степень тяжести) новый2_тяжелый 1 (2)" xfId="2247"/>
    <cellStyle name="40% — акцент3 2_Коронавирусная инфекция(COVID тяжелая степень тяжести) новый2_тяжелый 1 (2)" xfId="2248"/>
    <cellStyle name="40% - Акцент3 2_Коронавирусная инфекция(COVID тяжелая степень тяжести) новый2_тяжелый 2" xfId="2249"/>
    <cellStyle name="40% — акцент3 2_Коронавирусная инфекция(COVID тяжелая степень тяжести) новый2_тяжелый 2" xfId="2250"/>
    <cellStyle name="40% - Акцент3 2_Коронавирусная инфекция(COVID тяжелая степень тяжести) новый2_тяжелый 3" xfId="2251"/>
    <cellStyle name="40% — акцент3 2_Коронавирусная инфекция(COVID тяжелая степень тяжести) новый2_тяжелый 3" xfId="2252"/>
    <cellStyle name="40% - Акцент3 2_кр_тяжелый 1" xfId="2253"/>
    <cellStyle name="40% — акцент3 2_кр_тяжелый 1" xfId="2254"/>
    <cellStyle name="40% - Акцент3 2_кр_тяжелый 1_2" xfId="2255"/>
    <cellStyle name="40% — акцент3 2_кр_тяжелый 1_2" xfId="2256"/>
    <cellStyle name="40% - Акцент3 2_кр_тяжелый 2" xfId="2257"/>
    <cellStyle name="40% — акцент3 2_кр_тяжелый 2" xfId="2258"/>
    <cellStyle name="40% - Акцент3 2_кр_тяжелый 3" xfId="2259"/>
    <cellStyle name="40% — акцент3 2_кр_тяжелый 3" xfId="2260"/>
    <cellStyle name="40% - Акцент3 2_Лист1" xfId="2261"/>
    <cellStyle name="40% — акцент3 2_Лист1" xfId="2262"/>
    <cellStyle name="40% - Акцент3 2_Лист1_1" xfId="2263"/>
    <cellStyle name="40% — акцент3 2_Лист2" xfId="2264"/>
    <cellStyle name="40% - Акцент3 2_новый легкий" xfId="2265"/>
    <cellStyle name="40% — акцент3 2_расчет 2021" xfId="2266"/>
    <cellStyle name="40% - Акцент3 2_расчет 2021_1" xfId="2267"/>
    <cellStyle name="40% — акцент3 2_расчет 2021_1" xfId="2268"/>
    <cellStyle name="40% - Акцент3 2_расчет 2021_1_кр_тяжелый 1" xfId="2269"/>
    <cellStyle name="40% — акцент3 2_расчет 2021_1_расчет 2021" xfId="2270"/>
    <cellStyle name="40% - Акцент3 2_расчет 2021_1_расчет 2021_1" xfId="2271"/>
    <cellStyle name="40% — акцент3 2_расчет 2021_1_тяжелый 3" xfId="2272"/>
    <cellStyle name="40% - Акцент3 2_расчет 2021_2" xfId="2273"/>
    <cellStyle name="40% — акцент3 2_расчет 2021_2" xfId="2274"/>
    <cellStyle name="40% - Акцент3 2_расчет 2021_кр_тяжелый 1" xfId="2275"/>
    <cellStyle name="40% — акцент3 2_расчет 2021_кр_тяжелый 1" xfId="2276"/>
    <cellStyle name="40% - Акцент3 2_расчет 2021_кр_тяжелый 2" xfId="2277"/>
    <cellStyle name="40% — акцент3 2_расчет 2021_кр_тяжелый 2" xfId="2278"/>
    <cellStyle name="40% - Акцент3 2_расчет 2021_кр_тяжелый 3" xfId="2279"/>
    <cellStyle name="40% — акцент3 2_расчет 2021_кр_тяжелый 3" xfId="2280"/>
    <cellStyle name="40% - Акцент3 2_расчет 2021_расчет 2021" xfId="2281"/>
    <cellStyle name="40% — акцент3 2_расчет 2021_расчет 2021" xfId="2282"/>
    <cellStyle name="40% - Акцент3 2_расчет 2021_расчет 2021_1" xfId="2283"/>
    <cellStyle name="40% — акцент3 2_расчет 2021_расчет 2021_1" xfId="2284"/>
    <cellStyle name="40% - Акцент3 2_расчет 2021_расчет 2021_расчет 2021" xfId="2285"/>
    <cellStyle name="40% — акцент3 2_расчет 2021_расчет 2021_расчет 2021" xfId="2286"/>
    <cellStyle name="40% - Акцент3 2_расчет 2021_расчет 2021_тяжелый 3" xfId="2287"/>
    <cellStyle name="40% — акцент3 2_расчет 2021_расчет 2021_тяжелый 3" xfId="2288"/>
    <cellStyle name="40% - Акцент3 2_расчет 2021_тяжелый 2" xfId="2289"/>
    <cellStyle name="40% — акцент3 2_расчет 2021_тяжелый 2" xfId="2290"/>
    <cellStyle name="40% - Акцент3 2_расчет 2021_тяжелый 3" xfId="2291"/>
    <cellStyle name="40% — акцент3 2_расчет 2021_тяжелый 3" xfId="2292"/>
    <cellStyle name="40% - Акцент3 2_тяжелый 1 (2)" xfId="2293"/>
    <cellStyle name="40% — акцент3 2_тяжелый 1 (2)" xfId="2294"/>
    <cellStyle name="40% - Акцент3 2_тяжелый 2" xfId="2295"/>
    <cellStyle name="40% — акцент3 2_тяжелый 2" xfId="2296"/>
    <cellStyle name="40% - Акцент3 2_тяжелый 3" xfId="2297"/>
    <cellStyle name="40% — акцент3 2_тяжелый 3" xfId="2298"/>
    <cellStyle name="40% - Акцент3 3" xfId="204"/>
    <cellStyle name="40% — акцент3 3" xfId="2299"/>
    <cellStyle name="40% - Акцент3 3 2" xfId="2300"/>
    <cellStyle name="40% - Акцент3 3_12 11 2020вирусная инфекция(COVID тяжелая степень тяжести)с учетом ВМР9 включая ОРИТ" xfId="2301"/>
    <cellStyle name="40% — акцент3 3_Коронавирусная инфекция(COVID средняя степень тяжести)_новый" xfId="2302"/>
    <cellStyle name="40% - Акцент3 3_Коронавирусная инфекция(COVID тяжелая степень тяжести) новый2" xfId="2303"/>
    <cellStyle name="40% — акцент3 3_Коронавирусная инфекция(COVID тяжелая степень тяжести) новый2" xfId="2304"/>
    <cellStyle name="40% - Акцент3 3_Коронавирусная инфекция(COVID тяжелая степень тяжести) новый2_кр_тяжелый 1" xfId="2305"/>
    <cellStyle name="40% — акцент3 3_Коронавирусная инфекция(COVID тяжелая степень тяжести) новый2_кр_тяжелый 1" xfId="2306"/>
    <cellStyle name="40% - Акцент3 3_Коронавирусная инфекция(COVID тяжелая степень тяжести) новый2_кр_тяжелый 1_2" xfId="2307"/>
    <cellStyle name="40% — акцент3 3_Коронавирусная инфекция(COVID тяжелая степень тяжести) новый2_кр_тяжелый 1_2" xfId="2308"/>
    <cellStyle name="40% - Акцент3 3_Коронавирусная инфекция(COVID тяжелая степень тяжести) новый2_кр_тяжелый 2" xfId="2309"/>
    <cellStyle name="40% — акцент3 3_Коронавирусная инфекция(COVID тяжелая степень тяжести) новый2_кр_тяжелый 2" xfId="2310"/>
    <cellStyle name="40% - Акцент3 3_Коронавирусная инфекция(COVID тяжелая степень тяжести) новый2_кр_тяжелый 3" xfId="2311"/>
    <cellStyle name="40% — акцент3 3_Коронавирусная инфекция(COVID тяжелая степень тяжести) новый2_кр_тяжелый 3" xfId="2312"/>
    <cellStyle name="40% - Акцент3 3_Коронавирусная инфекция(COVID тяжелая степень тяжести) новый2_Лист1" xfId="2313"/>
    <cellStyle name="40% — акцент3 3_Коронавирусная инфекция(COVID тяжелая степень тяжести) новый2_Лист1" xfId="2314"/>
    <cellStyle name="40% - Акцент3 3_Коронавирусная инфекция(COVID тяжелая степень тяжести) новый2_Лист2" xfId="2315"/>
    <cellStyle name="40% — акцент3 3_Коронавирусная инфекция(COVID тяжелая степень тяжести) новый2_Лист2" xfId="2316"/>
    <cellStyle name="40% - Акцент3 3_Коронавирусная инфекция(COVID тяжелая степень тяжести) новый2_расчет 2021" xfId="2317"/>
    <cellStyle name="40% — акцент3 3_Коронавирусная инфекция(COVID тяжелая степень тяжести) новый2_расчет 2021" xfId="2318"/>
    <cellStyle name="40% - Акцент3 3_Коронавирусная инфекция(COVID тяжелая степень тяжести) новый2_расчет 2021_1" xfId="2319"/>
    <cellStyle name="40% — акцент3 3_Коронавирусная инфекция(COVID тяжелая степень тяжести) новый2_расчет 2021_1" xfId="2320"/>
    <cellStyle name="40% - Акцент3 3_Коронавирусная инфекция(COVID тяжелая степень тяжести) новый2_расчет 2021_расчет 2021" xfId="2321"/>
    <cellStyle name="40% — акцент3 3_Коронавирусная инфекция(COVID тяжелая степень тяжести) новый2_расчет 2021_расчет 2021" xfId="2322"/>
    <cellStyle name="40% - Акцент3 3_Коронавирусная инфекция(COVID тяжелая степень тяжести) новый2_расчет 2021_тяжелый 3" xfId="2323"/>
    <cellStyle name="40% — акцент3 3_Коронавирусная инфекция(COVID тяжелая степень тяжести) новый2_расчет 2021_тяжелый 3" xfId="2324"/>
    <cellStyle name="40% - Акцент3 3_Коронавирусная инфекция(COVID тяжелая степень тяжести) новый2_тяжелый 1 (2)" xfId="2325"/>
    <cellStyle name="40% — акцент3 3_Коронавирусная инфекция(COVID тяжелая степень тяжести) новый2_тяжелый 1 (2)" xfId="2326"/>
    <cellStyle name="40% - Акцент3 3_Коронавирусная инфекция(COVID тяжелая степень тяжести) новый2_тяжелый 2" xfId="2327"/>
    <cellStyle name="40% — акцент3 3_Коронавирусная инфекция(COVID тяжелая степень тяжести) новый2_тяжелый 2" xfId="2328"/>
    <cellStyle name="40% - Акцент3 3_Коронавирусная инфекция(COVID тяжелая степень тяжести) новый2_тяжелый 3" xfId="2329"/>
    <cellStyle name="40% — акцент3 3_Коронавирусная инфекция(COVID тяжелая степень тяжести) новый2_тяжелый 3" xfId="2330"/>
    <cellStyle name="40% - Акцент3 3_кр_тяжелый 1" xfId="2331"/>
    <cellStyle name="40% — акцент3 3_кр_тяжелый 1" xfId="2332"/>
    <cellStyle name="40% - Акцент3 3_кр_тяжелый 1_2" xfId="2333"/>
    <cellStyle name="40% — акцент3 3_кр_тяжелый 1_2" xfId="2334"/>
    <cellStyle name="40% - Акцент3 3_кр_тяжелый 2" xfId="2335"/>
    <cellStyle name="40% — акцент3 3_кр_тяжелый 2" xfId="2336"/>
    <cellStyle name="40% - Акцент3 3_кр_тяжелый 3" xfId="2337"/>
    <cellStyle name="40% — акцент3 3_кр_тяжелый 3" xfId="2338"/>
    <cellStyle name="40% - Акцент3 3_Лист1" xfId="2339"/>
    <cellStyle name="40% — акцент3 3_Лист1" xfId="2340"/>
    <cellStyle name="40% - Акцент3 3_Лист1_1" xfId="2341"/>
    <cellStyle name="40% — акцент3 3_Лист2" xfId="2342"/>
    <cellStyle name="40% - Акцент3 3_новый легкий" xfId="2343"/>
    <cellStyle name="40% — акцент3 3_расчет 2021" xfId="2344"/>
    <cellStyle name="40% - Акцент3 3_расчет 2021_1" xfId="2345"/>
    <cellStyle name="40% — акцент3 3_расчет 2021_1" xfId="2346"/>
    <cellStyle name="40% - Акцент3 3_расчет 2021_1_кр_тяжелый 1" xfId="2347"/>
    <cellStyle name="40% — акцент3 3_расчет 2021_1_расчет 2021" xfId="2348"/>
    <cellStyle name="40% - Акцент3 3_расчет 2021_1_расчет 2021_1" xfId="2349"/>
    <cellStyle name="40% — акцент3 3_расчет 2021_1_тяжелый 3" xfId="2350"/>
    <cellStyle name="40% - Акцент3 3_расчет 2021_2" xfId="2351"/>
    <cellStyle name="40% — акцент3 3_расчет 2021_2" xfId="2352"/>
    <cellStyle name="40% - Акцент3 3_расчет 2021_кр_тяжелый 1" xfId="2353"/>
    <cellStyle name="40% — акцент3 3_расчет 2021_кр_тяжелый 1" xfId="2354"/>
    <cellStyle name="40% - Акцент3 3_расчет 2021_кр_тяжелый 2" xfId="2355"/>
    <cellStyle name="40% — акцент3 3_расчет 2021_кр_тяжелый 2" xfId="2356"/>
    <cellStyle name="40% - Акцент3 3_расчет 2021_кр_тяжелый 3" xfId="2357"/>
    <cellStyle name="40% — акцент3 3_расчет 2021_кр_тяжелый 3" xfId="2358"/>
    <cellStyle name="40% - Акцент3 3_расчет 2021_расчет 2021" xfId="2359"/>
    <cellStyle name="40% — акцент3 3_расчет 2021_расчет 2021" xfId="2360"/>
    <cellStyle name="40% - Акцент3 3_расчет 2021_расчет 2021_1" xfId="2361"/>
    <cellStyle name="40% — акцент3 3_расчет 2021_расчет 2021_1" xfId="2362"/>
    <cellStyle name="40% - Акцент3 3_расчет 2021_расчет 2021_расчет 2021" xfId="2363"/>
    <cellStyle name="40% — акцент3 3_расчет 2021_расчет 2021_расчет 2021" xfId="2364"/>
    <cellStyle name="40% - Акцент3 3_расчет 2021_расчет 2021_тяжелый 3" xfId="2365"/>
    <cellStyle name="40% — акцент3 3_расчет 2021_расчет 2021_тяжелый 3" xfId="2366"/>
    <cellStyle name="40% - Акцент3 3_расчет 2021_тяжелый 2" xfId="2367"/>
    <cellStyle name="40% — акцент3 3_расчет 2021_тяжелый 2" xfId="2368"/>
    <cellStyle name="40% - Акцент3 3_расчет 2021_тяжелый 3" xfId="2369"/>
    <cellStyle name="40% — акцент3 3_расчет 2021_тяжелый 3" xfId="2370"/>
    <cellStyle name="40% - Акцент3 3_тяжелый 1 (2)" xfId="2371"/>
    <cellStyle name="40% — акцент3 3_тяжелый 1 (2)" xfId="2372"/>
    <cellStyle name="40% - Акцент3 3_тяжелый 2" xfId="2373"/>
    <cellStyle name="40% — акцент3 3_тяжелый 2" xfId="2374"/>
    <cellStyle name="40% - Акцент3 3_тяжелый 3" xfId="2375"/>
    <cellStyle name="40% — акцент3 3_тяжелый 3" xfId="2376"/>
    <cellStyle name="40% - Акцент3 4" xfId="205"/>
    <cellStyle name="40% - Акцент3 4 2" xfId="2377"/>
    <cellStyle name="40% - Акцент3 4_12 11 2020вирусная инфекция(COVID тяжелая степень тяжести)с учетом ВМР9 включая ОРИТ" xfId="2378"/>
    <cellStyle name="40% - Акцент3 5" xfId="206"/>
    <cellStyle name="40% - Акцент3 5 2" xfId="2379"/>
    <cellStyle name="40% - Акцент3 5_12 11 2020вирусная инфекция(COVID тяжелая степень тяжести)с учетом ВМР9 включая ОРИТ" xfId="2380"/>
    <cellStyle name="40% - Акцент3 6" xfId="207"/>
    <cellStyle name="40% - Акцент3 6 2" xfId="2381"/>
    <cellStyle name="40% - Акцент3 6_12 11 2020вирусная инфекция(COVID тяжелая степень тяжести)с учетом ВМР9 включая ОРИТ" xfId="2382"/>
    <cellStyle name="40% - Акцент3 7" xfId="208"/>
    <cellStyle name="40% - Акцент3 7 2" xfId="2383"/>
    <cellStyle name="40% - Акцент3 7_12 11 2020вирусная инфекция(COVID тяжелая степень тяжести)с учетом ВМР9 включая ОРИТ" xfId="2384"/>
    <cellStyle name="40% - Акцент3 8" xfId="209"/>
    <cellStyle name="40% - Акцент3 8 2" xfId="2385"/>
    <cellStyle name="40% - Акцент3 8_12 11 2020вирусная инфекция(COVID тяжелая степень тяжести)с учетом ВМР9 включая ОРИТ" xfId="2386"/>
    <cellStyle name="40% - Акцент3 9" xfId="2387"/>
    <cellStyle name="40% - Акцент3 9 2" xfId="2388"/>
    <cellStyle name="40% - Акцент3 9_12 11 2020вирусная инфекция(COVID тяжелая степень тяжести)с учетом ВМР9 включая ОРИТ" xfId="2389"/>
    <cellStyle name="40% - Акцент3_10" xfId="210"/>
    <cellStyle name="40% — акцент3_10" xfId="211"/>
    <cellStyle name="40% - Акцент3_10_1" xfId="212"/>
    <cellStyle name="40% — акцент3_10_5-р2" xfId="647"/>
    <cellStyle name="40% - Акцент3_10_раздел 1" xfId="213"/>
    <cellStyle name="40% — акцент3_10_раздел 1" xfId="214"/>
    <cellStyle name="40% - Акцент3_10_раздел 2" xfId="215"/>
    <cellStyle name="40% — акцент3_10_раздел 2" xfId="216"/>
    <cellStyle name="40% - Акцент3_10_расчет (2017)" xfId="648"/>
    <cellStyle name="40% — акцент3_10_Тариф 2021" xfId="217"/>
    <cellStyle name="40% - Акцент3_ИНФ Грипп, ОРВИ" xfId="649"/>
    <cellStyle name="40% — акцент3_Катетеризация правых отделов сердца к ТС" xfId="650"/>
    <cellStyle name="40% - Акцент3_КСГ-МЭС" xfId="651"/>
    <cellStyle name="40% — Акцент3_КСГ-МЭС" xfId="652"/>
    <cellStyle name="40% - Акцент3_Лист1" xfId="218"/>
    <cellStyle name="40% — Акцент3_операция (3)" xfId="219"/>
    <cellStyle name="40% - Акцент3_операция_Лист1" xfId="220"/>
    <cellStyle name="40% — акцент3_прогноз" xfId="221"/>
    <cellStyle name="40% - Акцент3_проф дисп" xfId="222"/>
    <cellStyle name="40% — акцент3_расчет" xfId="223"/>
    <cellStyle name="40% - Акцент3_расчет (2017)" xfId="653"/>
    <cellStyle name="40% — акцент3_расчет_1" xfId="654"/>
    <cellStyle name="40% - Акцент3_тариф" xfId="224"/>
    <cellStyle name="40% - Акцент4" xfId="225"/>
    <cellStyle name="40% — Акцент4" xfId="226"/>
    <cellStyle name="40% - Акцент4 10" xfId="2390"/>
    <cellStyle name="40% - Акцент4 10 2" xfId="2391"/>
    <cellStyle name="40% - Акцент4 10_12 11 2020вирусная инфекция(COVID тяжелая степень тяжести)с учетом ВМР9 включая ОРИТ" xfId="2392"/>
    <cellStyle name="40% - Акцент4 11" xfId="2393"/>
    <cellStyle name="40% - Акцент4 12" xfId="2394"/>
    <cellStyle name="40% - Акцент4 13" xfId="2395"/>
    <cellStyle name="40% - Акцент4 2" xfId="227"/>
    <cellStyle name="40% — акцент4 2" xfId="2396"/>
    <cellStyle name="40% - Акцент4 2 2" xfId="2397"/>
    <cellStyle name="40% - Акцент4 2_12 11 2020вирусная инфекция(COVID тяжелая степень тяжести)с учетом ВМР9 включая ОРИТ" xfId="2398"/>
    <cellStyle name="40% — акцент4 2_Коронавирусная инфекция(COVID средняя степень тяжести)_новый" xfId="2399"/>
    <cellStyle name="40% - Акцент4 2_Коронавирусная инфекция(COVID тяжелая степень тяжести) новый2" xfId="2400"/>
    <cellStyle name="40% — акцент4 2_Коронавирусная инфекция(COVID тяжелая степень тяжести) новый2" xfId="2401"/>
    <cellStyle name="40% - Акцент4 2_Коронавирусная инфекция(COVID тяжелая степень тяжести) новый2_кр_тяжелый 1" xfId="2402"/>
    <cellStyle name="40% — акцент4 2_Коронавирусная инфекция(COVID тяжелая степень тяжести) новый2_кр_тяжелый 1" xfId="2403"/>
    <cellStyle name="40% - Акцент4 2_Коронавирусная инфекция(COVID тяжелая степень тяжести) новый2_кр_тяжелый 1_2" xfId="2404"/>
    <cellStyle name="40% — акцент4 2_Коронавирусная инфекция(COVID тяжелая степень тяжести) новый2_кр_тяжелый 1_2" xfId="2405"/>
    <cellStyle name="40% - Акцент4 2_Коронавирусная инфекция(COVID тяжелая степень тяжести) новый2_кр_тяжелый 2" xfId="2406"/>
    <cellStyle name="40% — акцент4 2_Коронавирусная инфекция(COVID тяжелая степень тяжести) новый2_кр_тяжелый 2" xfId="2407"/>
    <cellStyle name="40% - Акцент4 2_Коронавирусная инфекция(COVID тяжелая степень тяжести) новый2_кр_тяжелый 3" xfId="2408"/>
    <cellStyle name="40% — акцент4 2_Коронавирусная инфекция(COVID тяжелая степень тяжести) новый2_кр_тяжелый 3" xfId="2409"/>
    <cellStyle name="40% - Акцент4 2_Коронавирусная инфекция(COVID тяжелая степень тяжести) новый2_Лист1" xfId="2410"/>
    <cellStyle name="40% — акцент4 2_Коронавирусная инфекция(COVID тяжелая степень тяжести) новый2_Лист1" xfId="2411"/>
    <cellStyle name="40% - Акцент4 2_Коронавирусная инфекция(COVID тяжелая степень тяжести) новый2_Лист2" xfId="2412"/>
    <cellStyle name="40% — акцент4 2_Коронавирусная инфекция(COVID тяжелая степень тяжести) новый2_Лист2" xfId="2413"/>
    <cellStyle name="40% - Акцент4 2_Коронавирусная инфекция(COVID тяжелая степень тяжести) новый2_расчет 2021" xfId="2414"/>
    <cellStyle name="40% — акцент4 2_Коронавирусная инфекция(COVID тяжелая степень тяжести) новый2_расчет 2021" xfId="2415"/>
    <cellStyle name="40% - Акцент4 2_Коронавирусная инфекция(COVID тяжелая степень тяжести) новый2_расчет 2021_1" xfId="2416"/>
    <cellStyle name="40% — акцент4 2_Коронавирусная инфекция(COVID тяжелая степень тяжести) новый2_расчет 2021_1" xfId="2417"/>
    <cellStyle name="40% - Акцент4 2_Коронавирусная инфекция(COVID тяжелая степень тяжести) новый2_расчет 2021_расчет 2021" xfId="2418"/>
    <cellStyle name="40% — акцент4 2_Коронавирусная инфекция(COVID тяжелая степень тяжести) новый2_расчет 2021_расчет 2021" xfId="2419"/>
    <cellStyle name="40% - Акцент4 2_Коронавирусная инфекция(COVID тяжелая степень тяжести) новый2_расчет 2021_тяжелый 3" xfId="2420"/>
    <cellStyle name="40% — акцент4 2_Коронавирусная инфекция(COVID тяжелая степень тяжести) новый2_расчет 2021_тяжелый 3" xfId="2421"/>
    <cellStyle name="40% - Акцент4 2_Коронавирусная инфекция(COVID тяжелая степень тяжести) новый2_тяжелый 1 (2)" xfId="2422"/>
    <cellStyle name="40% — акцент4 2_Коронавирусная инфекция(COVID тяжелая степень тяжести) новый2_тяжелый 1 (2)" xfId="2423"/>
    <cellStyle name="40% - Акцент4 2_Коронавирусная инфекция(COVID тяжелая степень тяжести) новый2_тяжелый 2" xfId="2424"/>
    <cellStyle name="40% — акцент4 2_Коронавирусная инфекция(COVID тяжелая степень тяжести) новый2_тяжелый 2" xfId="2425"/>
    <cellStyle name="40% - Акцент4 2_Коронавирусная инфекция(COVID тяжелая степень тяжести) новый2_тяжелый 3" xfId="2426"/>
    <cellStyle name="40% — акцент4 2_Коронавирусная инфекция(COVID тяжелая степень тяжести) новый2_тяжелый 3" xfId="2427"/>
    <cellStyle name="40% - Акцент4 2_кр_тяжелый 1" xfId="2428"/>
    <cellStyle name="40% — акцент4 2_кр_тяжелый 1" xfId="2429"/>
    <cellStyle name="40% - Акцент4 2_кр_тяжелый 1_2" xfId="2430"/>
    <cellStyle name="40% — акцент4 2_кр_тяжелый 1_2" xfId="2431"/>
    <cellStyle name="40% - Акцент4 2_кр_тяжелый 2" xfId="2432"/>
    <cellStyle name="40% — акцент4 2_кр_тяжелый 2" xfId="2433"/>
    <cellStyle name="40% - Акцент4 2_кр_тяжелый 3" xfId="2434"/>
    <cellStyle name="40% — акцент4 2_кр_тяжелый 3" xfId="2435"/>
    <cellStyle name="40% - Акцент4 2_Лист1" xfId="2436"/>
    <cellStyle name="40% — акцент4 2_Лист1" xfId="2437"/>
    <cellStyle name="40% - Акцент4 2_Лист1_1" xfId="2438"/>
    <cellStyle name="40% — акцент4 2_Лист2" xfId="2439"/>
    <cellStyle name="40% - Акцент4 2_новый легкий" xfId="2440"/>
    <cellStyle name="40% — акцент4 2_расчет 2021" xfId="2441"/>
    <cellStyle name="40% - Акцент4 2_расчет 2021_1" xfId="2442"/>
    <cellStyle name="40% — акцент4 2_расчет 2021_1" xfId="2443"/>
    <cellStyle name="40% - Акцент4 2_расчет 2021_1_кр_тяжелый 1" xfId="2444"/>
    <cellStyle name="40% — акцент4 2_расчет 2021_1_расчет 2021" xfId="2445"/>
    <cellStyle name="40% - Акцент4 2_расчет 2021_1_расчет 2021_1" xfId="2446"/>
    <cellStyle name="40% — акцент4 2_расчет 2021_1_тяжелый 3" xfId="2447"/>
    <cellStyle name="40% - Акцент4 2_расчет 2021_2" xfId="2448"/>
    <cellStyle name="40% — акцент4 2_расчет 2021_2" xfId="2449"/>
    <cellStyle name="40% - Акцент4 2_расчет 2021_кр_тяжелый 1" xfId="2450"/>
    <cellStyle name="40% — акцент4 2_расчет 2021_кр_тяжелый 1" xfId="2451"/>
    <cellStyle name="40% - Акцент4 2_расчет 2021_кр_тяжелый 2" xfId="2452"/>
    <cellStyle name="40% — акцент4 2_расчет 2021_кр_тяжелый 2" xfId="2453"/>
    <cellStyle name="40% - Акцент4 2_расчет 2021_кр_тяжелый 3" xfId="2454"/>
    <cellStyle name="40% — акцент4 2_расчет 2021_кр_тяжелый 3" xfId="2455"/>
    <cellStyle name="40% - Акцент4 2_расчет 2021_расчет 2021" xfId="2456"/>
    <cellStyle name="40% — акцент4 2_расчет 2021_расчет 2021" xfId="2457"/>
    <cellStyle name="40% - Акцент4 2_расчет 2021_расчет 2021_1" xfId="2458"/>
    <cellStyle name="40% — акцент4 2_расчет 2021_расчет 2021_1" xfId="2459"/>
    <cellStyle name="40% - Акцент4 2_расчет 2021_расчет 2021_расчет 2021" xfId="2460"/>
    <cellStyle name="40% — акцент4 2_расчет 2021_расчет 2021_расчет 2021" xfId="2461"/>
    <cellStyle name="40% - Акцент4 2_расчет 2021_расчет 2021_тяжелый 3" xfId="2462"/>
    <cellStyle name="40% — акцент4 2_расчет 2021_расчет 2021_тяжелый 3" xfId="2463"/>
    <cellStyle name="40% - Акцент4 2_расчет 2021_тяжелый 2" xfId="2464"/>
    <cellStyle name="40% — акцент4 2_расчет 2021_тяжелый 2" xfId="2465"/>
    <cellStyle name="40% - Акцент4 2_расчет 2021_тяжелый 3" xfId="2466"/>
    <cellStyle name="40% — акцент4 2_расчет 2021_тяжелый 3" xfId="2467"/>
    <cellStyle name="40% - Акцент4 2_тяжелый 1 (2)" xfId="2468"/>
    <cellStyle name="40% — акцент4 2_тяжелый 1 (2)" xfId="2469"/>
    <cellStyle name="40% - Акцент4 2_тяжелый 2" xfId="2470"/>
    <cellStyle name="40% — акцент4 2_тяжелый 2" xfId="2471"/>
    <cellStyle name="40% - Акцент4 2_тяжелый 3" xfId="2472"/>
    <cellStyle name="40% — акцент4 2_тяжелый 3" xfId="2473"/>
    <cellStyle name="40% - Акцент4 3" xfId="228"/>
    <cellStyle name="40% — акцент4 3" xfId="2474"/>
    <cellStyle name="40% - Акцент4 3 2" xfId="2475"/>
    <cellStyle name="40% - Акцент4 3_12 11 2020вирусная инфекция(COVID тяжелая степень тяжести)с учетом ВМР9 включая ОРИТ" xfId="2476"/>
    <cellStyle name="40% — акцент4 3_Коронавирусная инфекция(COVID средняя степень тяжести)_новый" xfId="2477"/>
    <cellStyle name="40% - Акцент4 3_Коронавирусная инфекция(COVID тяжелая степень тяжести) новый2" xfId="2478"/>
    <cellStyle name="40% — акцент4 3_Коронавирусная инфекция(COVID тяжелая степень тяжести) новый2" xfId="2479"/>
    <cellStyle name="40% - Акцент4 3_Коронавирусная инфекция(COVID тяжелая степень тяжести) новый2_кр_тяжелый 1" xfId="2480"/>
    <cellStyle name="40% — акцент4 3_Коронавирусная инфекция(COVID тяжелая степень тяжести) новый2_кр_тяжелый 1" xfId="2481"/>
    <cellStyle name="40% - Акцент4 3_Коронавирусная инфекция(COVID тяжелая степень тяжести) новый2_кр_тяжелый 1_2" xfId="2482"/>
    <cellStyle name="40% — акцент4 3_Коронавирусная инфекция(COVID тяжелая степень тяжести) новый2_кр_тяжелый 1_2" xfId="2483"/>
    <cellStyle name="40% - Акцент4 3_Коронавирусная инфекция(COVID тяжелая степень тяжести) новый2_кр_тяжелый 2" xfId="2484"/>
    <cellStyle name="40% — акцент4 3_Коронавирусная инфекция(COVID тяжелая степень тяжести) новый2_кр_тяжелый 2" xfId="2485"/>
    <cellStyle name="40% - Акцент4 3_Коронавирусная инфекция(COVID тяжелая степень тяжести) новый2_кр_тяжелый 3" xfId="2486"/>
    <cellStyle name="40% — акцент4 3_Коронавирусная инфекция(COVID тяжелая степень тяжести) новый2_кр_тяжелый 3" xfId="2487"/>
    <cellStyle name="40% - Акцент4 3_Коронавирусная инфекция(COVID тяжелая степень тяжести) новый2_Лист1" xfId="2488"/>
    <cellStyle name="40% — акцент4 3_Коронавирусная инфекция(COVID тяжелая степень тяжести) новый2_Лист1" xfId="2489"/>
    <cellStyle name="40% - Акцент4 3_Коронавирусная инфекция(COVID тяжелая степень тяжести) новый2_Лист2" xfId="2490"/>
    <cellStyle name="40% — акцент4 3_Коронавирусная инфекция(COVID тяжелая степень тяжести) новый2_Лист2" xfId="2491"/>
    <cellStyle name="40% - Акцент4 3_Коронавирусная инфекция(COVID тяжелая степень тяжести) новый2_расчет 2021" xfId="2492"/>
    <cellStyle name="40% — акцент4 3_Коронавирусная инфекция(COVID тяжелая степень тяжести) новый2_расчет 2021" xfId="2493"/>
    <cellStyle name="40% - Акцент4 3_Коронавирусная инфекция(COVID тяжелая степень тяжести) новый2_расчет 2021_1" xfId="2494"/>
    <cellStyle name="40% — акцент4 3_Коронавирусная инфекция(COVID тяжелая степень тяжести) новый2_расчет 2021_1" xfId="2495"/>
    <cellStyle name="40% - Акцент4 3_Коронавирусная инфекция(COVID тяжелая степень тяжести) новый2_расчет 2021_расчет 2021" xfId="2496"/>
    <cellStyle name="40% — акцент4 3_Коронавирусная инфекция(COVID тяжелая степень тяжести) новый2_расчет 2021_расчет 2021" xfId="2497"/>
    <cellStyle name="40% - Акцент4 3_Коронавирусная инфекция(COVID тяжелая степень тяжести) новый2_расчет 2021_тяжелый 3" xfId="2498"/>
    <cellStyle name="40% — акцент4 3_Коронавирусная инфекция(COVID тяжелая степень тяжести) новый2_расчет 2021_тяжелый 3" xfId="2499"/>
    <cellStyle name="40% - Акцент4 3_Коронавирусная инфекция(COVID тяжелая степень тяжести) новый2_тяжелый 1 (2)" xfId="2500"/>
    <cellStyle name="40% — акцент4 3_Коронавирусная инфекция(COVID тяжелая степень тяжести) новый2_тяжелый 1 (2)" xfId="2501"/>
    <cellStyle name="40% - Акцент4 3_Коронавирусная инфекция(COVID тяжелая степень тяжести) новый2_тяжелый 2" xfId="2502"/>
    <cellStyle name="40% — акцент4 3_Коронавирусная инфекция(COVID тяжелая степень тяжести) новый2_тяжелый 2" xfId="2503"/>
    <cellStyle name="40% - Акцент4 3_Коронавирусная инфекция(COVID тяжелая степень тяжести) новый2_тяжелый 3" xfId="2504"/>
    <cellStyle name="40% — акцент4 3_Коронавирусная инфекция(COVID тяжелая степень тяжести) новый2_тяжелый 3" xfId="2505"/>
    <cellStyle name="40% - Акцент4 3_кр_тяжелый 1" xfId="2506"/>
    <cellStyle name="40% — акцент4 3_кр_тяжелый 1" xfId="2507"/>
    <cellStyle name="40% - Акцент4 3_кр_тяжелый 1_2" xfId="2508"/>
    <cellStyle name="40% — акцент4 3_кр_тяжелый 1_2" xfId="2509"/>
    <cellStyle name="40% - Акцент4 3_кр_тяжелый 2" xfId="2510"/>
    <cellStyle name="40% — акцент4 3_кр_тяжелый 2" xfId="2511"/>
    <cellStyle name="40% - Акцент4 3_кр_тяжелый 3" xfId="2512"/>
    <cellStyle name="40% — акцент4 3_кр_тяжелый 3" xfId="2513"/>
    <cellStyle name="40% - Акцент4 3_Лист1" xfId="2514"/>
    <cellStyle name="40% — акцент4 3_Лист1" xfId="2515"/>
    <cellStyle name="40% - Акцент4 3_Лист1_1" xfId="2516"/>
    <cellStyle name="40% — акцент4 3_Лист2" xfId="2517"/>
    <cellStyle name="40% - Акцент4 3_новый легкий" xfId="2518"/>
    <cellStyle name="40% — акцент4 3_расчет 2021" xfId="2519"/>
    <cellStyle name="40% - Акцент4 3_расчет 2021_1" xfId="2520"/>
    <cellStyle name="40% — акцент4 3_расчет 2021_1" xfId="2521"/>
    <cellStyle name="40% - Акцент4 3_расчет 2021_1_кр_тяжелый 1" xfId="2522"/>
    <cellStyle name="40% — акцент4 3_расчет 2021_1_расчет 2021" xfId="2523"/>
    <cellStyle name="40% - Акцент4 3_расчет 2021_1_расчет 2021_1" xfId="2524"/>
    <cellStyle name="40% — акцент4 3_расчет 2021_1_тяжелый 3" xfId="2525"/>
    <cellStyle name="40% - Акцент4 3_расчет 2021_2" xfId="2526"/>
    <cellStyle name="40% — акцент4 3_расчет 2021_2" xfId="2527"/>
    <cellStyle name="40% - Акцент4 3_расчет 2021_кр_тяжелый 1" xfId="2528"/>
    <cellStyle name="40% — акцент4 3_расчет 2021_кр_тяжелый 1" xfId="2529"/>
    <cellStyle name="40% - Акцент4 3_расчет 2021_кр_тяжелый 2" xfId="2530"/>
    <cellStyle name="40% — акцент4 3_расчет 2021_кр_тяжелый 2" xfId="2531"/>
    <cellStyle name="40% - Акцент4 3_расчет 2021_кр_тяжелый 3" xfId="2532"/>
    <cellStyle name="40% — акцент4 3_расчет 2021_кр_тяжелый 3" xfId="2533"/>
    <cellStyle name="40% - Акцент4 3_расчет 2021_расчет 2021" xfId="2534"/>
    <cellStyle name="40% — акцент4 3_расчет 2021_расчет 2021" xfId="2535"/>
    <cellStyle name="40% - Акцент4 3_расчет 2021_расчет 2021_1" xfId="2536"/>
    <cellStyle name="40% — акцент4 3_расчет 2021_расчет 2021_1" xfId="2537"/>
    <cellStyle name="40% - Акцент4 3_расчет 2021_расчет 2021_расчет 2021" xfId="2538"/>
    <cellStyle name="40% — акцент4 3_расчет 2021_расчет 2021_расчет 2021" xfId="2539"/>
    <cellStyle name="40% - Акцент4 3_расчет 2021_расчет 2021_тяжелый 3" xfId="2540"/>
    <cellStyle name="40% — акцент4 3_расчет 2021_расчет 2021_тяжелый 3" xfId="2541"/>
    <cellStyle name="40% - Акцент4 3_расчет 2021_тяжелый 2" xfId="2542"/>
    <cellStyle name="40% — акцент4 3_расчет 2021_тяжелый 2" xfId="2543"/>
    <cellStyle name="40% - Акцент4 3_расчет 2021_тяжелый 3" xfId="2544"/>
    <cellStyle name="40% — акцент4 3_расчет 2021_тяжелый 3" xfId="2545"/>
    <cellStyle name="40% - Акцент4 3_тяжелый 1 (2)" xfId="2546"/>
    <cellStyle name="40% — акцент4 3_тяжелый 1 (2)" xfId="2547"/>
    <cellStyle name="40% - Акцент4 3_тяжелый 2" xfId="2548"/>
    <cellStyle name="40% — акцент4 3_тяжелый 2" xfId="2549"/>
    <cellStyle name="40% - Акцент4 3_тяжелый 3" xfId="2550"/>
    <cellStyle name="40% — акцент4 3_тяжелый 3" xfId="2551"/>
    <cellStyle name="40% - Акцент4 4" xfId="229"/>
    <cellStyle name="40% - Акцент4 4 2" xfId="2552"/>
    <cellStyle name="40% - Акцент4 4_12 11 2020вирусная инфекция(COVID тяжелая степень тяжести)с учетом ВМР9 включая ОРИТ" xfId="2553"/>
    <cellStyle name="40% - Акцент4 5" xfId="230"/>
    <cellStyle name="40% - Акцент4 5 2" xfId="2554"/>
    <cellStyle name="40% - Акцент4 5_12 11 2020вирусная инфекция(COVID тяжелая степень тяжести)с учетом ВМР9 включая ОРИТ" xfId="2555"/>
    <cellStyle name="40% - Акцент4 6" xfId="231"/>
    <cellStyle name="40% - Акцент4 6 2" xfId="2556"/>
    <cellStyle name="40% - Акцент4 6_12 11 2020вирусная инфекция(COVID тяжелая степень тяжести)с учетом ВМР9 включая ОРИТ" xfId="2557"/>
    <cellStyle name="40% - Акцент4 7" xfId="232"/>
    <cellStyle name="40% - Акцент4 7 2" xfId="2558"/>
    <cellStyle name="40% - Акцент4 7_12 11 2020вирусная инфекция(COVID тяжелая степень тяжести)с учетом ВМР9 включая ОРИТ" xfId="2559"/>
    <cellStyle name="40% - Акцент4 8" xfId="233"/>
    <cellStyle name="40% - Акцент4 8 2" xfId="2560"/>
    <cellStyle name="40% - Акцент4 8_12 11 2020вирусная инфекция(COVID тяжелая степень тяжести)с учетом ВМР9 включая ОРИТ" xfId="2561"/>
    <cellStyle name="40% - Акцент4 9" xfId="2562"/>
    <cellStyle name="40% - Акцент4 9 2" xfId="2563"/>
    <cellStyle name="40% - Акцент4 9_12 11 2020вирусная инфекция(COVID тяжелая степень тяжести)с учетом ВМР9 включая ОРИТ" xfId="2564"/>
    <cellStyle name="40% - Акцент4_10" xfId="234"/>
    <cellStyle name="40% — акцент4_10" xfId="235"/>
    <cellStyle name="40% - Акцент4_10_1" xfId="236"/>
    <cellStyle name="40% — акцент4_10_5-р2" xfId="655"/>
    <cellStyle name="40% - Акцент4_10_раздел 1" xfId="237"/>
    <cellStyle name="40% — акцент4_10_раздел 1" xfId="238"/>
    <cellStyle name="40% - Акцент4_10_раздел 2" xfId="239"/>
    <cellStyle name="40% — акцент4_10_раздел 2" xfId="240"/>
    <cellStyle name="40% - Акцент4_10_расчет (2017)" xfId="656"/>
    <cellStyle name="40% — акцент4_10_Тариф 2021" xfId="241"/>
    <cellStyle name="40% - Акцент4_ИНФ Грипп, ОРВИ" xfId="657"/>
    <cellStyle name="40% — акцент4_Катетеризация правых отделов сердца к ТС" xfId="658"/>
    <cellStyle name="40% - Акцент4_КСГ-МЭС" xfId="659"/>
    <cellStyle name="40% — Акцент4_КСГ-МЭС" xfId="660"/>
    <cellStyle name="40% - Акцент4_Лист1" xfId="242"/>
    <cellStyle name="40% — Акцент4_операция (3)" xfId="243"/>
    <cellStyle name="40% - Акцент4_операция_Лист1" xfId="244"/>
    <cellStyle name="40% — акцент4_прогноз" xfId="245"/>
    <cellStyle name="40% - Акцент4_проф дисп" xfId="246"/>
    <cellStyle name="40% — акцент4_расчет" xfId="247"/>
    <cellStyle name="40% - Акцент4_расчет (2017)" xfId="661"/>
    <cellStyle name="40% — акцент4_расчет_1" xfId="662"/>
    <cellStyle name="40% - Акцент4_тариф" xfId="248"/>
    <cellStyle name="40% - Акцент5" xfId="249"/>
    <cellStyle name="40% — Акцент5" xfId="250"/>
    <cellStyle name="40% - Акцент5 10" xfId="2565"/>
    <cellStyle name="40% - Акцент5 10 2" xfId="2566"/>
    <cellStyle name="40% - Акцент5 10_12 11 2020вирусная инфекция(COVID тяжелая степень тяжести)с учетом ВМР9 включая ОРИТ" xfId="2567"/>
    <cellStyle name="40% - Акцент5 11" xfId="2568"/>
    <cellStyle name="40% - Акцент5 12" xfId="2569"/>
    <cellStyle name="40% - Акцент5 13" xfId="2570"/>
    <cellStyle name="40% - Акцент5 2" xfId="251"/>
    <cellStyle name="40% — акцент5 2" xfId="2571"/>
    <cellStyle name="40% - Акцент5 2 2" xfId="2572"/>
    <cellStyle name="40% - Акцент5 2_12 11 2020вирусная инфекция(COVID тяжелая степень тяжести)с учетом ВМР9 включая ОРИТ" xfId="2573"/>
    <cellStyle name="40% — акцент5 2_Коронавирусная инфекция(COVID средняя степень тяжести)_новый" xfId="2574"/>
    <cellStyle name="40% - Акцент5 2_Коронавирусная инфекция(COVID тяжелая степень тяжести) новый2" xfId="2575"/>
    <cellStyle name="40% — акцент5 2_Коронавирусная инфекция(COVID тяжелая степень тяжести) новый2" xfId="2576"/>
    <cellStyle name="40% - Акцент5 2_Коронавирусная инфекция(COVID тяжелая степень тяжести) новый2_кр_тяжелый 1" xfId="2577"/>
    <cellStyle name="40% — акцент5 2_Коронавирусная инфекция(COVID тяжелая степень тяжести) новый2_кр_тяжелый 1" xfId="2578"/>
    <cellStyle name="40% - Акцент5 2_Коронавирусная инфекция(COVID тяжелая степень тяжести) новый2_кр_тяжелый 1_2" xfId="2579"/>
    <cellStyle name="40% — акцент5 2_Коронавирусная инфекция(COVID тяжелая степень тяжести) новый2_кр_тяжелый 1_2" xfId="2580"/>
    <cellStyle name="40% - Акцент5 2_Коронавирусная инфекция(COVID тяжелая степень тяжести) новый2_кр_тяжелый 2" xfId="2581"/>
    <cellStyle name="40% — акцент5 2_Коронавирусная инфекция(COVID тяжелая степень тяжести) новый2_кр_тяжелый 2" xfId="2582"/>
    <cellStyle name="40% - Акцент5 2_Коронавирусная инфекция(COVID тяжелая степень тяжести) новый2_кр_тяжелый 3" xfId="2583"/>
    <cellStyle name="40% — акцент5 2_Коронавирусная инфекция(COVID тяжелая степень тяжести) новый2_кр_тяжелый 3" xfId="2584"/>
    <cellStyle name="40% - Акцент5 2_Коронавирусная инфекция(COVID тяжелая степень тяжести) новый2_Лист1" xfId="2585"/>
    <cellStyle name="40% — акцент5 2_Коронавирусная инфекция(COVID тяжелая степень тяжести) новый2_Лист1" xfId="2586"/>
    <cellStyle name="40% - Акцент5 2_Коронавирусная инфекция(COVID тяжелая степень тяжести) новый2_Лист2" xfId="2587"/>
    <cellStyle name="40% — акцент5 2_Коронавирусная инфекция(COVID тяжелая степень тяжести) новый2_Лист2" xfId="2588"/>
    <cellStyle name="40% - Акцент5 2_Коронавирусная инфекция(COVID тяжелая степень тяжести) новый2_расчет 2021" xfId="2589"/>
    <cellStyle name="40% — акцент5 2_Коронавирусная инфекция(COVID тяжелая степень тяжести) новый2_расчет 2021" xfId="2590"/>
    <cellStyle name="40% - Акцент5 2_Коронавирусная инфекция(COVID тяжелая степень тяжести) новый2_расчет 2021_1" xfId="2591"/>
    <cellStyle name="40% — акцент5 2_Коронавирусная инфекция(COVID тяжелая степень тяжести) новый2_расчет 2021_1" xfId="2592"/>
    <cellStyle name="40% - Акцент5 2_Коронавирусная инфекция(COVID тяжелая степень тяжести) новый2_расчет 2021_расчет 2021" xfId="2593"/>
    <cellStyle name="40% — акцент5 2_Коронавирусная инфекция(COVID тяжелая степень тяжести) новый2_расчет 2021_расчет 2021" xfId="2594"/>
    <cellStyle name="40% - Акцент5 2_Коронавирусная инфекция(COVID тяжелая степень тяжести) новый2_расчет 2021_тяжелый 3" xfId="2595"/>
    <cellStyle name="40% — акцент5 2_Коронавирусная инфекция(COVID тяжелая степень тяжести) новый2_расчет 2021_тяжелый 3" xfId="2596"/>
    <cellStyle name="40% - Акцент5 2_Коронавирусная инфекция(COVID тяжелая степень тяжести) новый2_тяжелый 1 (2)" xfId="2597"/>
    <cellStyle name="40% — акцент5 2_Коронавирусная инфекция(COVID тяжелая степень тяжести) новый2_тяжелый 1 (2)" xfId="2598"/>
    <cellStyle name="40% - Акцент5 2_Коронавирусная инфекция(COVID тяжелая степень тяжести) новый2_тяжелый 2" xfId="2599"/>
    <cellStyle name="40% — акцент5 2_Коронавирусная инфекция(COVID тяжелая степень тяжести) новый2_тяжелый 2" xfId="2600"/>
    <cellStyle name="40% - Акцент5 2_Коронавирусная инфекция(COVID тяжелая степень тяжести) новый2_тяжелый 3" xfId="2601"/>
    <cellStyle name="40% — акцент5 2_Коронавирусная инфекция(COVID тяжелая степень тяжести) новый2_тяжелый 3" xfId="2602"/>
    <cellStyle name="40% - Акцент5 2_кр_тяжелый 1" xfId="2603"/>
    <cellStyle name="40% — акцент5 2_кр_тяжелый 1" xfId="2604"/>
    <cellStyle name="40% - Акцент5 2_кр_тяжелый 1_2" xfId="2605"/>
    <cellStyle name="40% — акцент5 2_кр_тяжелый 1_2" xfId="2606"/>
    <cellStyle name="40% - Акцент5 2_кр_тяжелый 2" xfId="2607"/>
    <cellStyle name="40% — акцент5 2_кр_тяжелый 2" xfId="2608"/>
    <cellStyle name="40% - Акцент5 2_кр_тяжелый 3" xfId="2609"/>
    <cellStyle name="40% — акцент5 2_кр_тяжелый 3" xfId="2610"/>
    <cellStyle name="40% - Акцент5 2_Лист1" xfId="2611"/>
    <cellStyle name="40% — акцент5 2_Лист1" xfId="2612"/>
    <cellStyle name="40% - Акцент5 2_Лист1_1" xfId="2613"/>
    <cellStyle name="40% — акцент5 2_Лист2" xfId="2614"/>
    <cellStyle name="40% - Акцент5 2_новый легкий" xfId="2615"/>
    <cellStyle name="40% — акцент5 2_расчет 2021" xfId="2616"/>
    <cellStyle name="40% - Акцент5 2_расчет 2021_1" xfId="2617"/>
    <cellStyle name="40% — акцент5 2_расчет 2021_1" xfId="2618"/>
    <cellStyle name="40% - Акцент5 2_расчет 2021_1_кр_тяжелый 1" xfId="2619"/>
    <cellStyle name="40% — акцент5 2_расчет 2021_1_расчет 2021" xfId="2620"/>
    <cellStyle name="40% - Акцент5 2_расчет 2021_1_расчет 2021_1" xfId="2621"/>
    <cellStyle name="40% — акцент5 2_расчет 2021_1_тяжелый 3" xfId="2622"/>
    <cellStyle name="40% - Акцент5 2_расчет 2021_2" xfId="2623"/>
    <cellStyle name="40% — акцент5 2_расчет 2021_2" xfId="2624"/>
    <cellStyle name="40% - Акцент5 2_расчет 2021_кр_тяжелый 1" xfId="2625"/>
    <cellStyle name="40% — акцент5 2_расчет 2021_кр_тяжелый 1" xfId="2626"/>
    <cellStyle name="40% - Акцент5 2_расчет 2021_кр_тяжелый 2" xfId="2627"/>
    <cellStyle name="40% — акцент5 2_расчет 2021_кр_тяжелый 2" xfId="2628"/>
    <cellStyle name="40% - Акцент5 2_расчет 2021_кр_тяжелый 3" xfId="2629"/>
    <cellStyle name="40% — акцент5 2_расчет 2021_кр_тяжелый 3" xfId="2630"/>
    <cellStyle name="40% - Акцент5 2_расчет 2021_расчет 2021" xfId="2631"/>
    <cellStyle name="40% — акцент5 2_расчет 2021_расчет 2021" xfId="2632"/>
    <cellStyle name="40% - Акцент5 2_расчет 2021_расчет 2021_1" xfId="2633"/>
    <cellStyle name="40% — акцент5 2_расчет 2021_расчет 2021_1" xfId="2634"/>
    <cellStyle name="40% - Акцент5 2_расчет 2021_расчет 2021_расчет 2021" xfId="2635"/>
    <cellStyle name="40% — акцент5 2_расчет 2021_расчет 2021_расчет 2021" xfId="2636"/>
    <cellStyle name="40% - Акцент5 2_расчет 2021_расчет 2021_тяжелый 3" xfId="2637"/>
    <cellStyle name="40% — акцент5 2_расчет 2021_расчет 2021_тяжелый 3" xfId="2638"/>
    <cellStyle name="40% - Акцент5 2_расчет 2021_тяжелый 2" xfId="2639"/>
    <cellStyle name="40% — акцент5 2_расчет 2021_тяжелый 2" xfId="2640"/>
    <cellStyle name="40% - Акцент5 2_расчет 2021_тяжелый 3" xfId="2641"/>
    <cellStyle name="40% — акцент5 2_расчет 2021_тяжелый 3" xfId="2642"/>
    <cellStyle name="40% - Акцент5 2_тяжелый 1 (2)" xfId="2643"/>
    <cellStyle name="40% — акцент5 2_тяжелый 1 (2)" xfId="2644"/>
    <cellStyle name="40% - Акцент5 2_тяжелый 2" xfId="2645"/>
    <cellStyle name="40% — акцент5 2_тяжелый 2" xfId="2646"/>
    <cellStyle name="40% - Акцент5 2_тяжелый 3" xfId="2647"/>
    <cellStyle name="40% — акцент5 2_тяжелый 3" xfId="2648"/>
    <cellStyle name="40% - Акцент5 3" xfId="252"/>
    <cellStyle name="40% — акцент5 3" xfId="2649"/>
    <cellStyle name="40% - Акцент5 3 2" xfId="2650"/>
    <cellStyle name="40% - Акцент5 3_12 11 2020вирусная инфекция(COVID тяжелая степень тяжести)с учетом ВМР9 включая ОРИТ" xfId="2651"/>
    <cellStyle name="40% — акцент5 3_Коронавирусная инфекция(COVID средняя степень тяжести)_новый" xfId="2652"/>
    <cellStyle name="40% - Акцент5 3_Коронавирусная инфекция(COVID тяжелая степень тяжести) новый2" xfId="2653"/>
    <cellStyle name="40% — акцент5 3_Коронавирусная инфекция(COVID тяжелая степень тяжести) новый2" xfId="2654"/>
    <cellStyle name="40% - Акцент5 3_Коронавирусная инфекция(COVID тяжелая степень тяжести) новый2_кр_тяжелый 1" xfId="2655"/>
    <cellStyle name="40% — акцент5 3_Коронавирусная инфекция(COVID тяжелая степень тяжести) новый2_кр_тяжелый 1" xfId="2656"/>
    <cellStyle name="40% - Акцент5 3_Коронавирусная инфекция(COVID тяжелая степень тяжести) новый2_кр_тяжелый 1_2" xfId="2657"/>
    <cellStyle name="40% — акцент5 3_Коронавирусная инфекция(COVID тяжелая степень тяжести) новый2_кр_тяжелый 1_2" xfId="2658"/>
    <cellStyle name="40% - Акцент5 3_Коронавирусная инфекция(COVID тяжелая степень тяжести) новый2_кр_тяжелый 2" xfId="2659"/>
    <cellStyle name="40% — акцент5 3_Коронавирусная инфекция(COVID тяжелая степень тяжести) новый2_кр_тяжелый 2" xfId="2660"/>
    <cellStyle name="40% - Акцент5 3_Коронавирусная инфекция(COVID тяжелая степень тяжести) новый2_кр_тяжелый 3" xfId="2661"/>
    <cellStyle name="40% — акцент5 3_Коронавирусная инфекция(COVID тяжелая степень тяжести) новый2_кр_тяжелый 3" xfId="2662"/>
    <cellStyle name="40% - Акцент5 3_Коронавирусная инфекция(COVID тяжелая степень тяжести) новый2_Лист1" xfId="2663"/>
    <cellStyle name="40% — акцент5 3_Коронавирусная инфекция(COVID тяжелая степень тяжести) новый2_Лист1" xfId="2664"/>
    <cellStyle name="40% - Акцент5 3_Коронавирусная инфекция(COVID тяжелая степень тяжести) новый2_Лист2" xfId="2665"/>
    <cellStyle name="40% — акцент5 3_Коронавирусная инфекция(COVID тяжелая степень тяжести) новый2_Лист2" xfId="2666"/>
    <cellStyle name="40% - Акцент5 3_Коронавирусная инфекция(COVID тяжелая степень тяжести) новый2_расчет 2021" xfId="2667"/>
    <cellStyle name="40% — акцент5 3_Коронавирусная инфекция(COVID тяжелая степень тяжести) новый2_расчет 2021" xfId="2668"/>
    <cellStyle name="40% - Акцент5 3_Коронавирусная инфекция(COVID тяжелая степень тяжести) новый2_расчет 2021_1" xfId="2669"/>
    <cellStyle name="40% — акцент5 3_Коронавирусная инфекция(COVID тяжелая степень тяжести) новый2_расчет 2021_1" xfId="2670"/>
    <cellStyle name="40% - Акцент5 3_Коронавирусная инфекция(COVID тяжелая степень тяжести) новый2_расчет 2021_расчет 2021" xfId="2671"/>
    <cellStyle name="40% — акцент5 3_Коронавирусная инфекция(COVID тяжелая степень тяжести) новый2_расчет 2021_расчет 2021" xfId="2672"/>
    <cellStyle name="40% - Акцент5 3_Коронавирусная инфекция(COVID тяжелая степень тяжести) новый2_расчет 2021_тяжелый 3" xfId="2673"/>
    <cellStyle name="40% — акцент5 3_Коронавирусная инфекция(COVID тяжелая степень тяжести) новый2_расчет 2021_тяжелый 3" xfId="2674"/>
    <cellStyle name="40% - Акцент5 3_Коронавирусная инфекция(COVID тяжелая степень тяжести) новый2_тяжелый 1 (2)" xfId="2675"/>
    <cellStyle name="40% — акцент5 3_Коронавирусная инфекция(COVID тяжелая степень тяжести) новый2_тяжелый 1 (2)" xfId="2676"/>
    <cellStyle name="40% - Акцент5 3_Коронавирусная инфекция(COVID тяжелая степень тяжести) новый2_тяжелый 2" xfId="2677"/>
    <cellStyle name="40% — акцент5 3_Коронавирусная инфекция(COVID тяжелая степень тяжести) новый2_тяжелый 2" xfId="2678"/>
    <cellStyle name="40% - Акцент5 3_Коронавирусная инфекция(COVID тяжелая степень тяжести) новый2_тяжелый 3" xfId="2679"/>
    <cellStyle name="40% — акцент5 3_Коронавирусная инфекция(COVID тяжелая степень тяжести) новый2_тяжелый 3" xfId="2680"/>
    <cellStyle name="40% - Акцент5 3_кр_тяжелый 1" xfId="2681"/>
    <cellStyle name="40% — акцент5 3_кр_тяжелый 1" xfId="2682"/>
    <cellStyle name="40% - Акцент5 3_кр_тяжелый 1_2" xfId="2683"/>
    <cellStyle name="40% — акцент5 3_кр_тяжелый 1_2" xfId="2684"/>
    <cellStyle name="40% - Акцент5 3_кр_тяжелый 2" xfId="2685"/>
    <cellStyle name="40% — акцент5 3_кр_тяжелый 2" xfId="2686"/>
    <cellStyle name="40% - Акцент5 3_кр_тяжелый 3" xfId="2687"/>
    <cellStyle name="40% — акцент5 3_кр_тяжелый 3" xfId="2688"/>
    <cellStyle name="40% - Акцент5 3_Лист1" xfId="2689"/>
    <cellStyle name="40% — акцент5 3_Лист1" xfId="2690"/>
    <cellStyle name="40% - Акцент5 3_Лист1_1" xfId="2691"/>
    <cellStyle name="40% — акцент5 3_Лист2" xfId="2692"/>
    <cellStyle name="40% - Акцент5 3_новый легкий" xfId="2693"/>
    <cellStyle name="40% — акцент5 3_расчет 2021" xfId="2694"/>
    <cellStyle name="40% - Акцент5 3_расчет 2021_1" xfId="2695"/>
    <cellStyle name="40% — акцент5 3_расчет 2021_1" xfId="2696"/>
    <cellStyle name="40% - Акцент5 3_расчет 2021_1_кр_тяжелый 1" xfId="2697"/>
    <cellStyle name="40% — акцент5 3_расчет 2021_1_расчет 2021" xfId="2698"/>
    <cellStyle name="40% - Акцент5 3_расчет 2021_1_расчет 2021_1" xfId="2699"/>
    <cellStyle name="40% — акцент5 3_расчет 2021_1_тяжелый 3" xfId="2700"/>
    <cellStyle name="40% - Акцент5 3_расчет 2021_2" xfId="2701"/>
    <cellStyle name="40% — акцент5 3_расчет 2021_2" xfId="2702"/>
    <cellStyle name="40% - Акцент5 3_расчет 2021_кр_тяжелый 1" xfId="2703"/>
    <cellStyle name="40% — акцент5 3_расчет 2021_кр_тяжелый 1" xfId="2704"/>
    <cellStyle name="40% - Акцент5 3_расчет 2021_кр_тяжелый 2" xfId="2705"/>
    <cellStyle name="40% — акцент5 3_расчет 2021_кр_тяжелый 2" xfId="2706"/>
    <cellStyle name="40% - Акцент5 3_расчет 2021_кр_тяжелый 3" xfId="2707"/>
    <cellStyle name="40% — акцент5 3_расчет 2021_кр_тяжелый 3" xfId="2708"/>
    <cellStyle name="40% - Акцент5 3_расчет 2021_расчет 2021" xfId="2709"/>
    <cellStyle name="40% — акцент5 3_расчет 2021_расчет 2021" xfId="2710"/>
    <cellStyle name="40% - Акцент5 3_расчет 2021_расчет 2021_1" xfId="2711"/>
    <cellStyle name="40% — акцент5 3_расчет 2021_расчет 2021_1" xfId="2712"/>
    <cellStyle name="40% - Акцент5 3_расчет 2021_расчет 2021_расчет 2021" xfId="2713"/>
    <cellStyle name="40% — акцент5 3_расчет 2021_расчет 2021_расчет 2021" xfId="2714"/>
    <cellStyle name="40% - Акцент5 3_расчет 2021_расчет 2021_тяжелый 3" xfId="2715"/>
    <cellStyle name="40% — акцент5 3_расчет 2021_расчет 2021_тяжелый 3" xfId="2716"/>
    <cellStyle name="40% - Акцент5 3_расчет 2021_тяжелый 2" xfId="2717"/>
    <cellStyle name="40% — акцент5 3_расчет 2021_тяжелый 2" xfId="2718"/>
    <cellStyle name="40% - Акцент5 3_расчет 2021_тяжелый 3" xfId="2719"/>
    <cellStyle name="40% — акцент5 3_расчет 2021_тяжелый 3" xfId="2720"/>
    <cellStyle name="40% - Акцент5 3_тяжелый 1 (2)" xfId="2721"/>
    <cellStyle name="40% — акцент5 3_тяжелый 1 (2)" xfId="2722"/>
    <cellStyle name="40% - Акцент5 3_тяжелый 2" xfId="2723"/>
    <cellStyle name="40% — акцент5 3_тяжелый 2" xfId="2724"/>
    <cellStyle name="40% - Акцент5 3_тяжелый 3" xfId="2725"/>
    <cellStyle name="40% — акцент5 3_тяжелый 3" xfId="2726"/>
    <cellStyle name="40% - Акцент5 4" xfId="253"/>
    <cellStyle name="40% - Акцент5 4 2" xfId="2727"/>
    <cellStyle name="40% - Акцент5 4_12 11 2020вирусная инфекция(COVID тяжелая степень тяжести)с учетом ВМР9 включая ОРИТ" xfId="2728"/>
    <cellStyle name="40% - Акцент5 5" xfId="254"/>
    <cellStyle name="40% - Акцент5 5 2" xfId="2729"/>
    <cellStyle name="40% - Акцент5 5_12 11 2020вирусная инфекция(COVID тяжелая степень тяжести)с учетом ВМР9 включая ОРИТ" xfId="2730"/>
    <cellStyle name="40% - Акцент5 6" xfId="255"/>
    <cellStyle name="40% - Акцент5 6 2" xfId="2731"/>
    <cellStyle name="40% - Акцент5 6_12 11 2020вирусная инфекция(COVID тяжелая степень тяжести)с учетом ВМР9 включая ОРИТ" xfId="2732"/>
    <cellStyle name="40% - Акцент5 7" xfId="256"/>
    <cellStyle name="40% - Акцент5 7 2" xfId="2733"/>
    <cellStyle name="40% - Акцент5 7_12 11 2020вирусная инфекция(COVID тяжелая степень тяжести)с учетом ВМР9 включая ОРИТ" xfId="2734"/>
    <cellStyle name="40% - Акцент5 8" xfId="257"/>
    <cellStyle name="40% - Акцент5 8 2" xfId="2735"/>
    <cellStyle name="40% - Акцент5 8_12 11 2020вирусная инфекция(COVID тяжелая степень тяжести)с учетом ВМР9 включая ОРИТ" xfId="2736"/>
    <cellStyle name="40% - Акцент5 9" xfId="2737"/>
    <cellStyle name="40% - Акцент5 9 2" xfId="2738"/>
    <cellStyle name="40% - Акцент5 9_12 11 2020вирусная инфекция(COVID тяжелая степень тяжести)с учетом ВМР9 включая ОРИТ" xfId="2739"/>
    <cellStyle name="40% - Акцент5_10" xfId="258"/>
    <cellStyle name="40% — акцент5_10" xfId="259"/>
    <cellStyle name="40% - Акцент5_10_1" xfId="260"/>
    <cellStyle name="40% — акцент5_10_5-р2" xfId="663"/>
    <cellStyle name="40% - Акцент5_10_раздел 1" xfId="261"/>
    <cellStyle name="40% — акцент5_10_раздел 1" xfId="262"/>
    <cellStyle name="40% - Акцент5_10_раздел 2" xfId="263"/>
    <cellStyle name="40% — акцент5_10_раздел 2" xfId="264"/>
    <cellStyle name="40% - Акцент5_10_расчет (2017)" xfId="664"/>
    <cellStyle name="40% — акцент5_10_Тариф 2021" xfId="265"/>
    <cellStyle name="40% - Акцент5_ИНФ Грипп, ОРВИ" xfId="665"/>
    <cellStyle name="40% — акцент5_Катетеризация правых отделов сердца к ТС" xfId="666"/>
    <cellStyle name="40% - Акцент5_КСГ-МЭС" xfId="667"/>
    <cellStyle name="40% — Акцент5_КСГ-МЭС" xfId="668"/>
    <cellStyle name="40% - Акцент5_Лист1" xfId="266"/>
    <cellStyle name="40% — акцент5_прогноз" xfId="669"/>
    <cellStyle name="40% - Акцент5_проф дисп" xfId="670"/>
    <cellStyle name="40% — акцент5_расчет" xfId="671"/>
    <cellStyle name="40% - Акцент5_расчет (2017)" xfId="672"/>
    <cellStyle name="40% - Акцент6" xfId="267"/>
    <cellStyle name="40% — Акцент6" xfId="268"/>
    <cellStyle name="40% - Акцент6 10" xfId="2740"/>
    <cellStyle name="40% - Акцент6 10 2" xfId="2741"/>
    <cellStyle name="40% - Акцент6 10_12 11 2020вирусная инфекция(COVID тяжелая степень тяжести)с учетом ВМР9 включая ОРИТ" xfId="2742"/>
    <cellStyle name="40% - Акцент6 11" xfId="2743"/>
    <cellStyle name="40% - Акцент6 12" xfId="2744"/>
    <cellStyle name="40% - Акцент6 13" xfId="2745"/>
    <cellStyle name="40% - Акцент6 2" xfId="269"/>
    <cellStyle name="40% — акцент6 2" xfId="2746"/>
    <cellStyle name="40% - Акцент6 2 2" xfId="2747"/>
    <cellStyle name="40% - Акцент6 2_12 11 2020вирусная инфекция(COVID тяжелая степень тяжести)с учетом ВМР9 включая ОРИТ" xfId="2748"/>
    <cellStyle name="40% — акцент6 2_Коронавирусная инфекция(COVID средняя степень тяжести)_новый" xfId="2749"/>
    <cellStyle name="40% - Акцент6 2_Коронавирусная инфекция(COVID тяжелая степень тяжести) новый2" xfId="2750"/>
    <cellStyle name="40% — акцент6 2_Коронавирусная инфекция(COVID тяжелая степень тяжести) новый2" xfId="2751"/>
    <cellStyle name="40% - Акцент6 2_Коронавирусная инфекция(COVID тяжелая степень тяжести) новый2_кр_тяжелый 1" xfId="2752"/>
    <cellStyle name="40% — акцент6 2_Коронавирусная инфекция(COVID тяжелая степень тяжести) новый2_кр_тяжелый 1" xfId="2753"/>
    <cellStyle name="40% - Акцент6 2_Коронавирусная инфекция(COVID тяжелая степень тяжести) новый2_кр_тяжелый 1_2" xfId="2754"/>
    <cellStyle name="40% — акцент6 2_Коронавирусная инфекция(COVID тяжелая степень тяжести) новый2_кр_тяжелый 1_2" xfId="2755"/>
    <cellStyle name="40% - Акцент6 2_Коронавирусная инфекция(COVID тяжелая степень тяжести) новый2_кр_тяжелый 2" xfId="2756"/>
    <cellStyle name="40% — акцент6 2_Коронавирусная инфекция(COVID тяжелая степень тяжести) новый2_кр_тяжелый 2" xfId="2757"/>
    <cellStyle name="40% - Акцент6 2_Коронавирусная инфекция(COVID тяжелая степень тяжести) новый2_кр_тяжелый 3" xfId="2758"/>
    <cellStyle name="40% — акцент6 2_Коронавирусная инфекция(COVID тяжелая степень тяжести) новый2_кр_тяжелый 3" xfId="2759"/>
    <cellStyle name="40% - Акцент6 2_Коронавирусная инфекция(COVID тяжелая степень тяжести) новый2_Лист1" xfId="2760"/>
    <cellStyle name="40% — акцент6 2_Коронавирусная инфекция(COVID тяжелая степень тяжести) новый2_Лист1" xfId="2761"/>
    <cellStyle name="40% - Акцент6 2_Коронавирусная инфекция(COVID тяжелая степень тяжести) новый2_Лист2" xfId="2762"/>
    <cellStyle name="40% — акцент6 2_Коронавирусная инфекция(COVID тяжелая степень тяжести) новый2_Лист2" xfId="2763"/>
    <cellStyle name="40% - Акцент6 2_Коронавирусная инфекция(COVID тяжелая степень тяжести) новый2_расчет 2021" xfId="2764"/>
    <cellStyle name="40% — акцент6 2_Коронавирусная инфекция(COVID тяжелая степень тяжести) новый2_расчет 2021" xfId="2765"/>
    <cellStyle name="40% - Акцент6 2_Коронавирусная инфекция(COVID тяжелая степень тяжести) новый2_расчет 2021_1" xfId="2766"/>
    <cellStyle name="40% — акцент6 2_Коронавирусная инфекция(COVID тяжелая степень тяжести) новый2_расчет 2021_1" xfId="2767"/>
    <cellStyle name="40% - Акцент6 2_Коронавирусная инфекция(COVID тяжелая степень тяжести) новый2_расчет 2021_расчет 2021" xfId="2768"/>
    <cellStyle name="40% — акцент6 2_Коронавирусная инфекция(COVID тяжелая степень тяжести) новый2_расчет 2021_расчет 2021" xfId="2769"/>
    <cellStyle name="40% - Акцент6 2_Коронавирусная инфекция(COVID тяжелая степень тяжести) новый2_расчет 2021_тяжелый 3" xfId="2770"/>
    <cellStyle name="40% — акцент6 2_Коронавирусная инфекция(COVID тяжелая степень тяжести) новый2_расчет 2021_тяжелый 3" xfId="2771"/>
    <cellStyle name="40% - Акцент6 2_Коронавирусная инфекция(COVID тяжелая степень тяжести) новый2_тяжелый 1 (2)" xfId="2772"/>
    <cellStyle name="40% — акцент6 2_Коронавирусная инфекция(COVID тяжелая степень тяжести) новый2_тяжелый 1 (2)" xfId="2773"/>
    <cellStyle name="40% - Акцент6 2_Коронавирусная инфекция(COVID тяжелая степень тяжести) новый2_тяжелый 2" xfId="2774"/>
    <cellStyle name="40% — акцент6 2_Коронавирусная инфекция(COVID тяжелая степень тяжести) новый2_тяжелый 2" xfId="2775"/>
    <cellStyle name="40% - Акцент6 2_Коронавирусная инфекция(COVID тяжелая степень тяжести) новый2_тяжелый 3" xfId="2776"/>
    <cellStyle name="40% — акцент6 2_Коронавирусная инфекция(COVID тяжелая степень тяжести) новый2_тяжелый 3" xfId="2777"/>
    <cellStyle name="40% - Акцент6 2_кр_тяжелый 1" xfId="2778"/>
    <cellStyle name="40% — акцент6 2_кр_тяжелый 1" xfId="2779"/>
    <cellStyle name="40% - Акцент6 2_кр_тяжелый 1_2" xfId="2780"/>
    <cellStyle name="40% — акцент6 2_кр_тяжелый 1_2" xfId="2781"/>
    <cellStyle name="40% - Акцент6 2_кр_тяжелый 2" xfId="2782"/>
    <cellStyle name="40% — акцент6 2_кр_тяжелый 2" xfId="2783"/>
    <cellStyle name="40% - Акцент6 2_кр_тяжелый 3" xfId="2784"/>
    <cellStyle name="40% — акцент6 2_кр_тяжелый 3" xfId="2785"/>
    <cellStyle name="40% - Акцент6 2_Лист1" xfId="2786"/>
    <cellStyle name="40% — акцент6 2_Лист1" xfId="2787"/>
    <cellStyle name="40% - Акцент6 2_Лист1_1" xfId="2788"/>
    <cellStyle name="40% — акцент6 2_Лист2" xfId="2789"/>
    <cellStyle name="40% - Акцент6 2_новый легкий" xfId="2790"/>
    <cellStyle name="40% — акцент6 2_расчет 2021" xfId="2791"/>
    <cellStyle name="40% - Акцент6 2_расчет 2021_1" xfId="2792"/>
    <cellStyle name="40% — акцент6 2_расчет 2021_1" xfId="2793"/>
    <cellStyle name="40% - Акцент6 2_расчет 2021_1_кр_тяжелый 1" xfId="2794"/>
    <cellStyle name="40% — акцент6 2_расчет 2021_1_расчет 2021" xfId="2795"/>
    <cellStyle name="40% - Акцент6 2_расчет 2021_1_расчет 2021_1" xfId="2796"/>
    <cellStyle name="40% — акцент6 2_расчет 2021_1_тяжелый 3" xfId="2797"/>
    <cellStyle name="40% - Акцент6 2_расчет 2021_2" xfId="2798"/>
    <cellStyle name="40% — акцент6 2_расчет 2021_2" xfId="2799"/>
    <cellStyle name="40% - Акцент6 2_расчет 2021_кр_тяжелый 1" xfId="2800"/>
    <cellStyle name="40% — акцент6 2_расчет 2021_кр_тяжелый 1" xfId="2801"/>
    <cellStyle name="40% - Акцент6 2_расчет 2021_кр_тяжелый 2" xfId="2802"/>
    <cellStyle name="40% — акцент6 2_расчет 2021_кр_тяжелый 2" xfId="2803"/>
    <cellStyle name="40% - Акцент6 2_расчет 2021_кр_тяжелый 3" xfId="2804"/>
    <cellStyle name="40% — акцент6 2_расчет 2021_кр_тяжелый 3" xfId="2805"/>
    <cellStyle name="40% - Акцент6 2_расчет 2021_расчет 2021" xfId="2806"/>
    <cellStyle name="40% — акцент6 2_расчет 2021_расчет 2021" xfId="2807"/>
    <cellStyle name="40% - Акцент6 2_расчет 2021_расчет 2021_1" xfId="2808"/>
    <cellStyle name="40% — акцент6 2_расчет 2021_расчет 2021_1" xfId="2809"/>
    <cellStyle name="40% - Акцент6 2_расчет 2021_расчет 2021_расчет 2021" xfId="2810"/>
    <cellStyle name="40% — акцент6 2_расчет 2021_расчет 2021_расчет 2021" xfId="2811"/>
    <cellStyle name="40% - Акцент6 2_расчет 2021_расчет 2021_тяжелый 3" xfId="2812"/>
    <cellStyle name="40% — акцент6 2_расчет 2021_расчет 2021_тяжелый 3" xfId="2813"/>
    <cellStyle name="40% - Акцент6 2_расчет 2021_тяжелый 2" xfId="2814"/>
    <cellStyle name="40% — акцент6 2_расчет 2021_тяжелый 2" xfId="2815"/>
    <cellStyle name="40% - Акцент6 2_расчет 2021_тяжелый 3" xfId="2816"/>
    <cellStyle name="40% — акцент6 2_расчет 2021_тяжелый 3" xfId="2817"/>
    <cellStyle name="40% - Акцент6 2_тяжелый 1 (2)" xfId="2818"/>
    <cellStyle name="40% — акцент6 2_тяжелый 1 (2)" xfId="2819"/>
    <cellStyle name="40% - Акцент6 2_тяжелый 2" xfId="2820"/>
    <cellStyle name="40% — акцент6 2_тяжелый 2" xfId="2821"/>
    <cellStyle name="40% - Акцент6 2_тяжелый 3" xfId="2822"/>
    <cellStyle name="40% — акцент6 2_тяжелый 3" xfId="2823"/>
    <cellStyle name="40% - Акцент6 3" xfId="270"/>
    <cellStyle name="40% — акцент6 3" xfId="2824"/>
    <cellStyle name="40% - Акцент6 3 2" xfId="2825"/>
    <cellStyle name="40% - Акцент6 3_12 11 2020вирусная инфекция(COVID тяжелая степень тяжести)с учетом ВМР9 включая ОРИТ" xfId="2826"/>
    <cellStyle name="40% — акцент6 3_Коронавирусная инфекция(COVID средняя степень тяжести)_новый" xfId="2827"/>
    <cellStyle name="40% - Акцент6 3_Коронавирусная инфекция(COVID тяжелая степень тяжести) новый2" xfId="2828"/>
    <cellStyle name="40% — акцент6 3_Коронавирусная инфекция(COVID тяжелая степень тяжести) новый2" xfId="2829"/>
    <cellStyle name="40% - Акцент6 3_Коронавирусная инфекция(COVID тяжелая степень тяжести) новый2_кр_тяжелый 1" xfId="2830"/>
    <cellStyle name="40% — акцент6 3_Коронавирусная инфекция(COVID тяжелая степень тяжести) новый2_кр_тяжелый 1" xfId="2831"/>
    <cellStyle name="40% - Акцент6 3_Коронавирусная инфекция(COVID тяжелая степень тяжести) новый2_кр_тяжелый 1_2" xfId="2832"/>
    <cellStyle name="40% — акцент6 3_Коронавирусная инфекция(COVID тяжелая степень тяжести) новый2_кр_тяжелый 1_2" xfId="2833"/>
    <cellStyle name="40% - Акцент6 3_Коронавирусная инфекция(COVID тяжелая степень тяжести) новый2_кр_тяжелый 2" xfId="2834"/>
    <cellStyle name="40% — акцент6 3_Коронавирусная инфекция(COVID тяжелая степень тяжести) новый2_кр_тяжелый 2" xfId="2835"/>
    <cellStyle name="40% - Акцент6 3_Коронавирусная инфекция(COVID тяжелая степень тяжести) новый2_кр_тяжелый 3" xfId="2836"/>
    <cellStyle name="40% — акцент6 3_Коронавирусная инфекция(COVID тяжелая степень тяжести) новый2_кр_тяжелый 3" xfId="2837"/>
    <cellStyle name="40% - Акцент6 3_Коронавирусная инфекция(COVID тяжелая степень тяжести) новый2_Лист1" xfId="2838"/>
    <cellStyle name="40% — акцент6 3_Коронавирусная инфекция(COVID тяжелая степень тяжести) новый2_Лист1" xfId="2839"/>
    <cellStyle name="40% - Акцент6 3_Коронавирусная инфекция(COVID тяжелая степень тяжести) новый2_Лист2" xfId="2840"/>
    <cellStyle name="40% — акцент6 3_Коронавирусная инфекция(COVID тяжелая степень тяжести) новый2_Лист2" xfId="2841"/>
    <cellStyle name="40% - Акцент6 3_Коронавирусная инфекция(COVID тяжелая степень тяжести) новый2_расчет 2021" xfId="2842"/>
    <cellStyle name="40% — акцент6 3_Коронавирусная инфекция(COVID тяжелая степень тяжести) новый2_расчет 2021" xfId="2843"/>
    <cellStyle name="40% - Акцент6 3_Коронавирусная инфекция(COVID тяжелая степень тяжести) новый2_расчет 2021_1" xfId="2844"/>
    <cellStyle name="40% — акцент6 3_Коронавирусная инфекция(COVID тяжелая степень тяжести) новый2_расчет 2021_1" xfId="2845"/>
    <cellStyle name="40% - Акцент6 3_Коронавирусная инфекция(COVID тяжелая степень тяжести) новый2_расчет 2021_расчет 2021" xfId="2846"/>
    <cellStyle name="40% — акцент6 3_Коронавирусная инфекция(COVID тяжелая степень тяжести) новый2_расчет 2021_расчет 2021" xfId="2847"/>
    <cellStyle name="40% - Акцент6 3_Коронавирусная инфекция(COVID тяжелая степень тяжести) новый2_расчет 2021_тяжелый 3" xfId="2848"/>
    <cellStyle name="40% — акцент6 3_Коронавирусная инфекция(COVID тяжелая степень тяжести) новый2_расчет 2021_тяжелый 3" xfId="2849"/>
    <cellStyle name="40% - Акцент6 3_Коронавирусная инфекция(COVID тяжелая степень тяжести) новый2_тяжелый 1 (2)" xfId="2850"/>
    <cellStyle name="40% — акцент6 3_Коронавирусная инфекция(COVID тяжелая степень тяжести) новый2_тяжелый 1 (2)" xfId="2851"/>
    <cellStyle name="40% - Акцент6 3_Коронавирусная инфекция(COVID тяжелая степень тяжести) новый2_тяжелый 2" xfId="2852"/>
    <cellStyle name="40% — акцент6 3_Коронавирусная инфекция(COVID тяжелая степень тяжести) новый2_тяжелый 2" xfId="2853"/>
    <cellStyle name="40% - Акцент6 3_Коронавирусная инфекция(COVID тяжелая степень тяжести) новый2_тяжелый 3" xfId="2854"/>
    <cellStyle name="40% — акцент6 3_Коронавирусная инфекция(COVID тяжелая степень тяжести) новый2_тяжелый 3" xfId="2855"/>
    <cellStyle name="40% - Акцент6 3_кр_тяжелый 1" xfId="2856"/>
    <cellStyle name="40% — акцент6 3_кр_тяжелый 1" xfId="2857"/>
    <cellStyle name="40% - Акцент6 3_кр_тяжелый 1_2" xfId="2858"/>
    <cellStyle name="40% — акцент6 3_кр_тяжелый 1_2" xfId="2859"/>
    <cellStyle name="40% - Акцент6 3_кр_тяжелый 2" xfId="2860"/>
    <cellStyle name="40% — акцент6 3_кр_тяжелый 2" xfId="2861"/>
    <cellStyle name="40% - Акцент6 3_кр_тяжелый 3" xfId="2862"/>
    <cellStyle name="40% — акцент6 3_кр_тяжелый 3" xfId="2863"/>
    <cellStyle name="40% - Акцент6 3_Лист1" xfId="2864"/>
    <cellStyle name="40% — акцент6 3_Лист1" xfId="2865"/>
    <cellStyle name="40% - Акцент6 3_Лист1_1" xfId="2866"/>
    <cellStyle name="40% — акцент6 3_Лист2" xfId="2867"/>
    <cellStyle name="40% - Акцент6 3_новый легкий" xfId="2868"/>
    <cellStyle name="40% — акцент6 3_расчет 2021" xfId="2869"/>
    <cellStyle name="40% - Акцент6 3_расчет 2021_1" xfId="2870"/>
    <cellStyle name="40% — акцент6 3_расчет 2021_1" xfId="2871"/>
    <cellStyle name="40% - Акцент6 3_расчет 2021_1_кр_тяжелый 1" xfId="2872"/>
    <cellStyle name="40% — акцент6 3_расчет 2021_1_расчет 2021" xfId="2873"/>
    <cellStyle name="40% - Акцент6 3_расчет 2021_1_расчет 2021_1" xfId="2874"/>
    <cellStyle name="40% — акцент6 3_расчет 2021_1_тяжелый 3" xfId="2875"/>
    <cellStyle name="40% - Акцент6 3_расчет 2021_2" xfId="2876"/>
    <cellStyle name="40% — акцент6 3_расчет 2021_2" xfId="2877"/>
    <cellStyle name="40% - Акцент6 3_расчет 2021_кр_тяжелый 1" xfId="2878"/>
    <cellStyle name="40% — акцент6 3_расчет 2021_кр_тяжелый 1" xfId="2879"/>
    <cellStyle name="40% - Акцент6 3_расчет 2021_кр_тяжелый 2" xfId="2880"/>
    <cellStyle name="40% — акцент6 3_расчет 2021_кр_тяжелый 2" xfId="2881"/>
    <cellStyle name="40% - Акцент6 3_расчет 2021_кр_тяжелый 3" xfId="2882"/>
    <cellStyle name="40% — акцент6 3_расчет 2021_кр_тяжелый 3" xfId="2883"/>
    <cellStyle name="40% - Акцент6 3_расчет 2021_расчет 2021" xfId="2884"/>
    <cellStyle name="40% — акцент6 3_расчет 2021_расчет 2021" xfId="2885"/>
    <cellStyle name="40% - Акцент6 3_расчет 2021_расчет 2021_1" xfId="2886"/>
    <cellStyle name="40% — акцент6 3_расчет 2021_расчет 2021_1" xfId="2887"/>
    <cellStyle name="40% - Акцент6 3_расчет 2021_расчет 2021_расчет 2021" xfId="2888"/>
    <cellStyle name="40% — акцент6 3_расчет 2021_расчет 2021_расчет 2021" xfId="2889"/>
    <cellStyle name="40% - Акцент6 3_расчет 2021_расчет 2021_тяжелый 3" xfId="2890"/>
    <cellStyle name="40% — акцент6 3_расчет 2021_расчет 2021_тяжелый 3" xfId="2891"/>
    <cellStyle name="40% - Акцент6 3_расчет 2021_тяжелый 2" xfId="2892"/>
    <cellStyle name="40% — акцент6 3_расчет 2021_тяжелый 2" xfId="2893"/>
    <cellStyle name="40% - Акцент6 3_расчет 2021_тяжелый 3" xfId="2894"/>
    <cellStyle name="40% — акцент6 3_расчет 2021_тяжелый 3" xfId="2895"/>
    <cellStyle name="40% - Акцент6 3_тяжелый 1 (2)" xfId="2896"/>
    <cellStyle name="40% — акцент6 3_тяжелый 1 (2)" xfId="2897"/>
    <cellStyle name="40% - Акцент6 3_тяжелый 2" xfId="2898"/>
    <cellStyle name="40% — акцент6 3_тяжелый 2" xfId="2899"/>
    <cellStyle name="40% - Акцент6 3_тяжелый 3" xfId="2900"/>
    <cellStyle name="40% — акцент6 3_тяжелый 3" xfId="2901"/>
    <cellStyle name="40% - Акцент6 4" xfId="271"/>
    <cellStyle name="40% - Акцент6 4 2" xfId="2902"/>
    <cellStyle name="40% - Акцент6 4_12 11 2020вирусная инфекция(COVID тяжелая степень тяжести)с учетом ВМР9 включая ОРИТ" xfId="2903"/>
    <cellStyle name="40% - Акцент6 5" xfId="272"/>
    <cellStyle name="40% - Акцент6 5 2" xfId="2904"/>
    <cellStyle name="40% - Акцент6 5_12 11 2020вирусная инфекция(COVID тяжелая степень тяжести)с учетом ВМР9 включая ОРИТ" xfId="2905"/>
    <cellStyle name="40% - Акцент6 6" xfId="273"/>
    <cellStyle name="40% - Акцент6 6 2" xfId="2906"/>
    <cellStyle name="40% - Акцент6 6_12 11 2020вирусная инфекция(COVID тяжелая степень тяжести)с учетом ВМР9 включая ОРИТ" xfId="2907"/>
    <cellStyle name="40% - Акцент6 7" xfId="274"/>
    <cellStyle name="40% - Акцент6 7 2" xfId="2908"/>
    <cellStyle name="40% - Акцент6 7_12 11 2020вирусная инфекция(COVID тяжелая степень тяжести)с учетом ВМР9 включая ОРИТ" xfId="2909"/>
    <cellStyle name="40% - Акцент6 8" xfId="275"/>
    <cellStyle name="40% - Акцент6 8 2" xfId="2910"/>
    <cellStyle name="40% - Акцент6 8_12 11 2020вирусная инфекция(COVID тяжелая степень тяжести)с учетом ВМР9 включая ОРИТ" xfId="2911"/>
    <cellStyle name="40% - Акцент6 9" xfId="2912"/>
    <cellStyle name="40% - Акцент6 9 2" xfId="2913"/>
    <cellStyle name="40% - Акцент6 9_12 11 2020вирусная инфекция(COVID тяжелая степень тяжести)с учетом ВМР9 включая ОРИТ" xfId="2914"/>
    <cellStyle name="40% - Акцент6_10" xfId="276"/>
    <cellStyle name="40% — акцент6_10" xfId="277"/>
    <cellStyle name="40% - Акцент6_10_1" xfId="278"/>
    <cellStyle name="40% — акцент6_10_5-р2" xfId="673"/>
    <cellStyle name="40% - Акцент6_10_раздел 1" xfId="279"/>
    <cellStyle name="40% — акцент6_10_раздел 1" xfId="280"/>
    <cellStyle name="40% - Акцент6_10_раздел 2" xfId="281"/>
    <cellStyle name="40% — акцент6_10_раздел 2" xfId="282"/>
    <cellStyle name="40% - Акцент6_10_расчет (2017)" xfId="674"/>
    <cellStyle name="40% — акцент6_10_Тариф 2021" xfId="283"/>
    <cellStyle name="40% - Акцент6_ИНФ Грипп, ОРВИ" xfId="675"/>
    <cellStyle name="40% — акцент6_Катетеризация правых отделов сердца к ТС" xfId="676"/>
    <cellStyle name="40% - Акцент6_КСГ-МЭС" xfId="677"/>
    <cellStyle name="40% — Акцент6_КСГ-МЭС" xfId="678"/>
    <cellStyle name="40% - Акцент6_Лист1" xfId="284"/>
    <cellStyle name="40% — Акцент6_операция (3)" xfId="285"/>
    <cellStyle name="40% - Акцент6_операция_Лист1" xfId="286"/>
    <cellStyle name="40% — акцент6_прогноз" xfId="287"/>
    <cellStyle name="40% - Акцент6_проф дисп" xfId="288"/>
    <cellStyle name="40% — акцент6_расчет" xfId="289"/>
    <cellStyle name="40% - Акцент6_расчет (2017)" xfId="679"/>
    <cellStyle name="40% — акцент6_расчет_1" xfId="680"/>
    <cellStyle name="40% - Акцент6_тариф" xfId="290"/>
    <cellStyle name="60% - Accent1" xfId="291"/>
    <cellStyle name="60% - Accent2" xfId="292"/>
    <cellStyle name="60% - Accent3" xfId="293"/>
    <cellStyle name="60% - Accent4" xfId="294"/>
    <cellStyle name="60% - Accent5" xfId="295"/>
    <cellStyle name="60% - Accent6" xfId="296"/>
    <cellStyle name="60% - Акцент1" xfId="297"/>
    <cellStyle name="60% — Акцент1" xfId="298"/>
    <cellStyle name="60% - Акцент1 10" xfId="2915"/>
    <cellStyle name="60% - Акцент1 11" xfId="2916"/>
    <cellStyle name="60% - Акцент1 12" xfId="2917"/>
    <cellStyle name="60% - Акцент1 2" xfId="299"/>
    <cellStyle name="60% — акцент1 2" xfId="2918"/>
    <cellStyle name="60% - Акцент1 3" xfId="300"/>
    <cellStyle name="60% — акцент1 3" xfId="2919"/>
    <cellStyle name="60% - Акцент1 4" xfId="301"/>
    <cellStyle name="60% - Акцент1 5" xfId="302"/>
    <cellStyle name="60% - Акцент1 6" xfId="303"/>
    <cellStyle name="60% - Акцент1 7" xfId="304"/>
    <cellStyle name="60% - Акцент1 8" xfId="305"/>
    <cellStyle name="60% - Акцент1 9" xfId="2920"/>
    <cellStyle name="60% - Акцент1_10" xfId="306"/>
    <cellStyle name="60% — акцент1_10" xfId="307"/>
    <cellStyle name="60% - Акцент1_10_1" xfId="308"/>
    <cellStyle name="60% — акцент1_10_5-р2" xfId="681"/>
    <cellStyle name="60% - Акцент1_5-р2" xfId="682"/>
    <cellStyle name="60% — Акцент1_5-р2" xfId="683"/>
    <cellStyle name="60% - Акцент1_КСГ-МЭС" xfId="684"/>
    <cellStyle name="60% — Акцент1_КСГ-МЭС" xfId="685"/>
    <cellStyle name="60% - Акцент1_операция" xfId="309"/>
    <cellStyle name="60% — Акцент1_операция (3)" xfId="310"/>
    <cellStyle name="60% - Акцент1_Прил.10" xfId="686"/>
    <cellStyle name="60% — акцент1_прогноз" xfId="311"/>
    <cellStyle name="60% - Акцент1_проф дисп" xfId="312"/>
    <cellStyle name="60% — акцент1_расчет" xfId="313"/>
    <cellStyle name="60% - Акцент1_Расчет стоимости операций для КЗ (2)" xfId="687"/>
    <cellStyle name="60% - Акцент2" xfId="314"/>
    <cellStyle name="60% — Акцент2" xfId="315"/>
    <cellStyle name="60% - Акцент2 10" xfId="2921"/>
    <cellStyle name="60% - Акцент2 11" xfId="2922"/>
    <cellStyle name="60% - Акцент2 12" xfId="2923"/>
    <cellStyle name="60% - Акцент2 2" xfId="316"/>
    <cellStyle name="60% — акцент2 2" xfId="2924"/>
    <cellStyle name="60% - Акцент2 3" xfId="317"/>
    <cellStyle name="60% — акцент2 3" xfId="2925"/>
    <cellStyle name="60% - Акцент2 4" xfId="318"/>
    <cellStyle name="60% - Акцент2 5" xfId="319"/>
    <cellStyle name="60% - Акцент2 6" xfId="320"/>
    <cellStyle name="60% - Акцент2 7" xfId="321"/>
    <cellStyle name="60% - Акцент2 8" xfId="322"/>
    <cellStyle name="60% - Акцент2 9" xfId="2926"/>
    <cellStyle name="60% - Акцент2_10" xfId="323"/>
    <cellStyle name="60% — акцент2_10" xfId="324"/>
    <cellStyle name="60% - Акцент2_10_1" xfId="325"/>
    <cellStyle name="60% — акцент2_10_5-р2" xfId="688"/>
    <cellStyle name="60% - Акцент2_5-р2" xfId="689"/>
    <cellStyle name="60% — Акцент2_5-р2" xfId="690"/>
    <cellStyle name="60% - Акцент2_КСГ-МЭС" xfId="691"/>
    <cellStyle name="60% — Акцент2_КСГ-МЭС" xfId="692"/>
    <cellStyle name="60% - Акцент2_операция" xfId="326"/>
    <cellStyle name="60% — Акцент2_операция (3)" xfId="327"/>
    <cellStyle name="60% - Акцент2_Прил.10" xfId="693"/>
    <cellStyle name="60% — акцент2_прогноз" xfId="328"/>
    <cellStyle name="60% - Акцент2_проф дисп" xfId="329"/>
    <cellStyle name="60% — акцент2_расчет" xfId="330"/>
    <cellStyle name="60% - Акцент2_Расчет стоимости операций для КЗ (2)" xfId="694"/>
    <cellStyle name="60% - Акцент3" xfId="331"/>
    <cellStyle name="60% — Акцент3" xfId="332"/>
    <cellStyle name="60% - Акцент3 10" xfId="2927"/>
    <cellStyle name="60% - Акцент3 11" xfId="2928"/>
    <cellStyle name="60% - Акцент3 12" xfId="2929"/>
    <cellStyle name="60% - Акцент3 2" xfId="333"/>
    <cellStyle name="60% — акцент3 2" xfId="2930"/>
    <cellStyle name="60% - Акцент3 3" xfId="334"/>
    <cellStyle name="60% — акцент3 3" xfId="2931"/>
    <cellStyle name="60% - Акцент3 4" xfId="335"/>
    <cellStyle name="60% - Акцент3 5" xfId="336"/>
    <cellStyle name="60% - Акцент3 6" xfId="337"/>
    <cellStyle name="60% - Акцент3 7" xfId="338"/>
    <cellStyle name="60% - Акцент3 8" xfId="339"/>
    <cellStyle name="60% - Акцент3 9" xfId="2932"/>
    <cellStyle name="60% - Акцент3_10" xfId="340"/>
    <cellStyle name="60% — акцент3_10" xfId="341"/>
    <cellStyle name="60% - Акцент3_10_1" xfId="342"/>
    <cellStyle name="60% — акцент3_10_5-р2" xfId="695"/>
    <cellStyle name="60% - Акцент3_5-р2" xfId="696"/>
    <cellStyle name="60% — Акцент3_5-р2" xfId="697"/>
    <cellStyle name="60% - Акцент3_КСГ-МЭС" xfId="698"/>
    <cellStyle name="60% — Акцент3_КСГ-МЭС" xfId="699"/>
    <cellStyle name="60% - Акцент3_операция" xfId="343"/>
    <cellStyle name="60% — Акцент3_операция (3)" xfId="344"/>
    <cellStyle name="60% - Акцент3_Прил.10" xfId="700"/>
    <cellStyle name="60% — акцент3_прогноз" xfId="345"/>
    <cellStyle name="60% - Акцент3_проф дисп" xfId="346"/>
    <cellStyle name="60% — акцент3_расчет" xfId="347"/>
    <cellStyle name="60% - Акцент3_Расчет стоимости операций для КЗ (2)" xfId="701"/>
    <cellStyle name="60% - Акцент4" xfId="348"/>
    <cellStyle name="60% — Акцент4" xfId="349"/>
    <cellStyle name="60% - Акцент4 10" xfId="2933"/>
    <cellStyle name="60% - Акцент4 11" xfId="2934"/>
    <cellStyle name="60% - Акцент4 12" xfId="2935"/>
    <cellStyle name="60% - Акцент4 2" xfId="350"/>
    <cellStyle name="60% — акцент4 2" xfId="2936"/>
    <cellStyle name="60% - Акцент4 3" xfId="351"/>
    <cellStyle name="60% — акцент4 3" xfId="2937"/>
    <cellStyle name="60% - Акцент4 4" xfId="352"/>
    <cellStyle name="60% - Акцент4 5" xfId="353"/>
    <cellStyle name="60% - Акцент4 6" xfId="354"/>
    <cellStyle name="60% - Акцент4 7" xfId="355"/>
    <cellStyle name="60% - Акцент4 8" xfId="356"/>
    <cellStyle name="60% - Акцент4 9" xfId="2938"/>
    <cellStyle name="60% - Акцент4_10" xfId="357"/>
    <cellStyle name="60% — акцент4_10" xfId="358"/>
    <cellStyle name="60% - Акцент4_10_1" xfId="359"/>
    <cellStyle name="60% — акцент4_10_5-р2" xfId="702"/>
    <cellStyle name="60% - Акцент4_5-р2" xfId="703"/>
    <cellStyle name="60% — Акцент4_5-р2" xfId="704"/>
    <cellStyle name="60% - Акцент4_КСГ-МЭС" xfId="705"/>
    <cellStyle name="60% — Акцент4_КСГ-МЭС" xfId="706"/>
    <cellStyle name="60% - Акцент4_операция" xfId="360"/>
    <cellStyle name="60% — Акцент4_операция (3)" xfId="361"/>
    <cellStyle name="60% - Акцент4_Прил.10" xfId="707"/>
    <cellStyle name="60% — акцент4_прогноз" xfId="362"/>
    <cellStyle name="60% - Акцент4_проф дисп" xfId="363"/>
    <cellStyle name="60% — акцент4_расчет" xfId="364"/>
    <cellStyle name="60% - Акцент4_Расчет стоимости операций для КЗ (2)" xfId="708"/>
    <cellStyle name="60% - Акцент5" xfId="365"/>
    <cellStyle name="60% — Акцент5" xfId="366"/>
    <cellStyle name="60% - Акцент5 10" xfId="2939"/>
    <cellStyle name="60% - Акцент5 11" xfId="2940"/>
    <cellStyle name="60% - Акцент5 12" xfId="2941"/>
    <cellStyle name="60% - Акцент5 2" xfId="367"/>
    <cellStyle name="60% — акцент5 2" xfId="2942"/>
    <cellStyle name="60% - Акцент5 3" xfId="368"/>
    <cellStyle name="60% — акцент5 3" xfId="2943"/>
    <cellStyle name="60% - Акцент5 4" xfId="369"/>
    <cellStyle name="60% - Акцент5 5" xfId="370"/>
    <cellStyle name="60% - Акцент5 6" xfId="371"/>
    <cellStyle name="60% - Акцент5 7" xfId="372"/>
    <cellStyle name="60% - Акцент5 8" xfId="373"/>
    <cellStyle name="60% - Акцент5 9" xfId="2944"/>
    <cellStyle name="60% - Акцент5_10" xfId="374"/>
    <cellStyle name="60% — акцент5_10" xfId="375"/>
    <cellStyle name="60% - Акцент5_10_1" xfId="376"/>
    <cellStyle name="60% — акцент5_10_5-р2" xfId="709"/>
    <cellStyle name="60% - Акцент5_5-р2" xfId="710"/>
    <cellStyle name="60% — Акцент5_5-р2" xfId="711"/>
    <cellStyle name="60% - Акцент5_КСГ-МЭС" xfId="712"/>
    <cellStyle name="60% — Акцент5_КСГ-МЭС" xfId="713"/>
    <cellStyle name="60% - Акцент5_Прил.10" xfId="714"/>
    <cellStyle name="60% — акцент5_прогноз" xfId="715"/>
    <cellStyle name="60% - Акцент5_проф дисп" xfId="377"/>
    <cellStyle name="60% — акцент5_расчет" xfId="716"/>
    <cellStyle name="60% - Акцент6" xfId="378"/>
    <cellStyle name="60% — Акцент6" xfId="379"/>
    <cellStyle name="60% - Акцент6 10" xfId="2945"/>
    <cellStyle name="60% - Акцент6 11" xfId="2946"/>
    <cellStyle name="60% - Акцент6 12" xfId="2947"/>
    <cellStyle name="60% - Акцент6 2" xfId="380"/>
    <cellStyle name="60% — акцент6 2" xfId="2948"/>
    <cellStyle name="60% - Акцент6 3" xfId="381"/>
    <cellStyle name="60% — акцент6 3" xfId="2949"/>
    <cellStyle name="60% - Акцент6 4" xfId="382"/>
    <cellStyle name="60% - Акцент6 5" xfId="383"/>
    <cellStyle name="60% - Акцент6 6" xfId="384"/>
    <cellStyle name="60% - Акцент6 7" xfId="385"/>
    <cellStyle name="60% - Акцент6 8" xfId="386"/>
    <cellStyle name="60% - Акцент6 9" xfId="2950"/>
    <cellStyle name="60% - Акцент6_10" xfId="387"/>
    <cellStyle name="60% — акцент6_10" xfId="388"/>
    <cellStyle name="60% - Акцент6_10_1" xfId="389"/>
    <cellStyle name="60% — акцент6_10_5-р2" xfId="717"/>
    <cellStyle name="60% - Акцент6_5-р2" xfId="718"/>
    <cellStyle name="60% — Акцент6_5-р2" xfId="719"/>
    <cellStyle name="60% - Акцент6_КСГ-МЭС" xfId="720"/>
    <cellStyle name="60% — Акцент6_КСГ-МЭС" xfId="721"/>
    <cellStyle name="60% - Акцент6_операция" xfId="390"/>
    <cellStyle name="60% — Акцент6_операция (3)" xfId="391"/>
    <cellStyle name="60% - Акцент6_Прил.10" xfId="722"/>
    <cellStyle name="60% — акцент6_прогноз" xfId="392"/>
    <cellStyle name="60% - Акцент6_проф дисп" xfId="393"/>
    <cellStyle name="60% — акцент6_расчет" xfId="394"/>
    <cellStyle name="60% - Акцент6_Расчет стоимости операций для КЗ (2)" xfId="723"/>
    <cellStyle name="Accent1" xfId="395"/>
    <cellStyle name="Accent2" xfId="396"/>
    <cellStyle name="Accent3" xfId="397"/>
    <cellStyle name="Accent4" xfId="398"/>
    <cellStyle name="Accent5" xfId="399"/>
    <cellStyle name="Accent6" xfId="400"/>
    <cellStyle name="Bad" xfId="401"/>
    <cellStyle name="Bad 1" xfId="2951"/>
    <cellStyle name="Bad_211590_новый" xfId="2952"/>
    <cellStyle name="Calculation" xfId="402"/>
    <cellStyle name="Calculation 2" xfId="2953"/>
    <cellStyle name="Calculation 2 2" xfId="2954"/>
    <cellStyle name="Calculation 2 2 2" xfId="2955"/>
    <cellStyle name="Calculation 2 3" xfId="2956"/>
    <cellStyle name="Calculation 2 4" xfId="2957"/>
    <cellStyle name="Calculation 3" xfId="2958"/>
    <cellStyle name="Calculation 3 2" xfId="2959"/>
    <cellStyle name="Calculation 4" xfId="2960"/>
    <cellStyle name="Calculation 4 2" xfId="2961"/>
    <cellStyle name="Calculation 5" xfId="2962"/>
    <cellStyle name="Calculation_апу 2022" xfId="2963"/>
    <cellStyle name="Check Cell" xfId="403"/>
    <cellStyle name="deutsch" xfId="724"/>
    <cellStyle name="euro" xfId="725"/>
    <cellStyle name="Excel Built-in Normal" xfId="404"/>
    <cellStyle name="Excel Built-in Normal 2" xfId="726"/>
    <cellStyle name="Excel Built-in Normal 3" xfId="2964"/>
    <cellStyle name="Excel Built-in Normal_%" xfId="727"/>
    <cellStyle name="Explanatory Text" xfId="405"/>
    <cellStyle name="Good" xfId="406"/>
    <cellStyle name="Good 1" xfId="2965"/>
    <cellStyle name="Good_211590_новый" xfId="2966"/>
    <cellStyle name="Heading" xfId="407"/>
    <cellStyle name="Heading 1" xfId="408"/>
    <cellStyle name="Heading 1 1" xfId="2967"/>
    <cellStyle name="Heading 1_211590_новый" xfId="2968"/>
    <cellStyle name="Heading 2" xfId="409"/>
    <cellStyle name="Heading 2 1" xfId="2969"/>
    <cellStyle name="Heading 2_211590_новый" xfId="2970"/>
    <cellStyle name="Heading 3" xfId="410"/>
    <cellStyle name="Heading 4" xfId="411"/>
    <cellStyle name="Heading 5" xfId="2971"/>
    <cellStyle name="Heading1" xfId="412"/>
    <cellStyle name="Input" xfId="413"/>
    <cellStyle name="Input 2" xfId="2972"/>
    <cellStyle name="Input 2 2" xfId="2973"/>
    <cellStyle name="Input 2 2 2" xfId="2974"/>
    <cellStyle name="Input 2 3" xfId="2975"/>
    <cellStyle name="Input 2 4" xfId="2976"/>
    <cellStyle name="Input 3" xfId="2977"/>
    <cellStyle name="Input 3 2" xfId="2978"/>
    <cellStyle name="Input 4" xfId="2979"/>
    <cellStyle name="Input 4 2" xfId="2980"/>
    <cellStyle name="Input 5" xfId="2981"/>
    <cellStyle name="Input_апу 2022" xfId="2982"/>
    <cellStyle name="Linked Cell" xfId="414"/>
    <cellStyle name="Neutral" xfId="415"/>
    <cellStyle name="Neutral 1" xfId="2983"/>
    <cellStyle name="Neutral_211590_новый" xfId="2984"/>
    <cellStyle name="Nor}al" xfId="728"/>
    <cellStyle name="Normal" xfId="729"/>
    <cellStyle name="Note" xfId="416"/>
    <cellStyle name="Note 1" xfId="2985"/>
    <cellStyle name="Note 1 2" xfId="2986"/>
    <cellStyle name="Note 1_12 11 2020вирусная инфекция(COVID тяжелая степень тяжести)с учетом ВМР9 включая ОРИТ" xfId="2987"/>
    <cellStyle name="Note 10" xfId="2988"/>
    <cellStyle name="Note 11" xfId="2989"/>
    <cellStyle name="Note 12" xfId="2990"/>
    <cellStyle name="Note 2" xfId="730"/>
    <cellStyle name="Note 2 2" xfId="2991"/>
    <cellStyle name="Note 3" xfId="2992"/>
    <cellStyle name="Note 3 2" xfId="2993"/>
    <cellStyle name="Note 4" xfId="2994"/>
    <cellStyle name="Note 4 2" xfId="2995"/>
    <cellStyle name="Note 5" xfId="2996"/>
    <cellStyle name="Note 5 2" xfId="2997"/>
    <cellStyle name="Note 6" xfId="2998"/>
    <cellStyle name="Note 6 2" xfId="2999"/>
    <cellStyle name="Note 7" xfId="3000"/>
    <cellStyle name="Note 7 2" xfId="3001"/>
    <cellStyle name="Note 8" xfId="3002"/>
    <cellStyle name="Note 8 2" xfId="3003"/>
    <cellStyle name="Note 9" xfId="3004"/>
    <cellStyle name="Note 9 2" xfId="3005"/>
    <cellStyle name="Note_%" xfId="731"/>
    <cellStyle name="Output" xfId="417"/>
    <cellStyle name="Output 10" xfId="3006"/>
    <cellStyle name="Output 11" xfId="3007"/>
    <cellStyle name="Output 12" xfId="3008"/>
    <cellStyle name="Output 2" xfId="3009"/>
    <cellStyle name="Output 2 2" xfId="3010"/>
    <cellStyle name="Output 3" xfId="3011"/>
    <cellStyle name="Output 3 2" xfId="3012"/>
    <cellStyle name="Output 4" xfId="3013"/>
    <cellStyle name="Output 4 2" xfId="3014"/>
    <cellStyle name="Output 5" xfId="3015"/>
    <cellStyle name="Output 5 2" xfId="3016"/>
    <cellStyle name="Output 6" xfId="3017"/>
    <cellStyle name="Output 6 2" xfId="3018"/>
    <cellStyle name="Output 7" xfId="3019"/>
    <cellStyle name="Output 7 2" xfId="3020"/>
    <cellStyle name="Output 8" xfId="3021"/>
    <cellStyle name="Output 8 2" xfId="3022"/>
    <cellStyle name="Output 9" xfId="3023"/>
    <cellStyle name="Output 9 2" xfId="3024"/>
    <cellStyle name="Output_апу 2022" xfId="3025"/>
    <cellStyle name="Result" xfId="418"/>
    <cellStyle name="Result2" xfId="419"/>
    <cellStyle name="S10" xfId="3026"/>
    <cellStyle name="S11" xfId="3027"/>
    <cellStyle name="S12" xfId="3028"/>
    <cellStyle name="S13" xfId="3029"/>
    <cellStyle name="S14" xfId="3030"/>
    <cellStyle name="S2" xfId="3031"/>
    <cellStyle name="S3" xfId="3032"/>
    <cellStyle name="S4" xfId="3033"/>
    <cellStyle name="S5" xfId="3034"/>
    <cellStyle name="S6" xfId="3035"/>
    <cellStyle name="S7" xfId="3036"/>
    <cellStyle name="S7 2" xfId="3037"/>
    <cellStyle name="S7_Лист1" xfId="3038"/>
    <cellStyle name="S8" xfId="3039"/>
    <cellStyle name="S9" xfId="3040"/>
    <cellStyle name="S9 2" xfId="3041"/>
    <cellStyle name="S9_расчет" xfId="3042"/>
    <cellStyle name="TableStyleLight1" xfId="3043"/>
    <cellStyle name="Title" xfId="420"/>
    <cellStyle name="Total" xfId="421"/>
    <cellStyle name="Total 10" xfId="3044"/>
    <cellStyle name="Total 11" xfId="3045"/>
    <cellStyle name="Total 12" xfId="3046"/>
    <cellStyle name="Total 2" xfId="3047"/>
    <cellStyle name="Total 2 2" xfId="3048"/>
    <cellStyle name="Total 3" xfId="3049"/>
    <cellStyle name="Total 3 2" xfId="3050"/>
    <cellStyle name="Total 4" xfId="3051"/>
    <cellStyle name="Total 4 2" xfId="3052"/>
    <cellStyle name="Total 5" xfId="3053"/>
    <cellStyle name="Total 5 2" xfId="3054"/>
    <cellStyle name="Total 6" xfId="3055"/>
    <cellStyle name="Total 6 2" xfId="3056"/>
    <cellStyle name="Total 7" xfId="3057"/>
    <cellStyle name="Total 7 2" xfId="3058"/>
    <cellStyle name="Total 8" xfId="3059"/>
    <cellStyle name="Total 8 2" xfId="3060"/>
    <cellStyle name="Total 9" xfId="3061"/>
    <cellStyle name="Total 9 2" xfId="3062"/>
    <cellStyle name="Total_апу 2022" xfId="3063"/>
    <cellStyle name="Warning Text" xfId="422"/>
    <cellStyle name="Акцент1" xfId="423"/>
    <cellStyle name="Акцент1 2" xfId="424"/>
    <cellStyle name="Акцент1 3" xfId="425"/>
    <cellStyle name="Акцент1 4" xfId="3064"/>
    <cellStyle name="Акцент1 5" xfId="3065"/>
    <cellStyle name="Акцент1_10" xfId="426"/>
    <cellStyle name="Акцент2" xfId="427"/>
    <cellStyle name="Акцент2 2" xfId="428"/>
    <cellStyle name="Акцент2 3" xfId="429"/>
    <cellStyle name="Акцент2 4" xfId="3066"/>
    <cellStyle name="Акцент2 5" xfId="3067"/>
    <cellStyle name="Акцент2_10" xfId="430"/>
    <cellStyle name="Акцент3" xfId="431"/>
    <cellStyle name="Акцент3 2" xfId="432"/>
    <cellStyle name="Акцент3 3" xfId="433"/>
    <cellStyle name="Акцент3 4" xfId="3068"/>
    <cellStyle name="Акцент3 5" xfId="3069"/>
    <cellStyle name="Акцент3_10" xfId="434"/>
    <cellStyle name="Акцент4" xfId="435"/>
    <cellStyle name="Акцент4 2" xfId="436"/>
    <cellStyle name="Акцент4 3" xfId="437"/>
    <cellStyle name="Акцент4 4" xfId="3070"/>
    <cellStyle name="Акцент4 5" xfId="3071"/>
    <cellStyle name="Акцент4_10" xfId="438"/>
    <cellStyle name="Акцент5" xfId="439"/>
    <cellStyle name="Акцент5 2" xfId="440"/>
    <cellStyle name="Акцент5 3" xfId="441"/>
    <cellStyle name="Акцент5 4" xfId="3072"/>
    <cellStyle name="Акцент5 5" xfId="3073"/>
    <cellStyle name="Акцент5_10" xfId="442"/>
    <cellStyle name="Акцент6" xfId="443"/>
    <cellStyle name="Акцент6 2" xfId="444"/>
    <cellStyle name="Акцент6 3" xfId="445"/>
    <cellStyle name="Акцент6 4" xfId="3074"/>
    <cellStyle name="Акцент6 5" xfId="3075"/>
    <cellStyle name="Акцент6_10" xfId="446"/>
    <cellStyle name="Ввод" xfId="447"/>
    <cellStyle name="Ввод " xfId="448"/>
    <cellStyle name="Ввод  2" xfId="449"/>
    <cellStyle name="Ввод  2 2" xfId="3076"/>
    <cellStyle name="Ввод  2 2 2" xfId="3077"/>
    <cellStyle name="Ввод  2 3" xfId="3078"/>
    <cellStyle name="Ввод  2 3 2" xfId="3079"/>
    <cellStyle name="Ввод  2 4" xfId="3080"/>
    <cellStyle name="Ввод  2 4 2" xfId="3081"/>
    <cellStyle name="Ввод  2 5" xfId="3082"/>
    <cellStyle name="Ввод  2_апу 2022" xfId="3083"/>
    <cellStyle name="Ввод  3" xfId="450"/>
    <cellStyle name="Ввод  4" xfId="3084"/>
    <cellStyle name="Ввод  5" xfId="3085"/>
    <cellStyle name="Ввод _10" xfId="451"/>
    <cellStyle name="Ввод_11" xfId="452"/>
    <cellStyle name="Вывод" xfId="453"/>
    <cellStyle name="Вывод 2" xfId="454"/>
    <cellStyle name="Вывод 2 10" xfId="3086"/>
    <cellStyle name="Вывод 2 11" xfId="3087"/>
    <cellStyle name="Вывод 2 2" xfId="3088"/>
    <cellStyle name="Вывод 2 2 2" xfId="3089"/>
    <cellStyle name="Вывод 2 3" xfId="3090"/>
    <cellStyle name="Вывод 2 3 2" xfId="3091"/>
    <cellStyle name="Вывод 2 4" xfId="3092"/>
    <cellStyle name="Вывод 2 4 2" xfId="3093"/>
    <cellStyle name="Вывод 2 5" xfId="3094"/>
    <cellStyle name="Вывод 2 5 2" xfId="3095"/>
    <cellStyle name="Вывод 2 6" xfId="3096"/>
    <cellStyle name="Вывод 2 6 2" xfId="3097"/>
    <cellStyle name="Вывод 2 7" xfId="3098"/>
    <cellStyle name="Вывод 2 7 2" xfId="3099"/>
    <cellStyle name="Вывод 2 8" xfId="3100"/>
    <cellStyle name="Вывод 2 8 2" xfId="3101"/>
    <cellStyle name="Вывод 2 9" xfId="3102"/>
    <cellStyle name="Вывод 2 9 2" xfId="3103"/>
    <cellStyle name="Вывод 2_апу 2022" xfId="3104"/>
    <cellStyle name="Вывод 3" xfId="455"/>
    <cellStyle name="Вывод 4" xfId="3105"/>
    <cellStyle name="Вывод 5" xfId="3106"/>
    <cellStyle name="Вывод_10" xfId="456"/>
    <cellStyle name="Вычисление" xfId="457"/>
    <cellStyle name="Вычисление 2" xfId="458"/>
    <cellStyle name="Вычисление 2 2" xfId="3107"/>
    <cellStyle name="Вычисление 2 2 2" xfId="3108"/>
    <cellStyle name="Вычисление 2 3" xfId="3109"/>
    <cellStyle name="Вычисление 2 3 2" xfId="3110"/>
    <cellStyle name="Вычисление 2 4" xfId="3111"/>
    <cellStyle name="Вычисление 2 4 2" xfId="3112"/>
    <cellStyle name="Вычисление 2 5" xfId="3113"/>
    <cellStyle name="Вычисление 2_апу 2022" xfId="3114"/>
    <cellStyle name="Вычисление 3" xfId="459"/>
    <cellStyle name="Вычисление 4" xfId="3115"/>
    <cellStyle name="Вычисление 5" xfId="3116"/>
    <cellStyle name="Вычисление_10" xfId="460"/>
    <cellStyle name="Гиперссылка 2" xfId="732"/>
    <cellStyle name="Гиперссылка 2 2" xfId="3117"/>
    <cellStyle name="Гиперссылка 2_СИЗ" xfId="3118"/>
    <cellStyle name="Гиперссылка 3" xfId="3119"/>
    <cellStyle name="Гиперссылка 3 2" xfId="3120"/>
    <cellStyle name="Гиперссылка 4" xfId="3121"/>
    <cellStyle name="Гиперссылка 5" xfId="3122"/>
    <cellStyle name="Гиперссылка 6" xfId="3123"/>
    <cellStyle name="Денежный [0] 2" xfId="461"/>
    <cellStyle name="Денежный [0] 2 2" xfId="3124"/>
    <cellStyle name="Денежный 2" xfId="3125"/>
    <cellStyle name="Денежный 2 2" xfId="3126"/>
    <cellStyle name="Заголовок 1" xfId="462"/>
    <cellStyle name="Заголовок 1 2" xfId="463"/>
    <cellStyle name="Заголовок 1 3" xfId="464"/>
    <cellStyle name="Заголовок 1 4" xfId="3127"/>
    <cellStyle name="Заголовок 1 5" xfId="3128"/>
    <cellStyle name="Заголовок 1_10" xfId="465"/>
    <cellStyle name="Заголовок 2" xfId="466"/>
    <cellStyle name="Заголовок 2 2" xfId="467"/>
    <cellStyle name="Заголовок 2 3" xfId="468"/>
    <cellStyle name="Заголовок 2 4" xfId="3129"/>
    <cellStyle name="Заголовок 2 5" xfId="3130"/>
    <cellStyle name="Заголовок 2_10" xfId="469"/>
    <cellStyle name="Заголовок 3" xfId="470"/>
    <cellStyle name="Заголовок 3 2" xfId="471"/>
    <cellStyle name="Заголовок 3 3" xfId="472"/>
    <cellStyle name="Заголовок 3 4" xfId="3131"/>
    <cellStyle name="Заголовок 3 5" xfId="3132"/>
    <cellStyle name="Заголовок 3_10" xfId="473"/>
    <cellStyle name="Заголовок 4" xfId="474"/>
    <cellStyle name="Заголовок 4 2" xfId="475"/>
    <cellStyle name="Заголовок 4 3" xfId="476"/>
    <cellStyle name="Заголовок 4 4" xfId="3133"/>
    <cellStyle name="Заголовок 4 5" xfId="3134"/>
    <cellStyle name="Заголовок 4_10" xfId="477"/>
    <cellStyle name="Заметка" xfId="478"/>
    <cellStyle name="Заметка 2" xfId="3135"/>
    <cellStyle name="Заметка_211590_новый" xfId="3136"/>
    <cellStyle name="Итог" xfId="479"/>
    <cellStyle name="Итог 2" xfId="480"/>
    <cellStyle name="Итог 2 10" xfId="3137"/>
    <cellStyle name="Итог 2 11" xfId="3138"/>
    <cellStyle name="Итог 2 2" xfId="3139"/>
    <cellStyle name="Итог 2 2 2" xfId="3140"/>
    <cellStyle name="Итог 2 3" xfId="3141"/>
    <cellStyle name="Итог 2 3 2" xfId="3142"/>
    <cellStyle name="Итог 2 4" xfId="3143"/>
    <cellStyle name="Итог 2 4 2" xfId="3144"/>
    <cellStyle name="Итог 2 5" xfId="3145"/>
    <cellStyle name="Итог 2 5 2" xfId="3146"/>
    <cellStyle name="Итог 2 6" xfId="3147"/>
    <cellStyle name="Итог 2 6 2" xfId="3148"/>
    <cellStyle name="Итог 2 7" xfId="3149"/>
    <cellStyle name="Итог 2 7 2" xfId="3150"/>
    <cellStyle name="Итог 2 8" xfId="3151"/>
    <cellStyle name="Итог 2 8 2" xfId="3152"/>
    <cellStyle name="Итог 2 9" xfId="3153"/>
    <cellStyle name="Итог 2 9 2" xfId="3154"/>
    <cellStyle name="Итог 2_апу 2022" xfId="3155"/>
    <cellStyle name="Итог 3" xfId="481"/>
    <cellStyle name="Итог 4" xfId="3156"/>
    <cellStyle name="Итог 5" xfId="3157"/>
    <cellStyle name="Итог_10" xfId="482"/>
    <cellStyle name="Контрольная ячейка" xfId="483"/>
    <cellStyle name="Контрольная ячейка 2" xfId="484"/>
    <cellStyle name="Контрольная ячейка 3" xfId="485"/>
    <cellStyle name="Контрольная ячейка 4" xfId="3158"/>
    <cellStyle name="Контрольная ячейка 5" xfId="3159"/>
    <cellStyle name="Контрольная ячейка_10" xfId="486"/>
    <cellStyle name="Название" xfId="487"/>
    <cellStyle name="Название 2" xfId="488"/>
    <cellStyle name="Название 3" xfId="489"/>
    <cellStyle name="Название 4" xfId="3160"/>
    <cellStyle name="Название 5" xfId="3161"/>
    <cellStyle name="Название_10" xfId="490"/>
    <cellStyle name="Нейтральный" xfId="491"/>
    <cellStyle name="Нейтральный 2" xfId="492"/>
    <cellStyle name="Нейтральный 3" xfId="493"/>
    <cellStyle name="Нейтральный 4" xfId="3162"/>
    <cellStyle name="Нейтральный 5" xfId="3163"/>
    <cellStyle name="Нейтральный_10" xfId="494"/>
    <cellStyle name="Обычный" xfId="0" builtinId="0"/>
    <cellStyle name="Обычный 10" xfId="495"/>
    <cellStyle name="Обычный 10 2" xfId="3164"/>
    <cellStyle name="Обычный 10 2 2" xfId="3165"/>
    <cellStyle name="Обычный 10 2 2 2" xfId="3166"/>
    <cellStyle name="Обычный 10 2 2 3" xfId="3167"/>
    <cellStyle name="Обычный 10 2_расчет" xfId="3168"/>
    <cellStyle name="Обычный 10 3" xfId="3169"/>
    <cellStyle name="Обычный 10 4" xfId="554"/>
    <cellStyle name="Обычный 10 5" xfId="3170"/>
    <cellStyle name="Обычный 10 5 2" xfId="3171"/>
    <cellStyle name="Обычный 10 5 2 4" xfId="3172"/>
    <cellStyle name="Обычный 10 5 2 4 2 2" xfId="3173"/>
    <cellStyle name="Обычный 10_02 Корректировка объемы МО на 2020 год (20.03.2020)" xfId="3174"/>
    <cellStyle name="Обычный 100" xfId="3175"/>
    <cellStyle name="Обычный 101" xfId="3176"/>
    <cellStyle name="Обычный 102" xfId="3177"/>
    <cellStyle name="Обычный 103" xfId="3178"/>
    <cellStyle name="Обычный 104" xfId="3179"/>
    <cellStyle name="Обычный 105" xfId="3180"/>
    <cellStyle name="Обычный 106" xfId="3181"/>
    <cellStyle name="Обычный 107" xfId="3182"/>
    <cellStyle name="Обычный 108" xfId="3183"/>
    <cellStyle name="Обычный 109" xfId="3184"/>
    <cellStyle name="Обычный 11" xfId="496"/>
    <cellStyle name="Обычный 11 2" xfId="3185"/>
    <cellStyle name="Обычный 11 2 2" xfId="3186"/>
    <cellStyle name="Обычный 11 2_кр_тяжелый 1_2" xfId="3187"/>
    <cellStyle name="Обычный 11 3" xfId="3188"/>
    <cellStyle name="Обычный 11 3 2" xfId="3189"/>
    <cellStyle name="Обычный 11 3 2 2" xfId="3190"/>
    <cellStyle name="Обычный 11 3 2 3" xfId="3191"/>
    <cellStyle name="Обычный 11 3 3" xfId="3192"/>
    <cellStyle name="Обычный 11 3 3 2" xfId="3193"/>
    <cellStyle name="Обычный 11 3 3 2 2" xfId="3194"/>
    <cellStyle name="Обычный 11 3 3_report_2 (2)" xfId="3195"/>
    <cellStyle name="Обычный 11 3_report_2 (2)" xfId="3196"/>
    <cellStyle name="Обычный 11_12 11 2020вирусная инфекция(COVID тяжелая степень тяжести)с учетом ВМР9 включая ОРИТ" xfId="3197"/>
    <cellStyle name="Обычный 110" xfId="3198"/>
    <cellStyle name="Обычный 111" xfId="3199"/>
    <cellStyle name="Обычный 112" xfId="3200"/>
    <cellStyle name="Обычный 113" xfId="3201"/>
    <cellStyle name="Обычный 114" xfId="3202"/>
    <cellStyle name="Обычный 115" xfId="3203"/>
    <cellStyle name="Обычный 116" xfId="3204"/>
    <cellStyle name="Обычный 117" xfId="3205"/>
    <cellStyle name="Обычный 118" xfId="3206"/>
    <cellStyle name="Обычный 119" xfId="3207"/>
    <cellStyle name="Обычный 12" xfId="497"/>
    <cellStyle name="Обычный 12 2" xfId="3208"/>
    <cellStyle name="Обычный 12 3" xfId="3209"/>
    <cellStyle name="Обычный 12_12 11 2020вирусная инфекция(COVID тяжелая степень тяжести)с учетом ВМР9 включая ОРИТ" xfId="3210"/>
    <cellStyle name="Обычный 120" xfId="3211"/>
    <cellStyle name="Обычный 121" xfId="3212"/>
    <cellStyle name="Обычный 122" xfId="3213"/>
    <cellStyle name="Обычный 123" xfId="3214"/>
    <cellStyle name="Обычный 124" xfId="3215"/>
    <cellStyle name="Обычный 125" xfId="3216"/>
    <cellStyle name="Обычный 126" xfId="3217"/>
    <cellStyle name="Обычный 127" xfId="3218"/>
    <cellStyle name="Обычный 128" xfId="3219"/>
    <cellStyle name="Обычный 129" xfId="3220"/>
    <cellStyle name="Обычный 13" xfId="498"/>
    <cellStyle name="Обычный 13 2" xfId="3221"/>
    <cellStyle name="Обычный 13 2 2" xfId="3222"/>
    <cellStyle name="Обычный 13 3" xfId="3223"/>
    <cellStyle name="Обычный 13 3 2" xfId="3224"/>
    <cellStyle name="Обычный 13 3 2 2" xfId="3225"/>
    <cellStyle name="Обычный 13 3 2 2 2" xfId="3226"/>
    <cellStyle name="Обычный 13 3 2 2 2 2" xfId="3227"/>
    <cellStyle name="Обычный 13 3 2 2 2 3" xfId="3228"/>
    <cellStyle name="Обычный 13 3 2 2 2 4" xfId="3229"/>
    <cellStyle name="Обычный 13 3 2 2 2_report_2 (2)" xfId="3230"/>
    <cellStyle name="Обычный 13 3 2 2_report_2 (2)" xfId="3231"/>
    <cellStyle name="Обычный 13 3 2_report_2 (2)" xfId="3232"/>
    <cellStyle name="Обычный 13 3 3" xfId="3233"/>
    <cellStyle name="Обычный 13 3 3 2" xfId="3234"/>
    <cellStyle name="Обычный 13 3 3_report_2 (2)" xfId="3235"/>
    <cellStyle name="Обычный 13 3_report_2 (2)" xfId="3236"/>
    <cellStyle name="Обычный 13 4" xfId="3237"/>
    <cellStyle name="Обычный 13_12 11 2020вирусная инфекция(COVID тяжелая степень тяжести)с учетом ВМР9 включая ОРИТ" xfId="3238"/>
    <cellStyle name="Обычный 130" xfId="3239"/>
    <cellStyle name="Обычный 131" xfId="3240"/>
    <cellStyle name="Обычный 132" xfId="3241"/>
    <cellStyle name="Обычный 133" xfId="3242"/>
    <cellStyle name="Обычный 134" xfId="3243"/>
    <cellStyle name="Обычный 135" xfId="3244"/>
    <cellStyle name="Обычный 136" xfId="3245"/>
    <cellStyle name="Обычный 137" xfId="3246"/>
    <cellStyle name="Обычный 138" xfId="3247"/>
    <cellStyle name="Обычный 139" xfId="3248"/>
    <cellStyle name="Обычный 14" xfId="499"/>
    <cellStyle name="Обычный 14 2" xfId="3249"/>
    <cellStyle name="Обычный 14 2 2" xfId="3250"/>
    <cellStyle name="Обычный 14 2 3" xfId="3251"/>
    <cellStyle name="Обычный 14 2 3 2" xfId="3252"/>
    <cellStyle name="Обычный 14 2_report_2 (2)" xfId="3253"/>
    <cellStyle name="Обычный 14 3" xfId="3254"/>
    <cellStyle name="Обычный 14 4" xfId="3255"/>
    <cellStyle name="Обычный 14 5" xfId="3256"/>
    <cellStyle name="Обычный 14 6" xfId="3257"/>
    <cellStyle name="Обычный 14 7" xfId="3258"/>
    <cellStyle name="Обычный 14 8" xfId="3259"/>
    <cellStyle name="Обычный 14_report (2)" xfId="3260"/>
    <cellStyle name="Обычный 140" xfId="3261"/>
    <cellStyle name="Обычный 141" xfId="3262"/>
    <cellStyle name="Обычный 142" xfId="3263"/>
    <cellStyle name="Обычный 143" xfId="3264"/>
    <cellStyle name="Обычный 144" xfId="3265"/>
    <cellStyle name="Обычный 145" xfId="3266"/>
    <cellStyle name="Обычный 146" xfId="3267"/>
    <cellStyle name="Обычный 147" xfId="3268"/>
    <cellStyle name="Обычный 148" xfId="3269"/>
    <cellStyle name="Обычный 149" xfId="3270"/>
    <cellStyle name="Обычный 15" xfId="500"/>
    <cellStyle name="Обычный 15 2" xfId="3271"/>
    <cellStyle name="Обычный 15 3" xfId="3272"/>
    <cellStyle name="Обычный 15_12 11 2020вирусная инфекция(COVID тяжелая степень тяжести)с учетом ВМР9 включая ОРИТ" xfId="3273"/>
    <cellStyle name="Обычный 150" xfId="3274"/>
    <cellStyle name="Обычный 151" xfId="3275"/>
    <cellStyle name="Обычный 152" xfId="3276"/>
    <cellStyle name="Обычный 153" xfId="3277"/>
    <cellStyle name="Обычный 154" xfId="3278"/>
    <cellStyle name="Обычный 155" xfId="3279"/>
    <cellStyle name="Обычный 156" xfId="3280"/>
    <cellStyle name="Обычный 157" xfId="3281"/>
    <cellStyle name="Обычный 158" xfId="3282"/>
    <cellStyle name="Обычный 159" xfId="3283"/>
    <cellStyle name="Обычный 16" xfId="770"/>
    <cellStyle name="Обычный 16 2" xfId="3284"/>
    <cellStyle name="Обычный 16 2 2" xfId="3285"/>
    <cellStyle name="Обычный 16 3" xfId="3560"/>
    <cellStyle name="Обычный 16 4" xfId="3561"/>
    <cellStyle name="Обычный 16 4 2" xfId="3565"/>
    <cellStyle name="Обычный 16_12 11 2020вирусная инфекция(COVID тяжелая степень тяжести)с учетом ВМР9 включая ОРИТ" xfId="3286"/>
    <cellStyle name="Обычный 160" xfId="3287"/>
    <cellStyle name="Обычный 161" xfId="3288"/>
    <cellStyle name="Обычный 162" xfId="3289"/>
    <cellStyle name="Обычный 163" xfId="3290"/>
    <cellStyle name="Обычный 164" xfId="3291"/>
    <cellStyle name="Обычный 165" xfId="3292"/>
    <cellStyle name="Обычный 166" xfId="3293"/>
    <cellStyle name="Обычный 167" xfId="3294"/>
    <cellStyle name="Обычный 168" xfId="3295"/>
    <cellStyle name="Обычный 169" xfId="3296"/>
    <cellStyle name="Обычный 17" xfId="3297"/>
    <cellStyle name="Обычный 17 2" xfId="3298"/>
    <cellStyle name="Обычный 17 3" xfId="3299"/>
    <cellStyle name="Обычный 17_12 11 2020вирусная инфекция(COVID тяжелая степень тяжести)с учетом ВМР9 включая ОРИТ" xfId="3300"/>
    <cellStyle name="Обычный 170" xfId="3301"/>
    <cellStyle name="Обычный 171" xfId="3302"/>
    <cellStyle name="Обычный 172" xfId="3303"/>
    <cellStyle name="Обычный 173" xfId="3304"/>
    <cellStyle name="Обычный 174" xfId="3305"/>
    <cellStyle name="Обычный 175" xfId="3306"/>
    <cellStyle name="Обычный 176" xfId="3307"/>
    <cellStyle name="Обычный 177" xfId="3308"/>
    <cellStyle name="Обычный 178" xfId="3309"/>
    <cellStyle name="Обычный 179" xfId="3310"/>
    <cellStyle name="Обычный 18" xfId="3311"/>
    <cellStyle name="Обычный 18 2" xfId="3312"/>
    <cellStyle name="Обычный 18 3" xfId="3313"/>
    <cellStyle name="Обычный 18 4" xfId="3314"/>
    <cellStyle name="Обычный 18_report_2 (2)" xfId="3315"/>
    <cellStyle name="Обычный 180" xfId="3316"/>
    <cellStyle name="Обычный 181" xfId="3317"/>
    <cellStyle name="Обычный 182" xfId="3318"/>
    <cellStyle name="Обычный 183" xfId="3319"/>
    <cellStyle name="Обычный 184" xfId="3320"/>
    <cellStyle name="Обычный 185" xfId="3321"/>
    <cellStyle name="Обычный 186" xfId="3322"/>
    <cellStyle name="Обычный 187" xfId="3323"/>
    <cellStyle name="Обычный 188" xfId="3324"/>
    <cellStyle name="Обычный 189" xfId="3325"/>
    <cellStyle name="Обычный 19" xfId="3326"/>
    <cellStyle name="Обычный 190" xfId="3327"/>
    <cellStyle name="Обычный 191" xfId="3328"/>
    <cellStyle name="Обычный 192" xfId="3329"/>
    <cellStyle name="Обычный 193" xfId="3330"/>
    <cellStyle name="Обычный 194" xfId="3331"/>
    <cellStyle name="Обычный 195" xfId="3332"/>
    <cellStyle name="Обычный 196" xfId="3333"/>
    <cellStyle name="Обычный 197" xfId="3334"/>
    <cellStyle name="Обычный 198" xfId="3335"/>
    <cellStyle name="Обычный 199" xfId="3336"/>
    <cellStyle name="Обычный 2" xfId="501"/>
    <cellStyle name="Обычный 2 10" xfId="3337"/>
    <cellStyle name="Обычный 2 10 2" xfId="3338"/>
    <cellStyle name="Обычный 2 10_апу 2022" xfId="3339"/>
    <cellStyle name="Обычный 2 11" xfId="3340"/>
    <cellStyle name="Обычный 2 2" xfId="502"/>
    <cellStyle name="Обычный 2 2 10" xfId="3341"/>
    <cellStyle name="Обычный 2 2 2" xfId="733"/>
    <cellStyle name="Обычный 2 2 2 2" xfId="734"/>
    <cellStyle name="Обычный 2 2 2 2 2" xfId="3342"/>
    <cellStyle name="Обычный 2 2 2 2_12 11 2020вирусная инфекция(COVID тяжелая степень тяжести)с учетом ВМР9 включая ОРИТ" xfId="3343"/>
    <cellStyle name="Обычный 2 2 2 3" xfId="3344"/>
    <cellStyle name="Обычный 2 2 2_212534" xfId="3345"/>
    <cellStyle name="Обычный 2 2 3" xfId="735"/>
    <cellStyle name="Обычный 2 2 4" xfId="3346"/>
    <cellStyle name="Обычный 2 2 5" xfId="3347"/>
    <cellStyle name="Обычный 2 2 6" xfId="3348"/>
    <cellStyle name="Обычный 2 2 7" xfId="3349"/>
    <cellStyle name="Обычный 2 2 8" xfId="3350"/>
    <cellStyle name="Обычный 2 2 9" xfId="3351"/>
    <cellStyle name="Обычный 2 2_10" xfId="736"/>
    <cellStyle name="Обычный 2 29" xfId="737"/>
    <cellStyle name="Обычный 2 3" xfId="503"/>
    <cellStyle name="Обычный 2 3 2" xfId="3352"/>
    <cellStyle name="Обычный 2 3_апу 2022" xfId="3353"/>
    <cellStyle name="Обычный 2 33" xfId="738"/>
    <cellStyle name="Обычный 2 37" xfId="739"/>
    <cellStyle name="Обычный 2 4" xfId="740"/>
    <cellStyle name="Обычный 2 4 2" xfId="3354"/>
    <cellStyle name="Обычный 2 4 3" xfId="3355"/>
    <cellStyle name="Обычный 2 40" xfId="741"/>
    <cellStyle name="Обычный 2 43" xfId="742"/>
    <cellStyle name="Обычный 2 47" xfId="743"/>
    <cellStyle name="Обычный 2 5" xfId="744"/>
    <cellStyle name="Обычный 2 50" xfId="745"/>
    <cellStyle name="Обычный 2 53" xfId="746"/>
    <cellStyle name="Обычный 2 56" xfId="747"/>
    <cellStyle name="Обычный 2 6" xfId="748"/>
    <cellStyle name="Обычный 2 60" xfId="749"/>
    <cellStyle name="Обычный 2 64" xfId="750"/>
    <cellStyle name="Обычный 2 7" xfId="751"/>
    <cellStyle name="Обычный 2 8" xfId="752"/>
    <cellStyle name="Обычный 2 8 2" xfId="3356"/>
    <cellStyle name="Обычный 2 8_12 11 2020вирусная инфекция(COVID тяжелая степень тяжести)с учетом ВМР9 включая ОРИТ" xfId="3357"/>
    <cellStyle name="Обычный 2 9" xfId="753"/>
    <cellStyle name="Обычный 2_1" xfId="504"/>
    <cellStyle name="Обычный 20" xfId="3358"/>
    <cellStyle name="Обычный 20 2" xfId="3359"/>
    <cellStyle name="Обычный 20_report_2 (2)" xfId="3360"/>
    <cellStyle name="Обычный 200" xfId="3361"/>
    <cellStyle name="Обычный 201" xfId="3362"/>
    <cellStyle name="Обычный 202" xfId="3363"/>
    <cellStyle name="Обычный 203" xfId="3364"/>
    <cellStyle name="Обычный 204" xfId="3365"/>
    <cellStyle name="Обычный 205" xfId="3366"/>
    <cellStyle name="Обычный 206" xfId="3367"/>
    <cellStyle name="Обычный 207" xfId="3368"/>
    <cellStyle name="Обычный 208" xfId="3369"/>
    <cellStyle name="Обычный 209" xfId="3370"/>
    <cellStyle name="Обычный 21" xfId="3371"/>
    <cellStyle name="Обычный 21 2" xfId="3372"/>
    <cellStyle name="Обычный 210" xfId="3373"/>
    <cellStyle name="Обычный 211" xfId="3374"/>
    <cellStyle name="Обычный 212" xfId="3375"/>
    <cellStyle name="Обычный 213" xfId="3376"/>
    <cellStyle name="Обычный 214" xfId="3377"/>
    <cellStyle name="Обычный 215" xfId="3378"/>
    <cellStyle name="Обычный 216" xfId="3379"/>
    <cellStyle name="Обычный 217" xfId="3380"/>
    <cellStyle name="Обычный 218" xfId="3381"/>
    <cellStyle name="Обычный 219" xfId="3382"/>
    <cellStyle name="Обычный 22" xfId="3383"/>
    <cellStyle name="Обычный 220" xfId="3384"/>
    <cellStyle name="Обычный 221" xfId="3385"/>
    <cellStyle name="Обычный 222" xfId="3386"/>
    <cellStyle name="Обычный 223" xfId="3387"/>
    <cellStyle name="Обычный 224" xfId="3388"/>
    <cellStyle name="Обычный 225" xfId="3389"/>
    <cellStyle name="Обычный 226" xfId="3390"/>
    <cellStyle name="Обычный 227" xfId="3391"/>
    <cellStyle name="Обычный 228" xfId="3392"/>
    <cellStyle name="Обычный 229" xfId="3393"/>
    <cellStyle name="Обычный 23" xfId="3394"/>
    <cellStyle name="Обычный 230" xfId="3395"/>
    <cellStyle name="Обычный 231" xfId="3396"/>
    <cellStyle name="Обычный 232" xfId="3397"/>
    <cellStyle name="Обычный 233" xfId="3398"/>
    <cellStyle name="Обычный 234" xfId="3399"/>
    <cellStyle name="Обычный 235" xfId="3400"/>
    <cellStyle name="Обычный 236" xfId="3401"/>
    <cellStyle name="Обычный 237" xfId="3402"/>
    <cellStyle name="Обычный 238" xfId="3403"/>
    <cellStyle name="Обычный 239" xfId="3404"/>
    <cellStyle name="Обычный 24" xfId="3405"/>
    <cellStyle name="Обычный 240" xfId="3406"/>
    <cellStyle name="Обычный 241" xfId="3407"/>
    <cellStyle name="Обычный 242" xfId="3408"/>
    <cellStyle name="Обычный 243" xfId="3409"/>
    <cellStyle name="Обычный 244" xfId="3410"/>
    <cellStyle name="Обычный 245" xfId="3411"/>
    <cellStyle name="Обычный 246" xfId="3412"/>
    <cellStyle name="Обычный 247" xfId="3413"/>
    <cellStyle name="Обычный 248" xfId="3414"/>
    <cellStyle name="Обычный 249" xfId="3415"/>
    <cellStyle name="Обычный 25" xfId="754"/>
    <cellStyle name="Обычный 25 2" xfId="3416"/>
    <cellStyle name="Обычный 25_12 11 2020вирусная инфекция(COVID тяжелая степень тяжести)с учетом ВМР9 включая ОРИТ" xfId="3417"/>
    <cellStyle name="Обычный 250" xfId="3418"/>
    <cellStyle name="Обычный 251" xfId="3419"/>
    <cellStyle name="Обычный 252" xfId="3420"/>
    <cellStyle name="Обычный 253" xfId="3421"/>
    <cellStyle name="Обычный 254" xfId="3422"/>
    <cellStyle name="Обычный 255" xfId="3423"/>
    <cellStyle name="Обычный 256" xfId="3424"/>
    <cellStyle name="Обычный 257" xfId="3425"/>
    <cellStyle name="Обычный 258" xfId="3426"/>
    <cellStyle name="Обычный 259" xfId="3427"/>
    <cellStyle name="Обычный 26" xfId="3428"/>
    <cellStyle name="Обычный 260" xfId="3429"/>
    <cellStyle name="Обычный 261" xfId="3430"/>
    <cellStyle name="Обычный 262" xfId="3431"/>
    <cellStyle name="Обычный 263" xfId="3432"/>
    <cellStyle name="Обычный 264" xfId="3433"/>
    <cellStyle name="Обычный 265" xfId="3434"/>
    <cellStyle name="Обычный 266" xfId="3435"/>
    <cellStyle name="Обычный 267" xfId="3436"/>
    <cellStyle name="Обычный 268" xfId="3437"/>
    <cellStyle name="Обычный 269" xfId="3438"/>
    <cellStyle name="Обычный 27" xfId="3439"/>
    <cellStyle name="Обычный 27 2" xfId="3440"/>
    <cellStyle name="Обычный 27_report_2 (2)" xfId="3441"/>
    <cellStyle name="Обычный 270" xfId="3442"/>
    <cellStyle name="Обычный 270 2" xfId="3443"/>
    <cellStyle name="Обычный 271" xfId="3444"/>
    <cellStyle name="Обычный 272" xfId="3445"/>
    <cellStyle name="Обычный 272 2" xfId="3446"/>
    <cellStyle name="Обычный 273" xfId="3447"/>
    <cellStyle name="Обычный 274" xfId="3448"/>
    <cellStyle name="Обычный 275" xfId="3449"/>
    <cellStyle name="Обычный 276" xfId="3450"/>
    <cellStyle name="Обычный 276 2" xfId="3451"/>
    <cellStyle name="Обычный 277" xfId="3452"/>
    <cellStyle name="Обычный 278" xfId="3453"/>
    <cellStyle name="Обычный 278 2" xfId="3454"/>
    <cellStyle name="Обычный 279" xfId="3455"/>
    <cellStyle name="Обычный 28" xfId="3456"/>
    <cellStyle name="Обычный 28 2" xfId="3457"/>
    <cellStyle name="Обычный 28_report_2 (2)" xfId="3458"/>
    <cellStyle name="Обычный 280" xfId="3459"/>
    <cellStyle name="Обычный 281" xfId="3460"/>
    <cellStyle name="Обычный 282" xfId="3461"/>
    <cellStyle name="Обычный 29" xfId="3462"/>
    <cellStyle name="Обычный 3" xfId="505"/>
    <cellStyle name="Обычный 3 10" xfId="3463"/>
    <cellStyle name="Обычный 3 11" xfId="3464"/>
    <cellStyle name="Обычный 3 2" xfId="755"/>
    <cellStyle name="Обычный 3 2 2" xfId="756"/>
    <cellStyle name="Обычный 3 2 2 2" xfId="3465"/>
    <cellStyle name="Обычный 3 2 2 3" xfId="3466"/>
    <cellStyle name="Обычный 3 2 3" xfId="3467"/>
    <cellStyle name="Обычный 3 2 4" xfId="3468"/>
    <cellStyle name="Обычный 3 2_12 11 2020вирусная инфекция(COVID тяжелая степень тяжести)с учетом ВМР9 включая ОРИТ" xfId="3469"/>
    <cellStyle name="Обычный 3 3" xfId="757"/>
    <cellStyle name="Обычный 3 3 2" xfId="3470"/>
    <cellStyle name="Обычный 3 3_БПНФ" xfId="3471"/>
    <cellStyle name="Обычный 3 4" xfId="3472"/>
    <cellStyle name="Обычный 3 5" xfId="3473"/>
    <cellStyle name="Обычный 3 6" xfId="3474"/>
    <cellStyle name="Обычный 3 7" xfId="3475"/>
    <cellStyle name="Обычный 3 8" xfId="3476"/>
    <cellStyle name="Обычный 3 9" xfId="3477"/>
    <cellStyle name="Обычный 3_10" xfId="758"/>
    <cellStyle name="Обычный 30" xfId="3478"/>
    <cellStyle name="Обычный 31" xfId="3479"/>
    <cellStyle name="Обычный 32" xfId="3480"/>
    <cellStyle name="Обычный 33" xfId="3557"/>
    <cellStyle name="Обычный 34" xfId="3558"/>
    <cellStyle name="Обычный 35" xfId="3559"/>
    <cellStyle name="Обычный 4" xfId="506"/>
    <cellStyle name="Обычный 4 2" xfId="507"/>
    <cellStyle name="Обычный 4 2 2" xfId="3481"/>
    <cellStyle name="Обычный 4 3" xfId="759"/>
    <cellStyle name="Обычный 4_10" xfId="508"/>
    <cellStyle name="Обычный 5" xfId="509"/>
    <cellStyle name="Обычный 5 2" xfId="760"/>
    <cellStyle name="Обычный 5 2 2" xfId="3482"/>
    <cellStyle name="Обычный 5_11" xfId="761"/>
    <cellStyle name="Обычный 6" xfId="510"/>
    <cellStyle name="Обычный 6 2" xfId="762"/>
    <cellStyle name="Обычный 6 2 5" xfId="511"/>
    <cellStyle name="Обычный 6 2 5 2" xfId="3483"/>
    <cellStyle name="Обычный 6 2 5_12 11 2020вирусная инфекция(COVID тяжелая степень тяжести)с учетом ВМР9 включая ОРИТ" xfId="3484"/>
    <cellStyle name="Обычный 6 3" xfId="763"/>
    <cellStyle name="Обычный 6 3 2" xfId="3485"/>
    <cellStyle name="Обычный 6 3 3" xfId="3486"/>
    <cellStyle name="Обычный 6 4" xfId="3487"/>
    <cellStyle name="Обычный 6_12 11 2020вирусная инфекция(COVID тяжелая степень тяжести)с учетом ВМР9 включая ОРИТ" xfId="3488"/>
    <cellStyle name="Обычный 7" xfId="512"/>
    <cellStyle name="Обычный 7 2" xfId="3489"/>
    <cellStyle name="Обычный 7 2 2" xfId="3490"/>
    <cellStyle name="Обычный 7 2_Лист1" xfId="3491"/>
    <cellStyle name="Обычный 7_12 11 2020вирусная инфекция(COVID тяжелая степень тяжести)с учетом ВМР9 включая ОРИТ" xfId="3492"/>
    <cellStyle name="Обычный 8" xfId="513"/>
    <cellStyle name="Обычный 8 2" xfId="3493"/>
    <cellStyle name="Обычный 8_12 11 2020вирусная инфекция(COVID тяжелая степень тяжести)с учетом ВМР9 включая ОРИТ" xfId="3494"/>
    <cellStyle name="Обычный 9" xfId="514"/>
    <cellStyle name="Обычный 9 2" xfId="3495"/>
    <cellStyle name="Обычный 9_12 11 2020вирусная инфекция(COVID тяжелая степень тяжести)с учетом ВМР9 включая ОРИТ" xfId="3496"/>
    <cellStyle name="Обычный_взр (3)" xfId="515"/>
    <cellStyle name="Обычный_Лист1" xfId="516"/>
    <cellStyle name="Обычный_Лист1_расчет" xfId="3564"/>
    <cellStyle name="Обычный_Лист2" xfId="517"/>
    <cellStyle name="Обычный_Прил. 4 взр. " xfId="518"/>
    <cellStyle name="Обычный_Пульмонология 2022_испр" xfId="3562"/>
    <cellStyle name="Обычный_Пульмонология 2022_испр_расчет" xfId="3563"/>
    <cellStyle name="Обычный_расч ст балла new" xfId="519"/>
    <cellStyle name="Обычный_Ревматология 2021(11 мес)" xfId="553"/>
    <cellStyle name="Плохой" xfId="520"/>
    <cellStyle name="Плохой 2" xfId="521"/>
    <cellStyle name="Плохой 3" xfId="522"/>
    <cellStyle name="Плохой 4" xfId="3497"/>
    <cellStyle name="Плохой 5" xfId="3498"/>
    <cellStyle name="Плохой_10" xfId="523"/>
    <cellStyle name="Пояснение" xfId="524"/>
    <cellStyle name="Пояснение 2" xfId="525"/>
    <cellStyle name="Пояснение 3" xfId="526"/>
    <cellStyle name="Пояснение 4" xfId="3499"/>
    <cellStyle name="Пояснение 5" xfId="3500"/>
    <cellStyle name="Пояснение_10" xfId="527"/>
    <cellStyle name="Примечание" xfId="528"/>
    <cellStyle name="Примечание 2" xfId="529"/>
    <cellStyle name="Примечание 2 2" xfId="3501"/>
    <cellStyle name="Примечание 2_211590_новый" xfId="3502"/>
    <cellStyle name="Примечание 3" xfId="530"/>
    <cellStyle name="Примечание 3 2" xfId="3503"/>
    <cellStyle name="Примечание 3_211590_новый" xfId="3504"/>
    <cellStyle name="Примечание 4" xfId="3505"/>
    <cellStyle name="Примечание 4 2" xfId="3506"/>
    <cellStyle name="Примечание 4_511764" xfId="3507"/>
    <cellStyle name="Примечание 5" xfId="3508"/>
    <cellStyle name="Примечание 6" xfId="3509"/>
    <cellStyle name="Примечание 7" xfId="3510"/>
    <cellStyle name="Примечание_10" xfId="531"/>
    <cellStyle name="Процентный 2" xfId="532"/>
    <cellStyle name="Процентный 2 2" xfId="3511"/>
    <cellStyle name="Процентный 2 3" xfId="3512"/>
    <cellStyle name="Процентный 3" xfId="533"/>
    <cellStyle name="Процентный 3 2" xfId="3513"/>
    <cellStyle name="Процентный 4" xfId="534"/>
    <cellStyle name="Процентный 4 2" xfId="3514"/>
    <cellStyle name="Процентный 4 2 2" xfId="3515"/>
    <cellStyle name="Процентный 5" xfId="764"/>
    <cellStyle name="Процентный 5 2" xfId="3516"/>
    <cellStyle name="Процентный 6" xfId="765"/>
    <cellStyle name="Процентный 6 2" xfId="3517"/>
    <cellStyle name="Процентный 7" xfId="766"/>
    <cellStyle name="Процентный 7 2" xfId="3518"/>
    <cellStyle name="Процентный 8" xfId="3519"/>
    <cellStyle name="Процентный 9" xfId="3520"/>
    <cellStyle name="Связанная ячейка" xfId="535"/>
    <cellStyle name="Связанная ячейка 2" xfId="536"/>
    <cellStyle name="Связанная ячейка 3" xfId="537"/>
    <cellStyle name="Связанная ячейка 4" xfId="3521"/>
    <cellStyle name="Связанная ячейка 5" xfId="3522"/>
    <cellStyle name="Связанная ячейка_10" xfId="538"/>
    <cellStyle name="Стиль 1" xfId="539"/>
    <cellStyle name="Текст предупреждения" xfId="540"/>
    <cellStyle name="Текст предупреждения 2" xfId="541"/>
    <cellStyle name="Текст предупреждения 3" xfId="542"/>
    <cellStyle name="Текст предупреждения 4" xfId="3523"/>
    <cellStyle name="Текст предупреждения 5" xfId="3524"/>
    <cellStyle name="Текст предупреждения_10" xfId="543"/>
    <cellStyle name="Финансовый 10" xfId="3525"/>
    <cellStyle name="Финансовый 11" xfId="3526"/>
    <cellStyle name="Финансовый 12" xfId="544"/>
    <cellStyle name="Финансовый 2" xfId="545"/>
    <cellStyle name="Финансовый 2 2" xfId="546"/>
    <cellStyle name="Финансовый 2 2 2" xfId="3527"/>
    <cellStyle name="Финансовый 2 2_по отдельным тарифам" xfId="3528"/>
    <cellStyle name="Финансовый 2 3" xfId="767"/>
    <cellStyle name="Финансовый 2 3 2" xfId="3529"/>
    <cellStyle name="Финансовый 2 3 3" xfId="3530"/>
    <cellStyle name="Финансовый 2 3_С00-С80, С97, D00-D09 (8 мес)" xfId="3531"/>
    <cellStyle name="Финансовый 2 4" xfId="768"/>
    <cellStyle name="Финансовый 2 4 2" xfId="3532"/>
    <cellStyle name="Финансовый 2 5" xfId="3533"/>
    <cellStyle name="Финансовый 2 6" xfId="3534"/>
    <cellStyle name="Финансовый 2 6 2" xfId="3535"/>
    <cellStyle name="Финансовый 2 6 2 2" xfId="3536"/>
    <cellStyle name="Финансовый 2 7" xfId="3537"/>
    <cellStyle name="Финансовый 2 8" xfId="3538"/>
    <cellStyle name="Финансовый 2 9" xfId="3539"/>
    <cellStyle name="Финансовый 2_10" xfId="547"/>
    <cellStyle name="Финансовый 3" xfId="548"/>
    <cellStyle name="Финансовый 3 2" xfId="3540"/>
    <cellStyle name="Финансовый 3 3" xfId="3541"/>
    <cellStyle name="Финансовый 3_Диспансеризация_профосмотры 2019-2020" xfId="3542"/>
    <cellStyle name="Финансовый 4" xfId="769"/>
    <cellStyle name="Финансовый 4 2" xfId="3543"/>
    <cellStyle name="Финансовый 4_проф (4)" xfId="3544"/>
    <cellStyle name="Финансовый 5" xfId="3545"/>
    <cellStyle name="Финансовый 5 2" xfId="3546"/>
    <cellStyle name="Финансовый 5 3" xfId="3547"/>
    <cellStyle name="Финансовый 5_проф (4)" xfId="3548"/>
    <cellStyle name="Финансовый 6" xfId="3549"/>
    <cellStyle name="Финансовый 7" xfId="3550"/>
    <cellStyle name="Финансовый 7 2" xfId="3551"/>
    <cellStyle name="Финансовый 7 3" xfId="3552"/>
    <cellStyle name="Финансовый 8" xfId="3553"/>
    <cellStyle name="Финансовый 9" xfId="3554"/>
    <cellStyle name="Хороший" xfId="549"/>
    <cellStyle name="Хороший 2" xfId="550"/>
    <cellStyle name="Хороший 3" xfId="551"/>
    <cellStyle name="Хороший 4" xfId="3555"/>
    <cellStyle name="Хороший 5" xfId="3556"/>
    <cellStyle name="Хороший_10" xfId="552"/>
  </cellStyles>
  <dxfs count="239">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rgb="FFFFC000"/>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indexed="47"/>
        </patternFill>
      </fill>
    </dxf>
    <dxf>
      <fill>
        <patternFill>
          <bgColor theme="9"/>
        </patternFill>
      </fill>
    </dxf>
    <dxf>
      <fill>
        <patternFill>
          <bgColor theme="9" tint="0.39994506668294322"/>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ont>
        <color auto="1"/>
      </font>
      <fill>
        <patternFill>
          <bgColor rgb="FFFFC000"/>
        </patternFill>
      </fill>
    </dxf>
    <dxf>
      <fill>
        <patternFill>
          <bgColor rgb="FFFFC000"/>
        </patternFill>
      </fill>
    </dxf>
    <dxf>
      <font>
        <color rgb="FF9C6500"/>
      </font>
      <fill>
        <patternFill>
          <bgColor rgb="FFFFEB9C"/>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indexed="47"/>
        </patternFill>
      </fill>
    </dxf>
    <dxf>
      <fill>
        <patternFill>
          <bgColor theme="9"/>
        </patternFill>
      </fill>
    </dxf>
    <dxf>
      <fill>
        <patternFill>
          <bgColor theme="9"/>
        </patternFill>
      </fill>
    </dxf>
    <dxf>
      <fill>
        <patternFill>
          <bgColor indexed="47"/>
        </patternFill>
      </fill>
    </dxf>
    <dxf>
      <fill>
        <patternFill>
          <bgColor indexed="47"/>
        </patternFill>
      </fill>
    </dxf>
    <dxf>
      <fill>
        <patternFill>
          <bgColor indexed="47"/>
        </patternFill>
      </fill>
    </dxf>
    <dxf>
      <fill>
        <patternFill>
          <bgColor theme="9"/>
        </patternFill>
      </fill>
    </dxf>
  </dxfs>
  <tableStyles count="0" defaultTableStyle="TableStyleMedium9" defaultPivotStyle="PivotStyleLight16"/>
  <colors>
    <mruColors>
      <color rgb="FF0000FF"/>
      <color rgb="FFFFFFCC"/>
      <color rgb="FFCC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562"/>
  <sheetViews>
    <sheetView zoomScale="90" zoomScaleNormal="90" zoomScaleSheetLayoutView="85" workbookViewId="0">
      <pane xSplit="2" ySplit="4" topLeftCell="C353" activePane="bottomRight" state="frozen"/>
      <selection activeCell="CS140" sqref="CS140"/>
      <selection pane="topRight" activeCell="CS140" sqref="CS140"/>
      <selection pane="bottomLeft" activeCell="CS140" sqref="CS140"/>
      <selection pane="bottomRight" activeCell="B388" sqref="B388"/>
    </sheetView>
  </sheetViews>
  <sheetFormatPr defaultColWidth="9.140625" defaultRowHeight="12" outlineLevelRow="1"/>
  <cols>
    <col min="1" max="1" width="9.140625" style="1"/>
    <col min="2" max="2" width="44.28515625" style="7" customWidth="1"/>
    <col min="3" max="4" width="11.5703125" style="9" customWidth="1"/>
    <col min="5" max="5" width="8" style="9" customWidth="1"/>
    <col min="6" max="6" width="7.7109375" style="9" customWidth="1"/>
    <col min="7" max="7" width="8.28515625" style="9" customWidth="1"/>
    <col min="8" max="9" width="11.5703125" style="9" customWidth="1"/>
    <col min="10" max="10" width="11.140625" style="9" customWidth="1"/>
    <col min="11" max="11" width="9.85546875" style="1" customWidth="1"/>
    <col min="12" max="12" width="8.28515625" style="1" customWidth="1"/>
    <col min="13" max="13" width="8" style="1" customWidth="1"/>
    <col min="14" max="14" width="8.28515625" style="1" customWidth="1"/>
    <col min="15" max="15" width="9.28515625" style="28" customWidth="1"/>
    <col min="16" max="16" width="13.140625" style="1" customWidth="1"/>
    <col min="17" max="18" width="9.42578125" style="1" bestFit="1" customWidth="1"/>
    <col min="19" max="19" width="9.42578125" style="1" customWidth="1"/>
    <col min="20" max="21" width="10.140625" style="1" bestFit="1" customWidth="1"/>
    <col min="22" max="35" width="9.28515625" style="1" bestFit="1" customWidth="1"/>
    <col min="36" max="36" width="9.7109375" style="1" bestFit="1" customWidth="1"/>
    <col min="37" max="41" width="9.28515625" style="1" bestFit="1" customWidth="1"/>
    <col min="42" max="49" width="11.28515625" style="1" customWidth="1"/>
    <col min="50" max="16384" width="9.140625" style="1"/>
  </cols>
  <sheetData>
    <row r="1" spans="1:59" s="3" customFormat="1" ht="29.25" customHeight="1">
      <c r="B1" s="6"/>
      <c r="C1" s="8"/>
      <c r="D1" s="32"/>
      <c r="E1" s="22"/>
      <c r="F1" s="10"/>
      <c r="J1" s="4"/>
      <c r="K1" s="164" t="s">
        <v>535</v>
      </c>
      <c r="L1" s="164"/>
      <c r="M1" s="164"/>
      <c r="N1" s="164"/>
      <c r="O1" s="164"/>
      <c r="W1" s="164"/>
      <c r="X1" s="164"/>
      <c r="Y1" s="164"/>
      <c r="Z1" s="164"/>
      <c r="AA1" s="164"/>
      <c r="AI1" s="164" t="s">
        <v>537</v>
      </c>
      <c r="AJ1" s="164"/>
      <c r="AK1" s="164"/>
      <c r="AL1" s="164"/>
      <c r="AM1" s="164"/>
      <c r="AT1" s="164" t="s">
        <v>535</v>
      </c>
      <c r="AU1" s="164"/>
      <c r="AV1" s="164"/>
      <c r="AW1" s="164"/>
    </row>
    <row r="2" spans="1:59" s="3" customFormat="1" ht="37.5" customHeight="1">
      <c r="B2" s="2" t="s">
        <v>497</v>
      </c>
      <c r="C2" s="154"/>
      <c r="D2" s="154"/>
      <c r="E2" s="22"/>
      <c r="F2" s="155" t="s">
        <v>536</v>
      </c>
      <c r="G2" s="155"/>
      <c r="H2" s="155"/>
      <c r="I2" s="155"/>
      <c r="J2" s="155"/>
      <c r="K2" s="155"/>
      <c r="L2" s="155"/>
      <c r="M2" s="155"/>
      <c r="N2" s="155"/>
      <c r="O2" s="155"/>
      <c r="P2" s="155"/>
      <c r="Q2" s="155"/>
      <c r="R2" s="155"/>
      <c r="S2" s="155"/>
      <c r="T2" s="155"/>
      <c r="U2" s="155"/>
      <c r="V2" s="155" t="s">
        <v>536</v>
      </c>
      <c r="W2" s="155"/>
      <c r="X2" s="155"/>
      <c r="Y2" s="155"/>
      <c r="Z2" s="155"/>
      <c r="AA2" s="155"/>
      <c r="AB2" s="155"/>
      <c r="AC2" s="155"/>
      <c r="AD2" s="155"/>
      <c r="AE2" s="155"/>
      <c r="AF2" s="155"/>
      <c r="AG2" s="155"/>
      <c r="AH2" s="155"/>
      <c r="AI2" s="155"/>
      <c r="AJ2" s="155"/>
      <c r="AK2" s="155"/>
      <c r="AL2" s="155"/>
      <c r="AM2" s="155"/>
      <c r="AN2" s="155"/>
      <c r="AO2" s="155"/>
      <c r="AP2" s="155" t="s">
        <v>538</v>
      </c>
      <c r="AQ2" s="155"/>
      <c r="AR2" s="155"/>
      <c r="AS2" s="155"/>
      <c r="AT2" s="155"/>
      <c r="AU2" s="155"/>
      <c r="AV2" s="155"/>
      <c r="AW2" s="155"/>
    </row>
    <row r="3" spans="1:59" ht="12" customHeight="1">
      <c r="A3" s="151" t="s">
        <v>496</v>
      </c>
      <c r="B3" s="151" t="s">
        <v>0</v>
      </c>
      <c r="C3" s="152" t="s">
        <v>501</v>
      </c>
      <c r="D3" s="156" t="s">
        <v>495</v>
      </c>
      <c r="E3" s="151" t="s">
        <v>494</v>
      </c>
      <c r="F3" s="158">
        <v>0.8</v>
      </c>
      <c r="G3" s="158">
        <v>1.2</v>
      </c>
      <c r="H3" s="158" t="s">
        <v>498</v>
      </c>
      <c r="I3" s="162" t="s">
        <v>499</v>
      </c>
      <c r="J3" s="159" t="s">
        <v>500</v>
      </c>
      <c r="K3" s="160"/>
      <c r="L3" s="160"/>
      <c r="M3" s="160"/>
      <c r="N3" s="160"/>
      <c r="O3" s="159" t="s">
        <v>500</v>
      </c>
      <c r="P3" s="160"/>
      <c r="Q3" s="160"/>
      <c r="R3" s="160"/>
      <c r="S3" s="160"/>
      <c r="T3" s="160"/>
      <c r="U3" s="160"/>
      <c r="V3" s="160"/>
      <c r="W3" s="160"/>
      <c r="X3" s="160"/>
      <c r="Y3" s="160"/>
      <c r="Z3" s="160"/>
      <c r="AA3" s="159" t="s">
        <v>500</v>
      </c>
      <c r="AB3" s="160"/>
      <c r="AC3" s="160"/>
      <c r="AD3" s="160"/>
      <c r="AE3" s="160"/>
      <c r="AF3" s="160"/>
      <c r="AG3" s="160"/>
      <c r="AH3" s="160"/>
      <c r="AI3" s="160"/>
      <c r="AJ3" s="160"/>
      <c r="AK3" s="160"/>
      <c r="AL3" s="160"/>
      <c r="AM3" s="160" t="s">
        <v>500</v>
      </c>
      <c r="AN3" s="160"/>
      <c r="AO3" s="160"/>
      <c r="AP3" s="160"/>
      <c r="AQ3" s="160"/>
      <c r="AR3" s="160"/>
      <c r="AS3" s="160"/>
      <c r="AT3" s="160"/>
      <c r="AU3" s="160"/>
      <c r="AV3" s="160"/>
      <c r="AW3" s="161"/>
    </row>
    <row r="4" spans="1:59">
      <c r="A4" s="151"/>
      <c r="B4" s="151"/>
      <c r="C4" s="153"/>
      <c r="D4" s="157"/>
      <c r="E4" s="151"/>
      <c r="F4" s="158"/>
      <c r="G4" s="158"/>
      <c r="H4" s="158"/>
      <c r="I4" s="163"/>
      <c r="J4" s="20">
        <v>1</v>
      </c>
      <c r="K4" s="20">
        <v>2</v>
      </c>
      <c r="L4" s="20">
        <v>3</v>
      </c>
      <c r="M4" s="20">
        <v>4</v>
      </c>
      <c r="N4" s="20">
        <v>5</v>
      </c>
      <c r="O4" s="20">
        <v>6</v>
      </c>
      <c r="P4" s="20">
        <v>7</v>
      </c>
      <c r="Q4" s="20">
        <v>8</v>
      </c>
      <c r="R4" s="20">
        <v>9</v>
      </c>
      <c r="S4" s="20">
        <v>10</v>
      </c>
      <c r="T4" s="20">
        <v>11</v>
      </c>
      <c r="U4" s="20">
        <v>12</v>
      </c>
      <c r="V4" s="20">
        <v>13</v>
      </c>
      <c r="W4" s="20">
        <v>14</v>
      </c>
      <c r="X4" s="20">
        <v>15</v>
      </c>
      <c r="Y4" s="20">
        <v>16</v>
      </c>
      <c r="Z4" s="20">
        <v>17</v>
      </c>
      <c r="AA4" s="20">
        <v>18</v>
      </c>
      <c r="AB4" s="20">
        <v>19</v>
      </c>
      <c r="AC4" s="20">
        <v>20</v>
      </c>
      <c r="AD4" s="20">
        <v>21</v>
      </c>
      <c r="AE4" s="20">
        <v>22</v>
      </c>
      <c r="AF4" s="20">
        <v>23</v>
      </c>
      <c r="AG4" s="20">
        <v>24</v>
      </c>
      <c r="AH4" s="20">
        <v>25</v>
      </c>
      <c r="AI4" s="20">
        <v>26</v>
      </c>
      <c r="AJ4" s="20">
        <v>27</v>
      </c>
      <c r="AK4" s="20">
        <v>28</v>
      </c>
      <c r="AL4" s="20">
        <v>29</v>
      </c>
      <c r="AM4" s="20">
        <v>30</v>
      </c>
      <c r="AN4" s="20">
        <v>31</v>
      </c>
      <c r="AO4" s="20">
        <v>32</v>
      </c>
      <c r="AP4" s="20">
        <v>33</v>
      </c>
      <c r="AQ4" s="20">
        <v>34</v>
      </c>
      <c r="AR4" s="20">
        <v>35</v>
      </c>
      <c r="AS4" s="20">
        <v>36</v>
      </c>
      <c r="AT4" s="20">
        <v>37</v>
      </c>
      <c r="AU4" s="20">
        <v>38</v>
      </c>
      <c r="AV4" s="20">
        <v>39</v>
      </c>
      <c r="AW4" s="20">
        <v>40</v>
      </c>
    </row>
    <row r="5" spans="1:59">
      <c r="A5" s="21">
        <v>211010</v>
      </c>
      <c r="B5" s="11" t="s">
        <v>493</v>
      </c>
      <c r="C5" s="29">
        <v>50059.199999999997</v>
      </c>
      <c r="D5" s="29">
        <f t="shared" ref="D5:D46" si="0">ROUND(C5/E5,1)</f>
        <v>3128.7</v>
      </c>
      <c r="E5" s="15">
        <v>16</v>
      </c>
      <c r="F5" s="16">
        <v>13</v>
      </c>
      <c r="G5" s="13">
        <v>20</v>
      </c>
      <c r="H5" s="30">
        <f>ROUND(D5/2,1)</f>
        <v>1564.4</v>
      </c>
      <c r="I5" s="31">
        <f>ROUND((D5*2)/3,1)</f>
        <v>2085.8000000000002</v>
      </c>
      <c r="J5" s="14">
        <f t="shared" ref="J5:S14" si="1">IF(J$4&lt;$F5,$D5*J$4,IF(J$4&gt;$G5,$C5+(J$4-$G5)*$H5,$C5))</f>
        <v>3128.7</v>
      </c>
      <c r="K5" s="14">
        <f t="shared" si="1"/>
        <v>6257.4</v>
      </c>
      <c r="L5" s="14">
        <f t="shared" si="1"/>
        <v>9386.1</v>
      </c>
      <c r="M5" s="14">
        <f t="shared" si="1"/>
        <v>12514.8</v>
      </c>
      <c r="N5" s="14">
        <f t="shared" si="1"/>
        <v>15643.5</v>
      </c>
      <c r="O5" s="14">
        <f t="shared" si="1"/>
        <v>18772.2</v>
      </c>
      <c r="P5" s="14">
        <f t="shared" si="1"/>
        <v>21900.9</v>
      </c>
      <c r="Q5" s="14">
        <f t="shared" si="1"/>
        <v>25029.599999999999</v>
      </c>
      <c r="R5" s="14">
        <f t="shared" si="1"/>
        <v>28158.3</v>
      </c>
      <c r="S5" s="14">
        <f t="shared" si="1"/>
        <v>31287</v>
      </c>
      <c r="T5" s="14">
        <f t="shared" ref="T5:AC14" si="2">IF(T$4&lt;$F5,$D5*T$4,IF(T$4&gt;$G5,$C5+(T$4-$G5)*$H5,$C5))</f>
        <v>34415.699999999997</v>
      </c>
      <c r="U5" s="14">
        <f t="shared" si="2"/>
        <v>37544.400000000001</v>
      </c>
      <c r="V5" s="14">
        <f t="shared" si="2"/>
        <v>50059.199999999997</v>
      </c>
      <c r="W5" s="14">
        <f t="shared" si="2"/>
        <v>50059.199999999997</v>
      </c>
      <c r="X5" s="14">
        <f t="shared" si="2"/>
        <v>50059.199999999997</v>
      </c>
      <c r="Y5" s="14">
        <f t="shared" si="2"/>
        <v>50059.199999999997</v>
      </c>
      <c r="Z5" s="14">
        <f t="shared" si="2"/>
        <v>50059.199999999997</v>
      </c>
      <c r="AA5" s="14">
        <f t="shared" si="2"/>
        <v>50059.199999999997</v>
      </c>
      <c r="AB5" s="14">
        <f t="shared" si="2"/>
        <v>50059.199999999997</v>
      </c>
      <c r="AC5" s="14">
        <f t="shared" si="2"/>
        <v>50059.199999999997</v>
      </c>
      <c r="AD5" s="14">
        <f t="shared" ref="AD5:AM14" si="3">IF(AD$4&lt;$F5,$D5*AD$4,IF(AD$4&gt;$G5,$C5+(AD$4-$G5)*$H5,$C5))</f>
        <v>51623.6</v>
      </c>
      <c r="AE5" s="14">
        <f t="shared" si="3"/>
        <v>53188</v>
      </c>
      <c r="AF5" s="14">
        <f t="shared" si="3"/>
        <v>54752.4</v>
      </c>
      <c r="AG5" s="14">
        <f t="shared" si="3"/>
        <v>56316.800000000003</v>
      </c>
      <c r="AH5" s="14">
        <f t="shared" si="3"/>
        <v>57881.2</v>
      </c>
      <c r="AI5" s="14">
        <f t="shared" si="3"/>
        <v>59445.599999999999</v>
      </c>
      <c r="AJ5" s="14">
        <f t="shared" si="3"/>
        <v>61010</v>
      </c>
      <c r="AK5" s="14">
        <f t="shared" si="3"/>
        <v>62574.400000000001</v>
      </c>
      <c r="AL5" s="14">
        <f t="shared" si="3"/>
        <v>64138.8</v>
      </c>
      <c r="AM5" s="14">
        <f t="shared" si="3"/>
        <v>65703.199999999997</v>
      </c>
      <c r="AN5" s="14">
        <f t="shared" ref="AN5:AW14" si="4">IF(AN$4&lt;$F5,$D5*AN$4,IF(AN$4&gt;$G5,$C5+(AN$4-$G5)*$H5,$C5))</f>
        <v>67267.600000000006</v>
      </c>
      <c r="AO5" s="14">
        <f t="shared" si="4"/>
        <v>68832</v>
      </c>
      <c r="AP5" s="14">
        <f t="shared" si="4"/>
        <v>70396.399999999994</v>
      </c>
      <c r="AQ5" s="14">
        <f t="shared" si="4"/>
        <v>71960.800000000003</v>
      </c>
      <c r="AR5" s="14">
        <f t="shared" si="4"/>
        <v>73525.2</v>
      </c>
      <c r="AS5" s="14">
        <f t="shared" si="4"/>
        <v>75089.600000000006</v>
      </c>
      <c r="AT5" s="14">
        <f t="shared" si="4"/>
        <v>76654</v>
      </c>
      <c r="AU5" s="14">
        <f t="shared" si="4"/>
        <v>78218.399999999994</v>
      </c>
      <c r="AV5" s="14">
        <f t="shared" si="4"/>
        <v>79782.8</v>
      </c>
      <c r="AW5" s="14">
        <f t="shared" si="4"/>
        <v>81347.199999999997</v>
      </c>
      <c r="AX5" s="19"/>
      <c r="AY5" s="19"/>
      <c r="AZ5" s="19"/>
      <c r="BA5" s="19"/>
      <c r="BB5" s="19"/>
      <c r="BC5" s="19"/>
      <c r="BD5" s="19"/>
      <c r="BE5" s="19"/>
      <c r="BF5" s="19"/>
      <c r="BG5" s="19"/>
    </row>
    <row r="6" spans="1:59">
      <c r="A6" s="21">
        <v>211020</v>
      </c>
      <c r="B6" s="11" t="s">
        <v>492</v>
      </c>
      <c r="C6" s="29">
        <v>99021</v>
      </c>
      <c r="D6" s="29">
        <f t="shared" si="0"/>
        <v>3808.5</v>
      </c>
      <c r="E6" s="12">
        <v>26</v>
      </c>
      <c r="F6" s="13">
        <v>21</v>
      </c>
      <c r="G6" s="13">
        <v>32</v>
      </c>
      <c r="H6" s="30">
        <f t="shared" ref="H6:H45" si="5">ROUND(D6/2,1)</f>
        <v>1904.3</v>
      </c>
      <c r="I6" s="31">
        <f t="shared" ref="I6:I45" si="6">ROUND((D6*2)/3,1)</f>
        <v>2539</v>
      </c>
      <c r="J6" s="14">
        <f t="shared" si="1"/>
        <v>3808.5</v>
      </c>
      <c r="K6" s="14">
        <f t="shared" si="1"/>
        <v>7617</v>
      </c>
      <c r="L6" s="14">
        <f t="shared" si="1"/>
        <v>11425.5</v>
      </c>
      <c r="M6" s="14">
        <f t="shared" si="1"/>
        <v>15234</v>
      </c>
      <c r="N6" s="14">
        <f t="shared" si="1"/>
        <v>19042.5</v>
      </c>
      <c r="O6" s="14">
        <f t="shared" si="1"/>
        <v>22851</v>
      </c>
      <c r="P6" s="14">
        <f t="shared" si="1"/>
        <v>26659.5</v>
      </c>
      <c r="Q6" s="14">
        <f t="shared" si="1"/>
        <v>30468</v>
      </c>
      <c r="R6" s="14">
        <f t="shared" si="1"/>
        <v>34276.5</v>
      </c>
      <c r="S6" s="14">
        <f t="shared" si="1"/>
        <v>38085</v>
      </c>
      <c r="T6" s="14">
        <f t="shared" si="2"/>
        <v>41893.5</v>
      </c>
      <c r="U6" s="14">
        <f t="shared" si="2"/>
        <v>45702</v>
      </c>
      <c r="V6" s="14">
        <f t="shared" si="2"/>
        <v>49510.5</v>
      </c>
      <c r="W6" s="14">
        <f t="shared" si="2"/>
        <v>53319</v>
      </c>
      <c r="X6" s="14">
        <f t="shared" si="2"/>
        <v>57127.5</v>
      </c>
      <c r="Y6" s="14">
        <f t="shared" si="2"/>
        <v>60936</v>
      </c>
      <c r="Z6" s="14">
        <f t="shared" si="2"/>
        <v>64744.5</v>
      </c>
      <c r="AA6" s="14">
        <f t="shared" si="2"/>
        <v>68553</v>
      </c>
      <c r="AB6" s="14">
        <f t="shared" si="2"/>
        <v>72361.5</v>
      </c>
      <c r="AC6" s="14">
        <f t="shared" si="2"/>
        <v>76170</v>
      </c>
      <c r="AD6" s="14">
        <f t="shared" si="3"/>
        <v>99021</v>
      </c>
      <c r="AE6" s="14">
        <f t="shared" si="3"/>
        <v>99021</v>
      </c>
      <c r="AF6" s="14">
        <f t="shared" si="3"/>
        <v>99021</v>
      </c>
      <c r="AG6" s="14">
        <f t="shared" si="3"/>
        <v>99021</v>
      </c>
      <c r="AH6" s="14">
        <f t="shared" si="3"/>
        <v>99021</v>
      </c>
      <c r="AI6" s="14">
        <f t="shared" si="3"/>
        <v>99021</v>
      </c>
      <c r="AJ6" s="14">
        <f t="shared" si="3"/>
        <v>99021</v>
      </c>
      <c r="AK6" s="14">
        <f t="shared" si="3"/>
        <v>99021</v>
      </c>
      <c r="AL6" s="14">
        <f t="shared" si="3"/>
        <v>99021</v>
      </c>
      <c r="AM6" s="14">
        <f t="shared" si="3"/>
        <v>99021</v>
      </c>
      <c r="AN6" s="14">
        <f t="shared" si="4"/>
        <v>99021</v>
      </c>
      <c r="AO6" s="14">
        <f t="shared" si="4"/>
        <v>99021</v>
      </c>
      <c r="AP6" s="14">
        <f t="shared" si="4"/>
        <v>100925.3</v>
      </c>
      <c r="AQ6" s="14">
        <f t="shared" si="4"/>
        <v>102829.6</v>
      </c>
      <c r="AR6" s="14">
        <f t="shared" si="4"/>
        <v>104733.9</v>
      </c>
      <c r="AS6" s="14">
        <f t="shared" si="4"/>
        <v>106638.2</v>
      </c>
      <c r="AT6" s="14">
        <f t="shared" si="4"/>
        <v>108542.5</v>
      </c>
      <c r="AU6" s="14">
        <f t="shared" si="4"/>
        <v>110446.8</v>
      </c>
      <c r="AV6" s="14">
        <f t="shared" si="4"/>
        <v>112351.1</v>
      </c>
      <c r="AW6" s="14">
        <f t="shared" si="4"/>
        <v>114255.4</v>
      </c>
      <c r="AX6" s="19"/>
      <c r="AY6" s="19"/>
      <c r="AZ6" s="19"/>
      <c r="BA6" s="19"/>
      <c r="BB6" s="19"/>
      <c r="BC6" s="19"/>
      <c r="BD6" s="19"/>
      <c r="BE6" s="19"/>
      <c r="BF6" s="19"/>
      <c r="BG6" s="19"/>
    </row>
    <row r="7" spans="1:59">
      <c r="A7" s="21">
        <v>211040</v>
      </c>
      <c r="B7" s="11" t="s">
        <v>491</v>
      </c>
      <c r="C7" s="29">
        <v>62330</v>
      </c>
      <c r="D7" s="29">
        <f t="shared" si="0"/>
        <v>3116.5</v>
      </c>
      <c r="E7" s="12">
        <v>20</v>
      </c>
      <c r="F7" s="13">
        <v>16</v>
      </c>
      <c r="G7" s="13">
        <v>24</v>
      </c>
      <c r="H7" s="30">
        <f t="shared" si="5"/>
        <v>1558.3</v>
      </c>
      <c r="I7" s="31">
        <f t="shared" si="6"/>
        <v>2077.6999999999998</v>
      </c>
      <c r="J7" s="14">
        <f t="shared" si="1"/>
        <v>3116.5</v>
      </c>
      <c r="K7" s="14">
        <f t="shared" si="1"/>
        <v>6233</v>
      </c>
      <c r="L7" s="14">
        <f t="shared" si="1"/>
        <v>9349.5</v>
      </c>
      <c r="M7" s="14">
        <f t="shared" si="1"/>
        <v>12466</v>
      </c>
      <c r="N7" s="14">
        <f t="shared" si="1"/>
        <v>15582.5</v>
      </c>
      <c r="O7" s="14">
        <f t="shared" si="1"/>
        <v>18699</v>
      </c>
      <c r="P7" s="14">
        <f t="shared" si="1"/>
        <v>21815.5</v>
      </c>
      <c r="Q7" s="14">
        <f t="shared" si="1"/>
        <v>24932</v>
      </c>
      <c r="R7" s="14">
        <f t="shared" si="1"/>
        <v>28048.5</v>
      </c>
      <c r="S7" s="14">
        <f t="shared" si="1"/>
        <v>31165</v>
      </c>
      <c r="T7" s="14">
        <f t="shared" si="2"/>
        <v>34281.5</v>
      </c>
      <c r="U7" s="14">
        <f t="shared" si="2"/>
        <v>37398</v>
      </c>
      <c r="V7" s="14">
        <f t="shared" si="2"/>
        <v>40514.5</v>
      </c>
      <c r="W7" s="14">
        <f t="shared" si="2"/>
        <v>43631</v>
      </c>
      <c r="X7" s="14">
        <f t="shared" si="2"/>
        <v>46747.5</v>
      </c>
      <c r="Y7" s="14">
        <f t="shared" si="2"/>
        <v>62330</v>
      </c>
      <c r="Z7" s="14">
        <f t="shared" si="2"/>
        <v>62330</v>
      </c>
      <c r="AA7" s="14">
        <f t="shared" si="2"/>
        <v>62330</v>
      </c>
      <c r="AB7" s="14">
        <f t="shared" si="2"/>
        <v>62330</v>
      </c>
      <c r="AC7" s="14">
        <f t="shared" si="2"/>
        <v>62330</v>
      </c>
      <c r="AD7" s="14">
        <f t="shared" si="3"/>
        <v>62330</v>
      </c>
      <c r="AE7" s="14">
        <f t="shared" si="3"/>
        <v>62330</v>
      </c>
      <c r="AF7" s="14">
        <f t="shared" si="3"/>
        <v>62330</v>
      </c>
      <c r="AG7" s="14">
        <f t="shared" si="3"/>
        <v>62330</v>
      </c>
      <c r="AH7" s="14">
        <f t="shared" si="3"/>
        <v>63888.3</v>
      </c>
      <c r="AI7" s="14">
        <f t="shared" si="3"/>
        <v>65446.6</v>
      </c>
      <c r="AJ7" s="14">
        <f t="shared" si="3"/>
        <v>67004.899999999994</v>
      </c>
      <c r="AK7" s="14">
        <f t="shared" si="3"/>
        <v>68563.199999999997</v>
      </c>
      <c r="AL7" s="14">
        <f t="shared" si="3"/>
        <v>70121.5</v>
      </c>
      <c r="AM7" s="14">
        <f t="shared" si="3"/>
        <v>71679.8</v>
      </c>
      <c r="AN7" s="14">
        <f t="shared" si="4"/>
        <v>73238.100000000006</v>
      </c>
      <c r="AO7" s="14">
        <f t="shared" si="4"/>
        <v>74796.399999999994</v>
      </c>
      <c r="AP7" s="14">
        <f t="shared" si="4"/>
        <v>76354.7</v>
      </c>
      <c r="AQ7" s="14">
        <f t="shared" si="4"/>
        <v>77913</v>
      </c>
      <c r="AR7" s="14">
        <f t="shared" si="4"/>
        <v>79471.3</v>
      </c>
      <c r="AS7" s="14">
        <f t="shared" si="4"/>
        <v>81029.600000000006</v>
      </c>
      <c r="AT7" s="14">
        <f t="shared" si="4"/>
        <v>82587.899999999994</v>
      </c>
      <c r="AU7" s="14">
        <f t="shared" si="4"/>
        <v>84146.2</v>
      </c>
      <c r="AV7" s="14">
        <f t="shared" si="4"/>
        <v>85704.5</v>
      </c>
      <c r="AW7" s="14">
        <f t="shared" si="4"/>
        <v>87262.8</v>
      </c>
      <c r="AX7" s="19"/>
      <c r="AY7" s="19"/>
      <c r="AZ7" s="19"/>
      <c r="BA7" s="19"/>
      <c r="BB7" s="19"/>
      <c r="BC7" s="19"/>
      <c r="BD7" s="19"/>
      <c r="BE7" s="19"/>
      <c r="BF7" s="19"/>
      <c r="BG7" s="19"/>
    </row>
    <row r="8" spans="1:59">
      <c r="A8" s="21">
        <v>211050</v>
      </c>
      <c r="B8" s="11" t="s">
        <v>490</v>
      </c>
      <c r="C8" s="29">
        <v>44847</v>
      </c>
      <c r="D8" s="29">
        <f t="shared" si="0"/>
        <v>4077</v>
      </c>
      <c r="E8" s="12">
        <v>11</v>
      </c>
      <c r="F8" s="13">
        <v>9</v>
      </c>
      <c r="G8" s="13">
        <v>14</v>
      </c>
      <c r="H8" s="30">
        <f t="shared" si="5"/>
        <v>2038.5</v>
      </c>
      <c r="I8" s="31">
        <f t="shared" si="6"/>
        <v>2718</v>
      </c>
      <c r="J8" s="14">
        <f t="shared" si="1"/>
        <v>4077</v>
      </c>
      <c r="K8" s="14">
        <f t="shared" si="1"/>
        <v>8154</v>
      </c>
      <c r="L8" s="14">
        <f t="shared" si="1"/>
        <v>12231</v>
      </c>
      <c r="M8" s="14">
        <f t="shared" si="1"/>
        <v>16308</v>
      </c>
      <c r="N8" s="14">
        <f t="shared" si="1"/>
        <v>20385</v>
      </c>
      <c r="O8" s="14">
        <f t="shared" si="1"/>
        <v>24462</v>
      </c>
      <c r="P8" s="14">
        <f t="shared" si="1"/>
        <v>28539</v>
      </c>
      <c r="Q8" s="14">
        <f t="shared" si="1"/>
        <v>32616</v>
      </c>
      <c r="R8" s="14">
        <f t="shared" si="1"/>
        <v>44847</v>
      </c>
      <c r="S8" s="14">
        <f t="shared" si="1"/>
        <v>44847</v>
      </c>
      <c r="T8" s="14">
        <f t="shared" si="2"/>
        <v>44847</v>
      </c>
      <c r="U8" s="14">
        <f t="shared" si="2"/>
        <v>44847</v>
      </c>
      <c r="V8" s="14">
        <f t="shared" si="2"/>
        <v>44847</v>
      </c>
      <c r="W8" s="14">
        <f t="shared" si="2"/>
        <v>44847</v>
      </c>
      <c r="X8" s="14">
        <f t="shared" si="2"/>
        <v>46885.5</v>
      </c>
      <c r="Y8" s="14">
        <f t="shared" si="2"/>
        <v>48924</v>
      </c>
      <c r="Z8" s="14">
        <f t="shared" si="2"/>
        <v>50962.5</v>
      </c>
      <c r="AA8" s="14">
        <f t="shared" si="2"/>
        <v>53001</v>
      </c>
      <c r="AB8" s="14">
        <f t="shared" si="2"/>
        <v>55039.5</v>
      </c>
      <c r="AC8" s="14">
        <f t="shared" si="2"/>
        <v>57078</v>
      </c>
      <c r="AD8" s="14">
        <f t="shared" si="3"/>
        <v>59116.5</v>
      </c>
      <c r="AE8" s="14">
        <f t="shared" si="3"/>
        <v>61155</v>
      </c>
      <c r="AF8" s="14">
        <f t="shared" si="3"/>
        <v>63193.5</v>
      </c>
      <c r="AG8" s="14">
        <f t="shared" si="3"/>
        <v>65232</v>
      </c>
      <c r="AH8" s="14">
        <f t="shared" si="3"/>
        <v>67270.5</v>
      </c>
      <c r="AI8" s="14">
        <f t="shared" si="3"/>
        <v>69309</v>
      </c>
      <c r="AJ8" s="14">
        <f t="shared" si="3"/>
        <v>71347.5</v>
      </c>
      <c r="AK8" s="14">
        <f t="shared" si="3"/>
        <v>73386</v>
      </c>
      <c r="AL8" s="14">
        <f t="shared" si="3"/>
        <v>75424.5</v>
      </c>
      <c r="AM8" s="14">
        <f t="shared" si="3"/>
        <v>77463</v>
      </c>
      <c r="AN8" s="14">
        <f t="shared" si="4"/>
        <v>79501.5</v>
      </c>
      <c r="AO8" s="14">
        <f t="shared" si="4"/>
        <v>81540</v>
      </c>
      <c r="AP8" s="14">
        <f t="shared" si="4"/>
        <v>83578.5</v>
      </c>
      <c r="AQ8" s="14">
        <f t="shared" si="4"/>
        <v>85617</v>
      </c>
      <c r="AR8" s="14">
        <f t="shared" si="4"/>
        <v>87655.5</v>
      </c>
      <c r="AS8" s="14">
        <f t="shared" si="4"/>
        <v>89694</v>
      </c>
      <c r="AT8" s="14">
        <f t="shared" si="4"/>
        <v>91732.5</v>
      </c>
      <c r="AU8" s="14">
        <f t="shared" si="4"/>
        <v>93771</v>
      </c>
      <c r="AV8" s="14">
        <f t="shared" si="4"/>
        <v>95809.5</v>
      </c>
      <c r="AW8" s="14">
        <f t="shared" si="4"/>
        <v>97848</v>
      </c>
      <c r="AX8" s="19"/>
      <c r="AY8" s="19"/>
      <c r="AZ8" s="19"/>
      <c r="BA8" s="19"/>
      <c r="BB8" s="19"/>
      <c r="BC8" s="19"/>
      <c r="BD8" s="19"/>
      <c r="BE8" s="19"/>
      <c r="BF8" s="19"/>
    </row>
    <row r="9" spans="1:59">
      <c r="A9" s="21">
        <v>211060</v>
      </c>
      <c r="B9" s="11" t="s">
        <v>489</v>
      </c>
      <c r="C9" s="29">
        <v>53851</v>
      </c>
      <c r="D9" s="29">
        <f t="shared" si="0"/>
        <v>3846.5</v>
      </c>
      <c r="E9" s="12">
        <v>14</v>
      </c>
      <c r="F9" s="13">
        <v>12</v>
      </c>
      <c r="G9" s="13">
        <v>17</v>
      </c>
      <c r="H9" s="30">
        <f t="shared" si="5"/>
        <v>1923.3</v>
      </c>
      <c r="I9" s="31">
        <f t="shared" si="6"/>
        <v>2564.3000000000002</v>
      </c>
      <c r="J9" s="14">
        <f t="shared" si="1"/>
        <v>3846.5</v>
      </c>
      <c r="K9" s="14">
        <f t="shared" si="1"/>
        <v>7693</v>
      </c>
      <c r="L9" s="14">
        <f t="shared" si="1"/>
        <v>11539.5</v>
      </c>
      <c r="M9" s="14">
        <f t="shared" si="1"/>
        <v>15386</v>
      </c>
      <c r="N9" s="14">
        <f t="shared" si="1"/>
        <v>19232.5</v>
      </c>
      <c r="O9" s="14">
        <f t="shared" si="1"/>
        <v>23079</v>
      </c>
      <c r="P9" s="14">
        <f t="shared" si="1"/>
        <v>26925.5</v>
      </c>
      <c r="Q9" s="14">
        <f t="shared" si="1"/>
        <v>30772</v>
      </c>
      <c r="R9" s="14">
        <f t="shared" si="1"/>
        <v>34618.5</v>
      </c>
      <c r="S9" s="14">
        <f t="shared" si="1"/>
        <v>38465</v>
      </c>
      <c r="T9" s="14">
        <f t="shared" si="2"/>
        <v>42311.5</v>
      </c>
      <c r="U9" s="14">
        <f t="shared" si="2"/>
        <v>53851</v>
      </c>
      <c r="V9" s="14">
        <f t="shared" si="2"/>
        <v>53851</v>
      </c>
      <c r="W9" s="14">
        <f t="shared" si="2"/>
        <v>53851</v>
      </c>
      <c r="X9" s="14">
        <f t="shared" si="2"/>
        <v>53851</v>
      </c>
      <c r="Y9" s="14">
        <f t="shared" si="2"/>
        <v>53851</v>
      </c>
      <c r="Z9" s="14">
        <f t="shared" si="2"/>
        <v>53851</v>
      </c>
      <c r="AA9" s="14">
        <f t="shared" si="2"/>
        <v>55774.3</v>
      </c>
      <c r="AB9" s="14">
        <f t="shared" si="2"/>
        <v>57697.599999999999</v>
      </c>
      <c r="AC9" s="14">
        <f t="shared" si="2"/>
        <v>59620.9</v>
      </c>
      <c r="AD9" s="14">
        <f t="shared" si="3"/>
        <v>61544.2</v>
      </c>
      <c r="AE9" s="14">
        <f t="shared" si="3"/>
        <v>63467.5</v>
      </c>
      <c r="AF9" s="14">
        <f t="shared" si="3"/>
        <v>65390.8</v>
      </c>
      <c r="AG9" s="14">
        <f t="shared" si="3"/>
        <v>67314.100000000006</v>
      </c>
      <c r="AH9" s="14">
        <f t="shared" si="3"/>
        <v>69237.399999999994</v>
      </c>
      <c r="AI9" s="14">
        <f t="shared" si="3"/>
        <v>71160.7</v>
      </c>
      <c r="AJ9" s="14">
        <f t="shared" si="3"/>
        <v>73084</v>
      </c>
      <c r="AK9" s="14">
        <f t="shared" si="3"/>
        <v>75007.3</v>
      </c>
      <c r="AL9" s="14">
        <f t="shared" si="3"/>
        <v>76930.600000000006</v>
      </c>
      <c r="AM9" s="14">
        <f t="shared" si="3"/>
        <v>78853.899999999994</v>
      </c>
      <c r="AN9" s="14">
        <f t="shared" si="4"/>
        <v>80777.2</v>
      </c>
      <c r="AO9" s="14">
        <f t="shared" si="4"/>
        <v>82700.5</v>
      </c>
      <c r="AP9" s="14">
        <f t="shared" si="4"/>
        <v>84623.8</v>
      </c>
      <c r="AQ9" s="14">
        <f t="shared" si="4"/>
        <v>86547.1</v>
      </c>
      <c r="AR9" s="14">
        <f t="shared" si="4"/>
        <v>88470.399999999994</v>
      </c>
      <c r="AS9" s="14">
        <f t="shared" si="4"/>
        <v>90393.7</v>
      </c>
      <c r="AT9" s="14">
        <f t="shared" si="4"/>
        <v>92317</v>
      </c>
      <c r="AU9" s="14">
        <f t="shared" si="4"/>
        <v>94240.3</v>
      </c>
      <c r="AV9" s="14">
        <f t="shared" si="4"/>
        <v>96163.6</v>
      </c>
      <c r="AW9" s="14">
        <f t="shared" si="4"/>
        <v>98086.9</v>
      </c>
      <c r="AX9" s="19"/>
      <c r="AY9" s="19"/>
      <c r="AZ9" s="19"/>
      <c r="BA9" s="19"/>
      <c r="BB9" s="19"/>
      <c r="BC9" s="19"/>
      <c r="BD9" s="19"/>
      <c r="BE9" s="19"/>
      <c r="BF9" s="19"/>
    </row>
    <row r="10" spans="1:59">
      <c r="A10" s="21">
        <v>211070</v>
      </c>
      <c r="B10" s="11" t="s">
        <v>488</v>
      </c>
      <c r="C10" s="29">
        <v>153859.20000000001</v>
      </c>
      <c r="D10" s="29">
        <f t="shared" si="0"/>
        <v>6993.6</v>
      </c>
      <c r="E10" s="12">
        <v>22</v>
      </c>
      <c r="F10" s="13">
        <v>18</v>
      </c>
      <c r="G10" s="13">
        <v>27</v>
      </c>
      <c r="H10" s="30">
        <f t="shared" si="5"/>
        <v>3496.8</v>
      </c>
      <c r="I10" s="31">
        <f t="shared" si="6"/>
        <v>4662.3999999999996</v>
      </c>
      <c r="J10" s="14">
        <f t="shared" si="1"/>
        <v>6993.6</v>
      </c>
      <c r="K10" s="14">
        <f t="shared" si="1"/>
        <v>13987.2</v>
      </c>
      <c r="L10" s="14">
        <f t="shared" si="1"/>
        <v>20980.799999999999</v>
      </c>
      <c r="M10" s="14">
        <f t="shared" si="1"/>
        <v>27974.400000000001</v>
      </c>
      <c r="N10" s="14">
        <f t="shared" si="1"/>
        <v>34968</v>
      </c>
      <c r="O10" s="14">
        <f t="shared" si="1"/>
        <v>41961.599999999999</v>
      </c>
      <c r="P10" s="14">
        <f t="shared" si="1"/>
        <v>48955.199999999997</v>
      </c>
      <c r="Q10" s="14">
        <f t="shared" si="1"/>
        <v>55948.800000000003</v>
      </c>
      <c r="R10" s="14">
        <f t="shared" si="1"/>
        <v>62942.400000000001</v>
      </c>
      <c r="S10" s="14">
        <f t="shared" si="1"/>
        <v>69936</v>
      </c>
      <c r="T10" s="14">
        <f t="shared" si="2"/>
        <v>76929.600000000006</v>
      </c>
      <c r="U10" s="14">
        <f t="shared" si="2"/>
        <v>83923.199999999997</v>
      </c>
      <c r="V10" s="14">
        <f t="shared" si="2"/>
        <v>90916.800000000003</v>
      </c>
      <c r="W10" s="14">
        <f t="shared" si="2"/>
        <v>97910.399999999994</v>
      </c>
      <c r="X10" s="14">
        <f t="shared" si="2"/>
        <v>104904</v>
      </c>
      <c r="Y10" s="14">
        <f t="shared" si="2"/>
        <v>111897.60000000001</v>
      </c>
      <c r="Z10" s="14">
        <f t="shared" si="2"/>
        <v>118891.2</v>
      </c>
      <c r="AA10" s="14">
        <f t="shared" si="2"/>
        <v>153859.20000000001</v>
      </c>
      <c r="AB10" s="14">
        <f t="shared" si="2"/>
        <v>153859.20000000001</v>
      </c>
      <c r="AC10" s="14">
        <f t="shared" si="2"/>
        <v>153859.20000000001</v>
      </c>
      <c r="AD10" s="14">
        <f t="shared" si="3"/>
        <v>153859.20000000001</v>
      </c>
      <c r="AE10" s="14">
        <f t="shared" si="3"/>
        <v>153859.20000000001</v>
      </c>
      <c r="AF10" s="14">
        <f t="shared" si="3"/>
        <v>153859.20000000001</v>
      </c>
      <c r="AG10" s="14">
        <f t="shared" si="3"/>
        <v>153859.20000000001</v>
      </c>
      <c r="AH10" s="14">
        <f t="shared" si="3"/>
        <v>153859.20000000001</v>
      </c>
      <c r="AI10" s="14">
        <f t="shared" si="3"/>
        <v>153859.20000000001</v>
      </c>
      <c r="AJ10" s="14">
        <f t="shared" si="3"/>
        <v>153859.20000000001</v>
      </c>
      <c r="AK10" s="14">
        <f t="shared" si="3"/>
        <v>157356</v>
      </c>
      <c r="AL10" s="14">
        <f t="shared" si="3"/>
        <v>160852.79999999999</v>
      </c>
      <c r="AM10" s="14">
        <f t="shared" si="3"/>
        <v>164349.6</v>
      </c>
      <c r="AN10" s="14">
        <f t="shared" si="4"/>
        <v>167846.39999999999</v>
      </c>
      <c r="AO10" s="14">
        <f t="shared" si="4"/>
        <v>171343.2</v>
      </c>
      <c r="AP10" s="14">
        <f t="shared" si="4"/>
        <v>174840</v>
      </c>
      <c r="AQ10" s="14">
        <f t="shared" si="4"/>
        <v>178336.8</v>
      </c>
      <c r="AR10" s="14">
        <f t="shared" si="4"/>
        <v>181833.60000000001</v>
      </c>
      <c r="AS10" s="14">
        <f t="shared" si="4"/>
        <v>185330.4</v>
      </c>
      <c r="AT10" s="14">
        <f t="shared" si="4"/>
        <v>188827.2</v>
      </c>
      <c r="AU10" s="14">
        <f t="shared" si="4"/>
        <v>192324</v>
      </c>
      <c r="AV10" s="14">
        <f t="shared" si="4"/>
        <v>195820.79999999999</v>
      </c>
      <c r="AW10" s="14">
        <f t="shared" si="4"/>
        <v>199317.6</v>
      </c>
      <c r="AX10" s="19"/>
      <c r="AY10" s="19"/>
      <c r="AZ10" s="19"/>
      <c r="BA10" s="19"/>
      <c r="BB10" s="19"/>
      <c r="BC10" s="19"/>
      <c r="BD10" s="19"/>
      <c r="BE10" s="19"/>
      <c r="BF10" s="19"/>
    </row>
    <row r="11" spans="1:59">
      <c r="A11" s="21">
        <v>211080</v>
      </c>
      <c r="B11" s="11" t="s">
        <v>487</v>
      </c>
      <c r="C11" s="29">
        <v>56964.6</v>
      </c>
      <c r="D11" s="29">
        <f t="shared" si="0"/>
        <v>4068.9</v>
      </c>
      <c r="E11" s="12">
        <v>14</v>
      </c>
      <c r="F11" s="13">
        <v>12</v>
      </c>
      <c r="G11" s="13">
        <v>17</v>
      </c>
      <c r="H11" s="30">
        <f t="shared" si="5"/>
        <v>2034.5</v>
      </c>
      <c r="I11" s="31">
        <f t="shared" si="6"/>
        <v>2712.6</v>
      </c>
      <c r="J11" s="14">
        <f t="shared" si="1"/>
        <v>4068.9</v>
      </c>
      <c r="K11" s="14">
        <f t="shared" si="1"/>
        <v>8137.8</v>
      </c>
      <c r="L11" s="14">
        <f t="shared" si="1"/>
        <v>12206.7</v>
      </c>
      <c r="M11" s="14">
        <f t="shared" si="1"/>
        <v>16275.6</v>
      </c>
      <c r="N11" s="14">
        <f t="shared" si="1"/>
        <v>20344.5</v>
      </c>
      <c r="O11" s="14">
        <f t="shared" si="1"/>
        <v>24413.4</v>
      </c>
      <c r="P11" s="14">
        <f t="shared" si="1"/>
        <v>28482.3</v>
      </c>
      <c r="Q11" s="14">
        <f t="shared" si="1"/>
        <v>32551.200000000001</v>
      </c>
      <c r="R11" s="14">
        <f t="shared" si="1"/>
        <v>36620.1</v>
      </c>
      <c r="S11" s="14">
        <f t="shared" si="1"/>
        <v>40689</v>
      </c>
      <c r="T11" s="14">
        <f t="shared" si="2"/>
        <v>44757.9</v>
      </c>
      <c r="U11" s="14">
        <f t="shared" si="2"/>
        <v>56964.6</v>
      </c>
      <c r="V11" s="14">
        <f t="shared" si="2"/>
        <v>56964.6</v>
      </c>
      <c r="W11" s="14">
        <f t="shared" si="2"/>
        <v>56964.6</v>
      </c>
      <c r="X11" s="14">
        <f t="shared" si="2"/>
        <v>56964.6</v>
      </c>
      <c r="Y11" s="14">
        <f t="shared" si="2"/>
        <v>56964.6</v>
      </c>
      <c r="Z11" s="14">
        <f t="shared" si="2"/>
        <v>56964.6</v>
      </c>
      <c r="AA11" s="14">
        <f t="shared" si="2"/>
        <v>58999.1</v>
      </c>
      <c r="AB11" s="14">
        <f t="shared" si="2"/>
        <v>61033.599999999999</v>
      </c>
      <c r="AC11" s="14">
        <f t="shared" si="2"/>
        <v>63068.1</v>
      </c>
      <c r="AD11" s="14">
        <f t="shared" si="3"/>
        <v>65102.6</v>
      </c>
      <c r="AE11" s="14">
        <f t="shared" si="3"/>
        <v>67137.100000000006</v>
      </c>
      <c r="AF11" s="14">
        <f t="shared" si="3"/>
        <v>69171.600000000006</v>
      </c>
      <c r="AG11" s="14">
        <f t="shared" si="3"/>
        <v>71206.100000000006</v>
      </c>
      <c r="AH11" s="14">
        <f t="shared" si="3"/>
        <v>73240.600000000006</v>
      </c>
      <c r="AI11" s="14">
        <f t="shared" si="3"/>
        <v>75275.100000000006</v>
      </c>
      <c r="AJ11" s="14">
        <f t="shared" si="3"/>
        <v>77309.600000000006</v>
      </c>
      <c r="AK11" s="14">
        <f t="shared" si="3"/>
        <v>79344.100000000006</v>
      </c>
      <c r="AL11" s="14">
        <f t="shared" si="3"/>
        <v>81378.600000000006</v>
      </c>
      <c r="AM11" s="14">
        <f t="shared" si="3"/>
        <v>83413.100000000006</v>
      </c>
      <c r="AN11" s="14">
        <f t="shared" si="4"/>
        <v>85447.6</v>
      </c>
      <c r="AO11" s="14">
        <f t="shared" si="4"/>
        <v>87482.1</v>
      </c>
      <c r="AP11" s="14">
        <f t="shared" si="4"/>
        <v>89516.6</v>
      </c>
      <c r="AQ11" s="14">
        <f t="shared" si="4"/>
        <v>91551.1</v>
      </c>
      <c r="AR11" s="14">
        <f t="shared" si="4"/>
        <v>93585.600000000006</v>
      </c>
      <c r="AS11" s="14">
        <f t="shared" si="4"/>
        <v>95620.1</v>
      </c>
      <c r="AT11" s="14">
        <f t="shared" si="4"/>
        <v>97654.6</v>
      </c>
      <c r="AU11" s="14">
        <f t="shared" si="4"/>
        <v>99689.1</v>
      </c>
      <c r="AV11" s="14">
        <f t="shared" si="4"/>
        <v>101723.6</v>
      </c>
      <c r="AW11" s="14">
        <f t="shared" si="4"/>
        <v>103758.1</v>
      </c>
      <c r="AX11" s="19"/>
      <c r="AY11" s="19"/>
      <c r="AZ11" s="19"/>
      <c r="BA11" s="19"/>
      <c r="BB11" s="19"/>
      <c r="BC11" s="19"/>
      <c r="BD11" s="19"/>
      <c r="BE11" s="19"/>
      <c r="BF11" s="19"/>
    </row>
    <row r="12" spans="1:59">
      <c r="A12" s="21">
        <v>211090</v>
      </c>
      <c r="B12" s="11" t="s">
        <v>486</v>
      </c>
      <c r="C12" s="29">
        <v>89109</v>
      </c>
      <c r="D12" s="29">
        <f t="shared" si="0"/>
        <v>2970.3</v>
      </c>
      <c r="E12" s="12">
        <v>30</v>
      </c>
      <c r="F12" s="13">
        <v>24</v>
      </c>
      <c r="G12" s="13">
        <v>36</v>
      </c>
      <c r="H12" s="30">
        <f t="shared" si="5"/>
        <v>1485.2</v>
      </c>
      <c r="I12" s="31">
        <f t="shared" si="6"/>
        <v>1980.2</v>
      </c>
      <c r="J12" s="14">
        <f t="shared" si="1"/>
        <v>2970.3</v>
      </c>
      <c r="K12" s="14">
        <f t="shared" si="1"/>
        <v>5940.6</v>
      </c>
      <c r="L12" s="14">
        <f t="shared" si="1"/>
        <v>8910.9</v>
      </c>
      <c r="M12" s="14">
        <f t="shared" si="1"/>
        <v>11881.2</v>
      </c>
      <c r="N12" s="14">
        <f t="shared" si="1"/>
        <v>14851.5</v>
      </c>
      <c r="O12" s="14">
        <f t="shared" si="1"/>
        <v>17821.8</v>
      </c>
      <c r="P12" s="14">
        <f t="shared" si="1"/>
        <v>20792.099999999999</v>
      </c>
      <c r="Q12" s="14">
        <f t="shared" si="1"/>
        <v>23762.400000000001</v>
      </c>
      <c r="R12" s="14">
        <f t="shared" si="1"/>
        <v>26732.7</v>
      </c>
      <c r="S12" s="14">
        <f t="shared" si="1"/>
        <v>29703</v>
      </c>
      <c r="T12" s="14">
        <f t="shared" si="2"/>
        <v>32673.3</v>
      </c>
      <c r="U12" s="14">
        <f t="shared" si="2"/>
        <v>35643.599999999999</v>
      </c>
      <c r="V12" s="14">
        <f t="shared" si="2"/>
        <v>38613.9</v>
      </c>
      <c r="W12" s="14">
        <f t="shared" si="2"/>
        <v>41584.199999999997</v>
      </c>
      <c r="X12" s="14">
        <f t="shared" si="2"/>
        <v>44554.5</v>
      </c>
      <c r="Y12" s="14">
        <f t="shared" si="2"/>
        <v>47524.800000000003</v>
      </c>
      <c r="Z12" s="14">
        <f t="shared" si="2"/>
        <v>50495.1</v>
      </c>
      <c r="AA12" s="14">
        <f t="shared" si="2"/>
        <v>53465.4</v>
      </c>
      <c r="AB12" s="14">
        <f t="shared" si="2"/>
        <v>56435.7</v>
      </c>
      <c r="AC12" s="14">
        <f t="shared" si="2"/>
        <v>59406</v>
      </c>
      <c r="AD12" s="14">
        <f t="shared" si="3"/>
        <v>62376.3</v>
      </c>
      <c r="AE12" s="14">
        <f t="shared" si="3"/>
        <v>65346.6</v>
      </c>
      <c r="AF12" s="14">
        <f t="shared" si="3"/>
        <v>68316.899999999994</v>
      </c>
      <c r="AG12" s="14">
        <f t="shared" si="3"/>
        <v>89109</v>
      </c>
      <c r="AH12" s="14">
        <f t="shared" si="3"/>
        <v>89109</v>
      </c>
      <c r="AI12" s="14">
        <f t="shared" si="3"/>
        <v>89109</v>
      </c>
      <c r="AJ12" s="14">
        <f t="shared" si="3"/>
        <v>89109</v>
      </c>
      <c r="AK12" s="14">
        <f t="shared" si="3"/>
        <v>89109</v>
      </c>
      <c r="AL12" s="14">
        <f t="shared" si="3"/>
        <v>89109</v>
      </c>
      <c r="AM12" s="14">
        <f t="shared" si="3"/>
        <v>89109</v>
      </c>
      <c r="AN12" s="14">
        <f t="shared" si="4"/>
        <v>89109</v>
      </c>
      <c r="AO12" s="14">
        <f t="shared" si="4"/>
        <v>89109</v>
      </c>
      <c r="AP12" s="14">
        <f t="shared" si="4"/>
        <v>89109</v>
      </c>
      <c r="AQ12" s="14">
        <f t="shared" si="4"/>
        <v>89109</v>
      </c>
      <c r="AR12" s="14">
        <f t="shared" si="4"/>
        <v>89109</v>
      </c>
      <c r="AS12" s="14">
        <f t="shared" si="4"/>
        <v>89109</v>
      </c>
      <c r="AT12" s="14">
        <f t="shared" si="4"/>
        <v>90594.2</v>
      </c>
      <c r="AU12" s="14">
        <f t="shared" si="4"/>
        <v>92079.4</v>
      </c>
      <c r="AV12" s="14">
        <f t="shared" si="4"/>
        <v>93564.6</v>
      </c>
      <c r="AW12" s="14">
        <f t="shared" si="4"/>
        <v>95049.8</v>
      </c>
      <c r="AX12" s="19"/>
      <c r="AY12" s="19"/>
      <c r="AZ12" s="19"/>
      <c r="BA12" s="19"/>
      <c r="BB12" s="19"/>
      <c r="BC12" s="19"/>
      <c r="BD12" s="19"/>
      <c r="BE12" s="19"/>
      <c r="BF12" s="19"/>
    </row>
    <row r="13" spans="1:59">
      <c r="A13" s="21">
        <v>211100</v>
      </c>
      <c r="B13" s="11" t="s">
        <v>485</v>
      </c>
      <c r="C13" s="29">
        <v>101934</v>
      </c>
      <c r="D13" s="29">
        <f t="shared" si="0"/>
        <v>3397.8</v>
      </c>
      <c r="E13" s="12">
        <v>30</v>
      </c>
      <c r="F13" s="13">
        <v>24</v>
      </c>
      <c r="G13" s="13">
        <v>36</v>
      </c>
      <c r="H13" s="30">
        <f t="shared" si="5"/>
        <v>1698.9</v>
      </c>
      <c r="I13" s="31">
        <f t="shared" si="6"/>
        <v>2265.1999999999998</v>
      </c>
      <c r="J13" s="14">
        <f t="shared" si="1"/>
        <v>3397.8</v>
      </c>
      <c r="K13" s="14">
        <f t="shared" si="1"/>
        <v>6795.6</v>
      </c>
      <c r="L13" s="14">
        <f t="shared" si="1"/>
        <v>10193.4</v>
      </c>
      <c r="M13" s="14">
        <f t="shared" si="1"/>
        <v>13591.2</v>
      </c>
      <c r="N13" s="14">
        <f t="shared" si="1"/>
        <v>16989</v>
      </c>
      <c r="O13" s="14">
        <f t="shared" si="1"/>
        <v>20386.8</v>
      </c>
      <c r="P13" s="14">
        <f t="shared" si="1"/>
        <v>23784.6</v>
      </c>
      <c r="Q13" s="14">
        <f t="shared" si="1"/>
        <v>27182.400000000001</v>
      </c>
      <c r="R13" s="14">
        <f t="shared" si="1"/>
        <v>30580.2</v>
      </c>
      <c r="S13" s="14">
        <f t="shared" si="1"/>
        <v>33978</v>
      </c>
      <c r="T13" s="14">
        <f t="shared" si="2"/>
        <v>37375.800000000003</v>
      </c>
      <c r="U13" s="14">
        <f t="shared" si="2"/>
        <v>40773.599999999999</v>
      </c>
      <c r="V13" s="14">
        <f t="shared" si="2"/>
        <v>44171.4</v>
      </c>
      <c r="W13" s="14">
        <f t="shared" si="2"/>
        <v>47569.2</v>
      </c>
      <c r="X13" s="14">
        <f t="shared" si="2"/>
        <v>50967</v>
      </c>
      <c r="Y13" s="14">
        <f t="shared" si="2"/>
        <v>54364.800000000003</v>
      </c>
      <c r="Z13" s="14">
        <f t="shared" si="2"/>
        <v>57762.6</v>
      </c>
      <c r="AA13" s="14">
        <f t="shared" si="2"/>
        <v>61160.4</v>
      </c>
      <c r="AB13" s="14">
        <f t="shared" si="2"/>
        <v>64558.2</v>
      </c>
      <c r="AC13" s="14">
        <f t="shared" si="2"/>
        <v>67956</v>
      </c>
      <c r="AD13" s="14">
        <f t="shared" si="3"/>
        <v>71353.8</v>
      </c>
      <c r="AE13" s="14">
        <f t="shared" si="3"/>
        <v>74751.600000000006</v>
      </c>
      <c r="AF13" s="14">
        <f t="shared" si="3"/>
        <v>78149.399999999994</v>
      </c>
      <c r="AG13" s="14">
        <f t="shared" si="3"/>
        <v>101934</v>
      </c>
      <c r="AH13" s="14">
        <f t="shared" si="3"/>
        <v>101934</v>
      </c>
      <c r="AI13" s="14">
        <f t="shared" si="3"/>
        <v>101934</v>
      </c>
      <c r="AJ13" s="14">
        <f t="shared" si="3"/>
        <v>101934</v>
      </c>
      <c r="AK13" s="14">
        <f t="shared" si="3"/>
        <v>101934</v>
      </c>
      <c r="AL13" s="14">
        <f t="shared" si="3"/>
        <v>101934</v>
      </c>
      <c r="AM13" s="14">
        <f t="shared" si="3"/>
        <v>101934</v>
      </c>
      <c r="AN13" s="14">
        <f t="shared" si="4"/>
        <v>101934</v>
      </c>
      <c r="AO13" s="14">
        <f t="shared" si="4"/>
        <v>101934</v>
      </c>
      <c r="AP13" s="14">
        <f t="shared" si="4"/>
        <v>101934</v>
      </c>
      <c r="AQ13" s="14">
        <f t="shared" si="4"/>
        <v>101934</v>
      </c>
      <c r="AR13" s="14">
        <f t="shared" si="4"/>
        <v>101934</v>
      </c>
      <c r="AS13" s="14">
        <f t="shared" si="4"/>
        <v>101934</v>
      </c>
      <c r="AT13" s="14">
        <f t="shared" si="4"/>
        <v>103632.9</v>
      </c>
      <c r="AU13" s="14">
        <f t="shared" si="4"/>
        <v>105331.8</v>
      </c>
      <c r="AV13" s="14">
        <f t="shared" si="4"/>
        <v>107030.7</v>
      </c>
      <c r="AW13" s="14">
        <f t="shared" si="4"/>
        <v>108729.60000000001</v>
      </c>
      <c r="AX13" s="19"/>
      <c r="AY13" s="19"/>
      <c r="AZ13" s="19"/>
      <c r="BA13" s="19"/>
      <c r="BB13" s="19"/>
      <c r="BC13" s="19"/>
      <c r="BD13" s="19"/>
      <c r="BE13" s="19"/>
      <c r="BF13" s="19"/>
    </row>
    <row r="14" spans="1:59">
      <c r="A14" s="21">
        <v>211110</v>
      </c>
      <c r="B14" s="11" t="s">
        <v>484</v>
      </c>
      <c r="C14" s="29">
        <v>54532.4</v>
      </c>
      <c r="D14" s="29">
        <f t="shared" si="0"/>
        <v>4194.8</v>
      </c>
      <c r="E14" s="12">
        <v>13</v>
      </c>
      <c r="F14" s="13">
        <v>11</v>
      </c>
      <c r="G14" s="13">
        <v>16</v>
      </c>
      <c r="H14" s="30">
        <f t="shared" si="5"/>
        <v>2097.4</v>
      </c>
      <c r="I14" s="31">
        <f t="shared" si="6"/>
        <v>2796.5</v>
      </c>
      <c r="J14" s="14">
        <f t="shared" si="1"/>
        <v>4194.8</v>
      </c>
      <c r="K14" s="14">
        <f t="shared" si="1"/>
        <v>8389.6</v>
      </c>
      <c r="L14" s="14">
        <f t="shared" si="1"/>
        <v>12584.4</v>
      </c>
      <c r="M14" s="14">
        <f t="shared" si="1"/>
        <v>16779.2</v>
      </c>
      <c r="N14" s="14">
        <f t="shared" si="1"/>
        <v>20974</v>
      </c>
      <c r="O14" s="14">
        <f t="shared" si="1"/>
        <v>25168.799999999999</v>
      </c>
      <c r="P14" s="14">
        <f t="shared" si="1"/>
        <v>29363.599999999999</v>
      </c>
      <c r="Q14" s="14">
        <f t="shared" si="1"/>
        <v>33558.400000000001</v>
      </c>
      <c r="R14" s="14">
        <f t="shared" si="1"/>
        <v>37753.199999999997</v>
      </c>
      <c r="S14" s="14">
        <f t="shared" si="1"/>
        <v>41948</v>
      </c>
      <c r="T14" s="14">
        <f t="shared" si="2"/>
        <v>54532.4</v>
      </c>
      <c r="U14" s="14">
        <f t="shared" si="2"/>
        <v>54532.4</v>
      </c>
      <c r="V14" s="14">
        <f t="shared" si="2"/>
        <v>54532.4</v>
      </c>
      <c r="W14" s="14">
        <f t="shared" si="2"/>
        <v>54532.4</v>
      </c>
      <c r="X14" s="14">
        <f t="shared" si="2"/>
        <v>54532.4</v>
      </c>
      <c r="Y14" s="14">
        <f t="shared" si="2"/>
        <v>54532.4</v>
      </c>
      <c r="Z14" s="14">
        <f t="shared" si="2"/>
        <v>56629.8</v>
      </c>
      <c r="AA14" s="14">
        <f t="shared" si="2"/>
        <v>58727.199999999997</v>
      </c>
      <c r="AB14" s="14">
        <f t="shared" si="2"/>
        <v>60824.6</v>
      </c>
      <c r="AC14" s="14">
        <f t="shared" si="2"/>
        <v>62922</v>
      </c>
      <c r="AD14" s="14">
        <f t="shared" si="3"/>
        <v>65019.4</v>
      </c>
      <c r="AE14" s="14">
        <f t="shared" si="3"/>
        <v>67116.800000000003</v>
      </c>
      <c r="AF14" s="14">
        <f t="shared" si="3"/>
        <v>69214.2</v>
      </c>
      <c r="AG14" s="14">
        <f t="shared" si="3"/>
        <v>71311.600000000006</v>
      </c>
      <c r="AH14" s="14">
        <f t="shared" si="3"/>
        <v>73409</v>
      </c>
      <c r="AI14" s="14">
        <f t="shared" si="3"/>
        <v>75506.399999999994</v>
      </c>
      <c r="AJ14" s="14">
        <f t="shared" si="3"/>
        <v>77603.8</v>
      </c>
      <c r="AK14" s="14">
        <f t="shared" si="3"/>
        <v>79701.2</v>
      </c>
      <c r="AL14" s="14">
        <f t="shared" si="3"/>
        <v>81798.600000000006</v>
      </c>
      <c r="AM14" s="14">
        <f t="shared" si="3"/>
        <v>83896</v>
      </c>
      <c r="AN14" s="14">
        <f t="shared" si="4"/>
        <v>85993.4</v>
      </c>
      <c r="AO14" s="14">
        <f t="shared" si="4"/>
        <v>88090.8</v>
      </c>
      <c r="AP14" s="14">
        <f t="shared" si="4"/>
        <v>90188.2</v>
      </c>
      <c r="AQ14" s="14">
        <f t="shared" si="4"/>
        <v>92285.6</v>
      </c>
      <c r="AR14" s="14">
        <f t="shared" si="4"/>
        <v>94383</v>
      </c>
      <c r="AS14" s="14">
        <f t="shared" si="4"/>
        <v>96480.4</v>
      </c>
      <c r="AT14" s="14">
        <f t="shared" si="4"/>
        <v>98577.8</v>
      </c>
      <c r="AU14" s="14">
        <f t="shared" si="4"/>
        <v>100675.2</v>
      </c>
      <c r="AV14" s="14">
        <f t="shared" si="4"/>
        <v>102772.6</v>
      </c>
      <c r="AW14" s="14">
        <f t="shared" si="4"/>
        <v>104870</v>
      </c>
    </row>
    <row r="15" spans="1:59">
      <c r="A15" s="21">
        <v>211120</v>
      </c>
      <c r="B15" s="11" t="s">
        <v>483</v>
      </c>
      <c r="C15" s="29">
        <v>59889.599999999999</v>
      </c>
      <c r="D15" s="29">
        <f t="shared" si="0"/>
        <v>2495.4</v>
      </c>
      <c r="E15" s="12">
        <v>24</v>
      </c>
      <c r="F15" s="13">
        <v>20</v>
      </c>
      <c r="G15" s="13">
        <v>29</v>
      </c>
      <c r="H15" s="30">
        <f t="shared" si="5"/>
        <v>1247.7</v>
      </c>
      <c r="I15" s="31">
        <f t="shared" si="6"/>
        <v>1663.6</v>
      </c>
      <c r="J15" s="14">
        <f t="shared" ref="J15:S24" si="7">IF(J$4&lt;$F15,$D15*J$4,IF(J$4&gt;$G15,$C15+(J$4-$G15)*$H15,$C15))</f>
        <v>2495.4</v>
      </c>
      <c r="K15" s="14">
        <f t="shared" si="7"/>
        <v>4990.8</v>
      </c>
      <c r="L15" s="14">
        <f t="shared" si="7"/>
        <v>7486.2</v>
      </c>
      <c r="M15" s="14">
        <f t="shared" si="7"/>
        <v>9981.6</v>
      </c>
      <c r="N15" s="14">
        <f t="shared" si="7"/>
        <v>12477</v>
      </c>
      <c r="O15" s="14">
        <f t="shared" si="7"/>
        <v>14972.4</v>
      </c>
      <c r="P15" s="14">
        <f t="shared" si="7"/>
        <v>17467.8</v>
      </c>
      <c r="Q15" s="14">
        <f t="shared" si="7"/>
        <v>19963.2</v>
      </c>
      <c r="R15" s="14">
        <f t="shared" si="7"/>
        <v>22458.6</v>
      </c>
      <c r="S15" s="14">
        <f t="shared" si="7"/>
        <v>24954</v>
      </c>
      <c r="T15" s="14">
        <f t="shared" ref="T15:AC24" si="8">IF(T$4&lt;$F15,$D15*T$4,IF(T$4&gt;$G15,$C15+(T$4-$G15)*$H15,$C15))</f>
        <v>27449.4</v>
      </c>
      <c r="U15" s="14">
        <f t="shared" si="8"/>
        <v>29944.799999999999</v>
      </c>
      <c r="V15" s="14">
        <f t="shared" si="8"/>
        <v>32440.2</v>
      </c>
      <c r="W15" s="14">
        <f t="shared" si="8"/>
        <v>34935.599999999999</v>
      </c>
      <c r="X15" s="14">
        <f t="shared" si="8"/>
        <v>37431</v>
      </c>
      <c r="Y15" s="14">
        <f t="shared" si="8"/>
        <v>39926.400000000001</v>
      </c>
      <c r="Z15" s="14">
        <f t="shared" si="8"/>
        <v>42421.8</v>
      </c>
      <c r="AA15" s="14">
        <f t="shared" si="8"/>
        <v>44917.2</v>
      </c>
      <c r="AB15" s="14">
        <f t="shared" si="8"/>
        <v>47412.6</v>
      </c>
      <c r="AC15" s="14">
        <f t="shared" si="8"/>
        <v>59889.599999999999</v>
      </c>
      <c r="AD15" s="14">
        <f t="shared" ref="AD15:AM24" si="9">IF(AD$4&lt;$F15,$D15*AD$4,IF(AD$4&gt;$G15,$C15+(AD$4-$G15)*$H15,$C15))</f>
        <v>59889.599999999999</v>
      </c>
      <c r="AE15" s="14">
        <f t="shared" si="9"/>
        <v>59889.599999999999</v>
      </c>
      <c r="AF15" s="14">
        <f t="shared" si="9"/>
        <v>59889.599999999999</v>
      </c>
      <c r="AG15" s="14">
        <f t="shared" si="9"/>
        <v>59889.599999999999</v>
      </c>
      <c r="AH15" s="14">
        <f t="shared" si="9"/>
        <v>59889.599999999999</v>
      </c>
      <c r="AI15" s="14">
        <f t="shared" si="9"/>
        <v>59889.599999999999</v>
      </c>
      <c r="AJ15" s="14">
        <f t="shared" si="9"/>
        <v>59889.599999999999</v>
      </c>
      <c r="AK15" s="14">
        <f t="shared" si="9"/>
        <v>59889.599999999999</v>
      </c>
      <c r="AL15" s="14">
        <f t="shared" si="9"/>
        <v>59889.599999999999</v>
      </c>
      <c r="AM15" s="14">
        <f t="shared" si="9"/>
        <v>61137.3</v>
      </c>
      <c r="AN15" s="14">
        <f t="shared" ref="AN15:AW24" si="10">IF(AN$4&lt;$F15,$D15*AN$4,IF(AN$4&gt;$G15,$C15+(AN$4-$G15)*$H15,$C15))</f>
        <v>62385</v>
      </c>
      <c r="AO15" s="14">
        <f t="shared" si="10"/>
        <v>63632.7</v>
      </c>
      <c r="AP15" s="14">
        <f t="shared" si="10"/>
        <v>64880.4</v>
      </c>
      <c r="AQ15" s="14">
        <f t="shared" si="10"/>
        <v>66128.100000000006</v>
      </c>
      <c r="AR15" s="14">
        <f t="shared" si="10"/>
        <v>67375.8</v>
      </c>
      <c r="AS15" s="14">
        <f t="shared" si="10"/>
        <v>68623.5</v>
      </c>
      <c r="AT15" s="14">
        <f t="shared" si="10"/>
        <v>69871.199999999997</v>
      </c>
      <c r="AU15" s="14">
        <f t="shared" si="10"/>
        <v>71118.899999999994</v>
      </c>
      <c r="AV15" s="14">
        <f t="shared" si="10"/>
        <v>72366.600000000006</v>
      </c>
      <c r="AW15" s="14">
        <f t="shared" si="10"/>
        <v>73614.3</v>
      </c>
    </row>
    <row r="16" spans="1:59">
      <c r="A16" s="21">
        <v>211130</v>
      </c>
      <c r="B16" s="11" t="s">
        <v>482</v>
      </c>
      <c r="C16" s="29">
        <v>59304</v>
      </c>
      <c r="D16" s="29">
        <f t="shared" si="0"/>
        <v>4942</v>
      </c>
      <c r="E16" s="12">
        <v>12</v>
      </c>
      <c r="F16" s="13">
        <v>10</v>
      </c>
      <c r="G16" s="13">
        <v>15</v>
      </c>
      <c r="H16" s="30">
        <f t="shared" si="5"/>
        <v>2471</v>
      </c>
      <c r="I16" s="31">
        <f t="shared" si="6"/>
        <v>3294.7</v>
      </c>
      <c r="J16" s="14">
        <f t="shared" si="7"/>
        <v>4942</v>
      </c>
      <c r="K16" s="14">
        <f t="shared" si="7"/>
        <v>9884</v>
      </c>
      <c r="L16" s="14">
        <f t="shared" si="7"/>
        <v>14826</v>
      </c>
      <c r="M16" s="14">
        <f t="shared" si="7"/>
        <v>19768</v>
      </c>
      <c r="N16" s="14">
        <f t="shared" si="7"/>
        <v>24710</v>
      </c>
      <c r="O16" s="14">
        <f t="shared" si="7"/>
        <v>29652</v>
      </c>
      <c r="P16" s="14">
        <f t="shared" si="7"/>
        <v>34594</v>
      </c>
      <c r="Q16" s="14">
        <f t="shared" si="7"/>
        <v>39536</v>
      </c>
      <c r="R16" s="14">
        <f t="shared" si="7"/>
        <v>44478</v>
      </c>
      <c r="S16" s="14">
        <f t="shared" si="7"/>
        <v>59304</v>
      </c>
      <c r="T16" s="14">
        <f t="shared" si="8"/>
        <v>59304</v>
      </c>
      <c r="U16" s="14">
        <f t="shared" si="8"/>
        <v>59304</v>
      </c>
      <c r="V16" s="14">
        <f t="shared" si="8"/>
        <v>59304</v>
      </c>
      <c r="W16" s="14">
        <f t="shared" si="8"/>
        <v>59304</v>
      </c>
      <c r="X16" s="14">
        <f t="shared" si="8"/>
        <v>59304</v>
      </c>
      <c r="Y16" s="14">
        <f t="shared" si="8"/>
        <v>61775</v>
      </c>
      <c r="Z16" s="14">
        <f t="shared" si="8"/>
        <v>64246</v>
      </c>
      <c r="AA16" s="14">
        <f t="shared" si="8"/>
        <v>66717</v>
      </c>
      <c r="AB16" s="14">
        <f t="shared" si="8"/>
        <v>69188</v>
      </c>
      <c r="AC16" s="14">
        <f t="shared" si="8"/>
        <v>71659</v>
      </c>
      <c r="AD16" s="14">
        <f t="shared" si="9"/>
        <v>74130</v>
      </c>
      <c r="AE16" s="14">
        <f t="shared" si="9"/>
        <v>76601</v>
      </c>
      <c r="AF16" s="14">
        <f t="shared" si="9"/>
        <v>79072</v>
      </c>
      <c r="AG16" s="14">
        <f t="shared" si="9"/>
        <v>81543</v>
      </c>
      <c r="AH16" s="14">
        <f t="shared" si="9"/>
        <v>84014</v>
      </c>
      <c r="AI16" s="14">
        <f t="shared" si="9"/>
        <v>86485</v>
      </c>
      <c r="AJ16" s="14">
        <f t="shared" si="9"/>
        <v>88956</v>
      </c>
      <c r="AK16" s="14">
        <f t="shared" si="9"/>
        <v>91427</v>
      </c>
      <c r="AL16" s="14">
        <f t="shared" si="9"/>
        <v>93898</v>
      </c>
      <c r="AM16" s="14">
        <f t="shared" si="9"/>
        <v>96369</v>
      </c>
      <c r="AN16" s="14">
        <f t="shared" si="10"/>
        <v>98840</v>
      </c>
      <c r="AO16" s="14">
        <f t="shared" si="10"/>
        <v>101311</v>
      </c>
      <c r="AP16" s="14">
        <f t="shared" si="10"/>
        <v>103782</v>
      </c>
      <c r="AQ16" s="14">
        <f t="shared" si="10"/>
        <v>106253</v>
      </c>
      <c r="AR16" s="14">
        <f t="shared" si="10"/>
        <v>108724</v>
      </c>
      <c r="AS16" s="14">
        <f t="shared" si="10"/>
        <v>111195</v>
      </c>
      <c r="AT16" s="14">
        <f t="shared" si="10"/>
        <v>113666</v>
      </c>
      <c r="AU16" s="14">
        <f t="shared" si="10"/>
        <v>116137</v>
      </c>
      <c r="AV16" s="14">
        <f t="shared" si="10"/>
        <v>118608</v>
      </c>
      <c r="AW16" s="14">
        <f t="shared" si="10"/>
        <v>121079</v>
      </c>
    </row>
    <row r="17" spans="1:49">
      <c r="A17" s="21">
        <v>211150</v>
      </c>
      <c r="B17" s="11" t="s">
        <v>481</v>
      </c>
      <c r="C17" s="29">
        <v>39035.1</v>
      </c>
      <c r="D17" s="29">
        <f t="shared" si="0"/>
        <v>3002.7</v>
      </c>
      <c r="E17" s="12">
        <v>13</v>
      </c>
      <c r="F17" s="13">
        <v>11</v>
      </c>
      <c r="G17" s="13">
        <v>16</v>
      </c>
      <c r="H17" s="30">
        <f t="shared" si="5"/>
        <v>1501.4</v>
      </c>
      <c r="I17" s="31">
        <f t="shared" si="6"/>
        <v>2001.8</v>
      </c>
      <c r="J17" s="14">
        <f t="shared" si="7"/>
        <v>3002.7</v>
      </c>
      <c r="K17" s="14">
        <f t="shared" si="7"/>
        <v>6005.4</v>
      </c>
      <c r="L17" s="14">
        <f t="shared" si="7"/>
        <v>9008.1</v>
      </c>
      <c r="M17" s="14">
        <f t="shared" si="7"/>
        <v>12010.8</v>
      </c>
      <c r="N17" s="14">
        <f t="shared" si="7"/>
        <v>15013.5</v>
      </c>
      <c r="O17" s="14">
        <f t="shared" si="7"/>
        <v>18016.2</v>
      </c>
      <c r="P17" s="14">
        <f t="shared" si="7"/>
        <v>21018.9</v>
      </c>
      <c r="Q17" s="14">
        <f t="shared" si="7"/>
        <v>24021.599999999999</v>
      </c>
      <c r="R17" s="14">
        <f t="shared" si="7"/>
        <v>27024.3</v>
      </c>
      <c r="S17" s="14">
        <f t="shared" si="7"/>
        <v>30027</v>
      </c>
      <c r="T17" s="14">
        <f t="shared" si="8"/>
        <v>39035.1</v>
      </c>
      <c r="U17" s="14">
        <f t="shared" si="8"/>
        <v>39035.1</v>
      </c>
      <c r="V17" s="14">
        <f t="shared" si="8"/>
        <v>39035.1</v>
      </c>
      <c r="W17" s="14">
        <f t="shared" si="8"/>
        <v>39035.1</v>
      </c>
      <c r="X17" s="14">
        <f t="shared" si="8"/>
        <v>39035.1</v>
      </c>
      <c r="Y17" s="14">
        <f t="shared" si="8"/>
        <v>39035.1</v>
      </c>
      <c r="Z17" s="14">
        <f t="shared" si="8"/>
        <v>40536.5</v>
      </c>
      <c r="AA17" s="14">
        <f t="shared" si="8"/>
        <v>42037.9</v>
      </c>
      <c r="AB17" s="14">
        <f t="shared" si="8"/>
        <v>43539.3</v>
      </c>
      <c r="AC17" s="14">
        <f t="shared" si="8"/>
        <v>45040.7</v>
      </c>
      <c r="AD17" s="14">
        <f t="shared" si="9"/>
        <v>46542.1</v>
      </c>
      <c r="AE17" s="14">
        <f t="shared" si="9"/>
        <v>48043.5</v>
      </c>
      <c r="AF17" s="14">
        <f t="shared" si="9"/>
        <v>49544.9</v>
      </c>
      <c r="AG17" s="14">
        <f t="shared" si="9"/>
        <v>51046.3</v>
      </c>
      <c r="AH17" s="14">
        <f t="shared" si="9"/>
        <v>52547.7</v>
      </c>
      <c r="AI17" s="14">
        <f t="shared" si="9"/>
        <v>54049.1</v>
      </c>
      <c r="AJ17" s="14">
        <f t="shared" si="9"/>
        <v>55550.5</v>
      </c>
      <c r="AK17" s="14">
        <f t="shared" si="9"/>
        <v>57051.9</v>
      </c>
      <c r="AL17" s="14">
        <f t="shared" si="9"/>
        <v>58553.3</v>
      </c>
      <c r="AM17" s="14">
        <f t="shared" si="9"/>
        <v>60054.7</v>
      </c>
      <c r="AN17" s="14">
        <f t="shared" si="10"/>
        <v>61556.1</v>
      </c>
      <c r="AO17" s="14">
        <f t="shared" si="10"/>
        <v>63057.5</v>
      </c>
      <c r="AP17" s="14">
        <f t="shared" si="10"/>
        <v>64558.9</v>
      </c>
      <c r="AQ17" s="14">
        <f t="shared" si="10"/>
        <v>66060.3</v>
      </c>
      <c r="AR17" s="14">
        <f t="shared" si="10"/>
        <v>67561.7</v>
      </c>
      <c r="AS17" s="14">
        <f t="shared" si="10"/>
        <v>69063.100000000006</v>
      </c>
      <c r="AT17" s="14">
        <f t="shared" si="10"/>
        <v>70564.5</v>
      </c>
      <c r="AU17" s="14">
        <f t="shared" si="10"/>
        <v>72065.899999999994</v>
      </c>
      <c r="AV17" s="14">
        <f t="shared" si="10"/>
        <v>73567.3</v>
      </c>
      <c r="AW17" s="14">
        <f t="shared" si="10"/>
        <v>75068.7</v>
      </c>
    </row>
    <row r="18" spans="1:49">
      <c r="A18" s="21">
        <v>211160</v>
      </c>
      <c r="B18" s="11" t="s">
        <v>480</v>
      </c>
      <c r="C18" s="29">
        <v>107445</v>
      </c>
      <c r="D18" s="29">
        <f t="shared" si="0"/>
        <v>4132.5</v>
      </c>
      <c r="E18" s="12">
        <v>26</v>
      </c>
      <c r="F18" s="13">
        <v>21</v>
      </c>
      <c r="G18" s="13">
        <v>32</v>
      </c>
      <c r="H18" s="30">
        <f t="shared" si="5"/>
        <v>2066.3000000000002</v>
      </c>
      <c r="I18" s="31">
        <f t="shared" si="6"/>
        <v>2755</v>
      </c>
      <c r="J18" s="14">
        <f t="shared" si="7"/>
        <v>4132.5</v>
      </c>
      <c r="K18" s="14">
        <f t="shared" si="7"/>
        <v>8265</v>
      </c>
      <c r="L18" s="14">
        <f t="shared" si="7"/>
        <v>12397.5</v>
      </c>
      <c r="M18" s="14">
        <f t="shared" si="7"/>
        <v>16530</v>
      </c>
      <c r="N18" s="14">
        <f t="shared" si="7"/>
        <v>20662.5</v>
      </c>
      <c r="O18" s="14">
        <f t="shared" si="7"/>
        <v>24795</v>
      </c>
      <c r="P18" s="14">
        <f t="shared" si="7"/>
        <v>28927.5</v>
      </c>
      <c r="Q18" s="14">
        <f t="shared" si="7"/>
        <v>33060</v>
      </c>
      <c r="R18" s="14">
        <f t="shared" si="7"/>
        <v>37192.5</v>
      </c>
      <c r="S18" s="14">
        <f t="shared" si="7"/>
        <v>41325</v>
      </c>
      <c r="T18" s="14">
        <f t="shared" si="8"/>
        <v>45457.5</v>
      </c>
      <c r="U18" s="14">
        <f t="shared" si="8"/>
        <v>49590</v>
      </c>
      <c r="V18" s="14">
        <f t="shared" si="8"/>
        <v>53722.5</v>
      </c>
      <c r="W18" s="14">
        <f t="shared" si="8"/>
        <v>57855</v>
      </c>
      <c r="X18" s="14">
        <f t="shared" si="8"/>
        <v>61987.5</v>
      </c>
      <c r="Y18" s="14">
        <f t="shared" si="8"/>
        <v>66120</v>
      </c>
      <c r="Z18" s="14">
        <f t="shared" si="8"/>
        <v>70252.5</v>
      </c>
      <c r="AA18" s="14">
        <f t="shared" si="8"/>
        <v>74385</v>
      </c>
      <c r="AB18" s="14">
        <f t="shared" si="8"/>
        <v>78517.5</v>
      </c>
      <c r="AC18" s="14">
        <f t="shared" si="8"/>
        <v>82650</v>
      </c>
      <c r="AD18" s="14">
        <f t="shared" si="9"/>
        <v>107445</v>
      </c>
      <c r="AE18" s="14">
        <f t="shared" si="9"/>
        <v>107445</v>
      </c>
      <c r="AF18" s="14">
        <f t="shared" si="9"/>
        <v>107445</v>
      </c>
      <c r="AG18" s="14">
        <f t="shared" si="9"/>
        <v>107445</v>
      </c>
      <c r="AH18" s="14">
        <f t="shared" si="9"/>
        <v>107445</v>
      </c>
      <c r="AI18" s="14">
        <f t="shared" si="9"/>
        <v>107445</v>
      </c>
      <c r="AJ18" s="14">
        <f t="shared" si="9"/>
        <v>107445</v>
      </c>
      <c r="AK18" s="14">
        <f t="shared" si="9"/>
        <v>107445</v>
      </c>
      <c r="AL18" s="14">
        <f t="shared" si="9"/>
        <v>107445</v>
      </c>
      <c r="AM18" s="14">
        <f t="shared" si="9"/>
        <v>107445</v>
      </c>
      <c r="AN18" s="14">
        <f t="shared" si="10"/>
        <v>107445</v>
      </c>
      <c r="AO18" s="14">
        <f t="shared" si="10"/>
        <v>107445</v>
      </c>
      <c r="AP18" s="14">
        <f t="shared" si="10"/>
        <v>109511.3</v>
      </c>
      <c r="AQ18" s="14">
        <f t="shared" si="10"/>
        <v>111577.60000000001</v>
      </c>
      <c r="AR18" s="14">
        <f t="shared" si="10"/>
        <v>113643.9</v>
      </c>
      <c r="AS18" s="14">
        <f t="shared" si="10"/>
        <v>115710.2</v>
      </c>
      <c r="AT18" s="14">
        <f t="shared" si="10"/>
        <v>117776.5</v>
      </c>
      <c r="AU18" s="14">
        <f t="shared" si="10"/>
        <v>119842.8</v>
      </c>
      <c r="AV18" s="14">
        <f t="shared" si="10"/>
        <v>121909.1</v>
      </c>
      <c r="AW18" s="14">
        <f t="shared" si="10"/>
        <v>123975.4</v>
      </c>
    </row>
    <row r="19" spans="1:49">
      <c r="A19" s="21">
        <v>211170</v>
      </c>
      <c r="B19" s="11" t="s">
        <v>92</v>
      </c>
      <c r="C19" s="29">
        <v>31827.599999999999</v>
      </c>
      <c r="D19" s="29">
        <f t="shared" si="0"/>
        <v>2273.4</v>
      </c>
      <c r="E19" s="12">
        <v>14</v>
      </c>
      <c r="F19" s="13">
        <v>12</v>
      </c>
      <c r="G19" s="13">
        <v>17</v>
      </c>
      <c r="H19" s="30">
        <f t="shared" si="5"/>
        <v>1136.7</v>
      </c>
      <c r="I19" s="31">
        <f t="shared" si="6"/>
        <v>1515.6</v>
      </c>
      <c r="J19" s="14">
        <f t="shared" si="7"/>
        <v>2273.4</v>
      </c>
      <c r="K19" s="14">
        <f t="shared" si="7"/>
        <v>4546.8</v>
      </c>
      <c r="L19" s="14">
        <f t="shared" si="7"/>
        <v>6820.2</v>
      </c>
      <c r="M19" s="14">
        <f t="shared" si="7"/>
        <v>9093.6</v>
      </c>
      <c r="N19" s="14">
        <f t="shared" si="7"/>
        <v>11367</v>
      </c>
      <c r="O19" s="14">
        <f t="shared" si="7"/>
        <v>13640.4</v>
      </c>
      <c r="P19" s="14">
        <f t="shared" si="7"/>
        <v>15913.8</v>
      </c>
      <c r="Q19" s="14">
        <f t="shared" si="7"/>
        <v>18187.2</v>
      </c>
      <c r="R19" s="14">
        <f t="shared" si="7"/>
        <v>20460.599999999999</v>
      </c>
      <c r="S19" s="14">
        <f t="shared" si="7"/>
        <v>22734</v>
      </c>
      <c r="T19" s="14">
        <f t="shared" si="8"/>
        <v>25007.4</v>
      </c>
      <c r="U19" s="14">
        <f t="shared" si="8"/>
        <v>31827.599999999999</v>
      </c>
      <c r="V19" s="14">
        <f t="shared" si="8"/>
        <v>31827.599999999999</v>
      </c>
      <c r="W19" s="14">
        <f t="shared" si="8"/>
        <v>31827.599999999999</v>
      </c>
      <c r="X19" s="14">
        <f t="shared" si="8"/>
        <v>31827.599999999999</v>
      </c>
      <c r="Y19" s="14">
        <f t="shared" si="8"/>
        <v>31827.599999999999</v>
      </c>
      <c r="Z19" s="14">
        <f t="shared" si="8"/>
        <v>31827.599999999999</v>
      </c>
      <c r="AA19" s="14">
        <f t="shared" si="8"/>
        <v>32964.300000000003</v>
      </c>
      <c r="AB19" s="14">
        <f t="shared" si="8"/>
        <v>34101</v>
      </c>
      <c r="AC19" s="14">
        <f t="shared" si="8"/>
        <v>35237.699999999997</v>
      </c>
      <c r="AD19" s="14">
        <f t="shared" si="9"/>
        <v>36374.400000000001</v>
      </c>
      <c r="AE19" s="14">
        <f t="shared" si="9"/>
        <v>37511.1</v>
      </c>
      <c r="AF19" s="14">
        <f t="shared" si="9"/>
        <v>38647.800000000003</v>
      </c>
      <c r="AG19" s="14">
        <f t="shared" si="9"/>
        <v>39784.5</v>
      </c>
      <c r="AH19" s="14">
        <f t="shared" si="9"/>
        <v>40921.199999999997</v>
      </c>
      <c r="AI19" s="14">
        <f t="shared" si="9"/>
        <v>42057.9</v>
      </c>
      <c r="AJ19" s="14">
        <f t="shared" si="9"/>
        <v>43194.6</v>
      </c>
      <c r="AK19" s="14">
        <f t="shared" si="9"/>
        <v>44331.3</v>
      </c>
      <c r="AL19" s="14">
        <f t="shared" si="9"/>
        <v>45468</v>
      </c>
      <c r="AM19" s="14">
        <f t="shared" si="9"/>
        <v>46604.7</v>
      </c>
      <c r="AN19" s="14">
        <f t="shared" si="10"/>
        <v>47741.4</v>
      </c>
      <c r="AO19" s="14">
        <f t="shared" si="10"/>
        <v>48878.1</v>
      </c>
      <c r="AP19" s="14">
        <f t="shared" si="10"/>
        <v>50014.8</v>
      </c>
      <c r="AQ19" s="14">
        <f t="shared" si="10"/>
        <v>51151.5</v>
      </c>
      <c r="AR19" s="14">
        <f t="shared" si="10"/>
        <v>52288.2</v>
      </c>
      <c r="AS19" s="14">
        <f t="shared" si="10"/>
        <v>53424.9</v>
      </c>
      <c r="AT19" s="14">
        <f t="shared" si="10"/>
        <v>54561.599999999999</v>
      </c>
      <c r="AU19" s="14">
        <f t="shared" si="10"/>
        <v>55698.3</v>
      </c>
      <c r="AV19" s="14">
        <f t="shared" si="10"/>
        <v>56835</v>
      </c>
      <c r="AW19" s="14">
        <f t="shared" si="10"/>
        <v>57971.7</v>
      </c>
    </row>
    <row r="20" spans="1:49">
      <c r="A20" s="21">
        <v>211180</v>
      </c>
      <c r="B20" s="11" t="s">
        <v>479</v>
      </c>
      <c r="C20" s="29">
        <v>168714</v>
      </c>
      <c r="D20" s="29">
        <f t="shared" si="0"/>
        <v>6489</v>
      </c>
      <c r="E20" s="12">
        <v>26</v>
      </c>
      <c r="F20" s="13">
        <v>21</v>
      </c>
      <c r="G20" s="13">
        <v>32</v>
      </c>
      <c r="H20" s="30">
        <f t="shared" si="5"/>
        <v>3244.5</v>
      </c>
      <c r="I20" s="31">
        <f t="shared" si="6"/>
        <v>4326</v>
      </c>
      <c r="J20" s="14">
        <f t="shared" si="7"/>
        <v>6489</v>
      </c>
      <c r="K20" s="14">
        <f t="shared" si="7"/>
        <v>12978</v>
      </c>
      <c r="L20" s="14">
        <f t="shared" si="7"/>
        <v>19467</v>
      </c>
      <c r="M20" s="14">
        <f t="shared" si="7"/>
        <v>25956</v>
      </c>
      <c r="N20" s="14">
        <f t="shared" si="7"/>
        <v>32445</v>
      </c>
      <c r="O20" s="14">
        <f t="shared" si="7"/>
        <v>38934</v>
      </c>
      <c r="P20" s="14">
        <f t="shared" si="7"/>
        <v>45423</v>
      </c>
      <c r="Q20" s="14">
        <f t="shared" si="7"/>
        <v>51912</v>
      </c>
      <c r="R20" s="14">
        <f t="shared" si="7"/>
        <v>58401</v>
      </c>
      <c r="S20" s="14">
        <f t="shared" si="7"/>
        <v>64890</v>
      </c>
      <c r="T20" s="14">
        <f t="shared" si="8"/>
        <v>71379</v>
      </c>
      <c r="U20" s="14">
        <f t="shared" si="8"/>
        <v>77868</v>
      </c>
      <c r="V20" s="14">
        <f t="shared" si="8"/>
        <v>84357</v>
      </c>
      <c r="W20" s="14">
        <f t="shared" si="8"/>
        <v>90846</v>
      </c>
      <c r="X20" s="14">
        <f t="shared" si="8"/>
        <v>97335</v>
      </c>
      <c r="Y20" s="14">
        <f t="shared" si="8"/>
        <v>103824</v>
      </c>
      <c r="Z20" s="14">
        <f t="shared" si="8"/>
        <v>110313</v>
      </c>
      <c r="AA20" s="14">
        <f t="shared" si="8"/>
        <v>116802</v>
      </c>
      <c r="AB20" s="14">
        <f t="shared" si="8"/>
        <v>123291</v>
      </c>
      <c r="AC20" s="14">
        <f t="shared" si="8"/>
        <v>129780</v>
      </c>
      <c r="AD20" s="14">
        <f t="shared" si="9"/>
        <v>168714</v>
      </c>
      <c r="AE20" s="14">
        <f t="shared" si="9"/>
        <v>168714</v>
      </c>
      <c r="AF20" s="14">
        <f t="shared" si="9"/>
        <v>168714</v>
      </c>
      <c r="AG20" s="14">
        <f t="shared" si="9"/>
        <v>168714</v>
      </c>
      <c r="AH20" s="14">
        <f t="shared" si="9"/>
        <v>168714</v>
      </c>
      <c r="AI20" s="14">
        <f t="shared" si="9"/>
        <v>168714</v>
      </c>
      <c r="AJ20" s="14">
        <f t="shared" si="9"/>
        <v>168714</v>
      </c>
      <c r="AK20" s="14">
        <f t="shared" si="9"/>
        <v>168714</v>
      </c>
      <c r="AL20" s="14">
        <f t="shared" si="9"/>
        <v>168714</v>
      </c>
      <c r="AM20" s="14">
        <f t="shared" si="9"/>
        <v>168714</v>
      </c>
      <c r="AN20" s="14">
        <f t="shared" si="10"/>
        <v>168714</v>
      </c>
      <c r="AO20" s="14">
        <f t="shared" si="10"/>
        <v>168714</v>
      </c>
      <c r="AP20" s="14">
        <f t="shared" si="10"/>
        <v>171958.5</v>
      </c>
      <c r="AQ20" s="14">
        <f t="shared" si="10"/>
        <v>175203</v>
      </c>
      <c r="AR20" s="14">
        <f t="shared" si="10"/>
        <v>178447.5</v>
      </c>
      <c r="AS20" s="14">
        <f t="shared" si="10"/>
        <v>181692</v>
      </c>
      <c r="AT20" s="14">
        <f t="shared" si="10"/>
        <v>184936.5</v>
      </c>
      <c r="AU20" s="14">
        <f t="shared" si="10"/>
        <v>188181</v>
      </c>
      <c r="AV20" s="14">
        <f t="shared" si="10"/>
        <v>191425.5</v>
      </c>
      <c r="AW20" s="14">
        <f t="shared" si="10"/>
        <v>194670</v>
      </c>
    </row>
    <row r="21" spans="1:49">
      <c r="A21" s="21">
        <v>211190</v>
      </c>
      <c r="B21" s="11" t="s">
        <v>478</v>
      </c>
      <c r="C21" s="29">
        <v>94220</v>
      </c>
      <c r="D21" s="29">
        <f t="shared" si="0"/>
        <v>3768.8</v>
      </c>
      <c r="E21" s="12">
        <v>25</v>
      </c>
      <c r="F21" s="13">
        <v>20</v>
      </c>
      <c r="G21" s="13">
        <v>30</v>
      </c>
      <c r="H21" s="30">
        <f t="shared" si="5"/>
        <v>1884.4</v>
      </c>
      <c r="I21" s="31">
        <f t="shared" si="6"/>
        <v>2512.5</v>
      </c>
      <c r="J21" s="14">
        <f t="shared" si="7"/>
        <v>3768.8</v>
      </c>
      <c r="K21" s="14">
        <f t="shared" si="7"/>
        <v>7537.6</v>
      </c>
      <c r="L21" s="14">
        <f t="shared" si="7"/>
        <v>11306.4</v>
      </c>
      <c r="M21" s="14">
        <f t="shared" si="7"/>
        <v>15075.2</v>
      </c>
      <c r="N21" s="14">
        <f t="shared" si="7"/>
        <v>18844</v>
      </c>
      <c r="O21" s="14">
        <f t="shared" si="7"/>
        <v>22612.799999999999</v>
      </c>
      <c r="P21" s="14">
        <f t="shared" si="7"/>
        <v>26381.599999999999</v>
      </c>
      <c r="Q21" s="14">
        <f t="shared" si="7"/>
        <v>30150.400000000001</v>
      </c>
      <c r="R21" s="14">
        <f t="shared" si="7"/>
        <v>33919.199999999997</v>
      </c>
      <c r="S21" s="14">
        <f t="shared" si="7"/>
        <v>37688</v>
      </c>
      <c r="T21" s="14">
        <f t="shared" si="8"/>
        <v>41456.800000000003</v>
      </c>
      <c r="U21" s="14">
        <f t="shared" si="8"/>
        <v>45225.599999999999</v>
      </c>
      <c r="V21" s="14">
        <f t="shared" si="8"/>
        <v>48994.400000000001</v>
      </c>
      <c r="W21" s="14">
        <f t="shared" si="8"/>
        <v>52763.199999999997</v>
      </c>
      <c r="X21" s="14">
        <f t="shared" si="8"/>
        <v>56532</v>
      </c>
      <c r="Y21" s="14">
        <f t="shared" si="8"/>
        <v>60300.800000000003</v>
      </c>
      <c r="Z21" s="14">
        <f t="shared" si="8"/>
        <v>64069.599999999999</v>
      </c>
      <c r="AA21" s="14">
        <f t="shared" si="8"/>
        <v>67838.399999999994</v>
      </c>
      <c r="AB21" s="14">
        <f t="shared" si="8"/>
        <v>71607.199999999997</v>
      </c>
      <c r="AC21" s="14">
        <f t="shared" si="8"/>
        <v>94220</v>
      </c>
      <c r="AD21" s="14">
        <f t="shared" si="9"/>
        <v>94220</v>
      </c>
      <c r="AE21" s="14">
        <f t="shared" si="9"/>
        <v>94220</v>
      </c>
      <c r="AF21" s="14">
        <f t="shared" si="9"/>
        <v>94220</v>
      </c>
      <c r="AG21" s="14">
        <f t="shared" si="9"/>
        <v>94220</v>
      </c>
      <c r="AH21" s="14">
        <f t="shared" si="9"/>
        <v>94220</v>
      </c>
      <c r="AI21" s="14">
        <f t="shared" si="9"/>
        <v>94220</v>
      </c>
      <c r="AJ21" s="14">
        <f t="shared" si="9"/>
        <v>94220</v>
      </c>
      <c r="AK21" s="14">
        <f t="shared" si="9"/>
        <v>94220</v>
      </c>
      <c r="AL21" s="14">
        <f t="shared" si="9"/>
        <v>94220</v>
      </c>
      <c r="AM21" s="14">
        <f t="shared" si="9"/>
        <v>94220</v>
      </c>
      <c r="AN21" s="14">
        <f t="shared" si="10"/>
        <v>96104.4</v>
      </c>
      <c r="AO21" s="14">
        <f t="shared" si="10"/>
        <v>97988.800000000003</v>
      </c>
      <c r="AP21" s="14">
        <f t="shared" si="10"/>
        <v>99873.2</v>
      </c>
      <c r="AQ21" s="14">
        <f t="shared" si="10"/>
        <v>101757.6</v>
      </c>
      <c r="AR21" s="14">
        <f t="shared" si="10"/>
        <v>103642</v>
      </c>
      <c r="AS21" s="14">
        <f t="shared" si="10"/>
        <v>105526.39999999999</v>
      </c>
      <c r="AT21" s="14">
        <f t="shared" si="10"/>
        <v>107410.8</v>
      </c>
      <c r="AU21" s="14">
        <f t="shared" si="10"/>
        <v>109295.2</v>
      </c>
      <c r="AV21" s="14">
        <f t="shared" si="10"/>
        <v>111179.6</v>
      </c>
      <c r="AW21" s="14">
        <f t="shared" si="10"/>
        <v>113064</v>
      </c>
    </row>
    <row r="22" spans="1:49">
      <c r="A22" s="21">
        <v>211200</v>
      </c>
      <c r="B22" s="11" t="s">
        <v>477</v>
      </c>
      <c r="C22" s="29">
        <v>236113.8</v>
      </c>
      <c r="D22" s="29">
        <f t="shared" si="0"/>
        <v>9081.2999999999993</v>
      </c>
      <c r="E22" s="12">
        <v>26</v>
      </c>
      <c r="F22" s="13">
        <v>21</v>
      </c>
      <c r="G22" s="13">
        <v>32</v>
      </c>
      <c r="H22" s="30">
        <f t="shared" si="5"/>
        <v>4540.7</v>
      </c>
      <c r="I22" s="31">
        <f t="shared" si="6"/>
        <v>6054.2</v>
      </c>
      <c r="J22" s="14">
        <f t="shared" si="7"/>
        <v>9081.2999999999993</v>
      </c>
      <c r="K22" s="14">
        <f t="shared" si="7"/>
        <v>18162.599999999999</v>
      </c>
      <c r="L22" s="14">
        <f t="shared" si="7"/>
        <v>27243.9</v>
      </c>
      <c r="M22" s="14">
        <f t="shared" si="7"/>
        <v>36325.199999999997</v>
      </c>
      <c r="N22" s="14">
        <f t="shared" si="7"/>
        <v>45406.5</v>
      </c>
      <c r="O22" s="14">
        <f t="shared" si="7"/>
        <v>54487.8</v>
      </c>
      <c r="P22" s="14">
        <f t="shared" si="7"/>
        <v>63569.1</v>
      </c>
      <c r="Q22" s="14">
        <f t="shared" si="7"/>
        <v>72650.399999999994</v>
      </c>
      <c r="R22" s="14">
        <f t="shared" si="7"/>
        <v>81731.7</v>
      </c>
      <c r="S22" s="14">
        <f t="shared" si="7"/>
        <v>90813</v>
      </c>
      <c r="T22" s="14">
        <f t="shared" si="8"/>
        <v>99894.3</v>
      </c>
      <c r="U22" s="14">
        <f t="shared" si="8"/>
        <v>108975.6</v>
      </c>
      <c r="V22" s="14">
        <f t="shared" si="8"/>
        <v>118056.9</v>
      </c>
      <c r="W22" s="14">
        <f t="shared" si="8"/>
        <v>127138.2</v>
      </c>
      <c r="X22" s="14">
        <f t="shared" si="8"/>
        <v>136219.5</v>
      </c>
      <c r="Y22" s="14">
        <f t="shared" si="8"/>
        <v>145300.79999999999</v>
      </c>
      <c r="Z22" s="14">
        <f t="shared" si="8"/>
        <v>154382.1</v>
      </c>
      <c r="AA22" s="14">
        <f t="shared" si="8"/>
        <v>163463.4</v>
      </c>
      <c r="AB22" s="14">
        <f t="shared" si="8"/>
        <v>172544.7</v>
      </c>
      <c r="AC22" s="14">
        <f t="shared" si="8"/>
        <v>181626</v>
      </c>
      <c r="AD22" s="14">
        <f t="shared" si="9"/>
        <v>236113.8</v>
      </c>
      <c r="AE22" s="14">
        <f t="shared" si="9"/>
        <v>236113.8</v>
      </c>
      <c r="AF22" s="14">
        <f t="shared" si="9"/>
        <v>236113.8</v>
      </c>
      <c r="AG22" s="14">
        <f t="shared" si="9"/>
        <v>236113.8</v>
      </c>
      <c r="AH22" s="14">
        <f t="shared" si="9"/>
        <v>236113.8</v>
      </c>
      <c r="AI22" s="14">
        <f t="shared" si="9"/>
        <v>236113.8</v>
      </c>
      <c r="AJ22" s="14">
        <f t="shared" si="9"/>
        <v>236113.8</v>
      </c>
      <c r="AK22" s="14">
        <f t="shared" si="9"/>
        <v>236113.8</v>
      </c>
      <c r="AL22" s="14">
        <f t="shared" si="9"/>
        <v>236113.8</v>
      </c>
      <c r="AM22" s="14">
        <f t="shared" si="9"/>
        <v>236113.8</v>
      </c>
      <c r="AN22" s="14">
        <f t="shared" si="10"/>
        <v>236113.8</v>
      </c>
      <c r="AO22" s="14">
        <f t="shared" si="10"/>
        <v>236113.8</v>
      </c>
      <c r="AP22" s="14">
        <f t="shared" si="10"/>
        <v>240654.5</v>
      </c>
      <c r="AQ22" s="14">
        <f t="shared" si="10"/>
        <v>245195.2</v>
      </c>
      <c r="AR22" s="14">
        <f t="shared" si="10"/>
        <v>249735.9</v>
      </c>
      <c r="AS22" s="14">
        <f t="shared" si="10"/>
        <v>254276.6</v>
      </c>
      <c r="AT22" s="14">
        <f t="shared" si="10"/>
        <v>258817.3</v>
      </c>
      <c r="AU22" s="14">
        <f t="shared" si="10"/>
        <v>263358</v>
      </c>
      <c r="AV22" s="14">
        <f t="shared" si="10"/>
        <v>267898.7</v>
      </c>
      <c r="AW22" s="14">
        <f t="shared" si="10"/>
        <v>272439.40000000002</v>
      </c>
    </row>
    <row r="23" spans="1:49">
      <c r="A23" s="21">
        <v>211210</v>
      </c>
      <c r="B23" s="11" t="s">
        <v>476</v>
      </c>
      <c r="C23" s="29">
        <v>28500.3</v>
      </c>
      <c r="D23" s="29">
        <f t="shared" si="0"/>
        <v>3166.7</v>
      </c>
      <c r="E23" s="12">
        <v>9</v>
      </c>
      <c r="F23" s="13">
        <v>8</v>
      </c>
      <c r="G23" s="13">
        <v>11</v>
      </c>
      <c r="H23" s="30">
        <f t="shared" si="5"/>
        <v>1583.4</v>
      </c>
      <c r="I23" s="31">
        <f t="shared" si="6"/>
        <v>2111.1</v>
      </c>
      <c r="J23" s="14">
        <f t="shared" si="7"/>
        <v>3166.7</v>
      </c>
      <c r="K23" s="14">
        <f t="shared" si="7"/>
        <v>6333.4</v>
      </c>
      <c r="L23" s="14">
        <f t="shared" si="7"/>
        <v>9500.1</v>
      </c>
      <c r="M23" s="14">
        <f t="shared" si="7"/>
        <v>12666.8</v>
      </c>
      <c r="N23" s="14">
        <f t="shared" si="7"/>
        <v>15833.5</v>
      </c>
      <c r="O23" s="14">
        <f t="shared" si="7"/>
        <v>19000.2</v>
      </c>
      <c r="P23" s="14">
        <f t="shared" si="7"/>
        <v>22166.9</v>
      </c>
      <c r="Q23" s="14">
        <f t="shared" si="7"/>
        <v>28500.3</v>
      </c>
      <c r="R23" s="14">
        <f t="shared" si="7"/>
        <v>28500.3</v>
      </c>
      <c r="S23" s="14">
        <f t="shared" si="7"/>
        <v>28500.3</v>
      </c>
      <c r="T23" s="14">
        <f t="shared" si="8"/>
        <v>28500.3</v>
      </c>
      <c r="U23" s="14">
        <f t="shared" si="8"/>
        <v>30083.7</v>
      </c>
      <c r="V23" s="14">
        <f t="shared" si="8"/>
        <v>31667.1</v>
      </c>
      <c r="W23" s="14">
        <f t="shared" si="8"/>
        <v>33250.5</v>
      </c>
      <c r="X23" s="14">
        <f t="shared" si="8"/>
        <v>34833.9</v>
      </c>
      <c r="Y23" s="14">
        <f t="shared" si="8"/>
        <v>36417.300000000003</v>
      </c>
      <c r="Z23" s="14">
        <f t="shared" si="8"/>
        <v>38000.699999999997</v>
      </c>
      <c r="AA23" s="14">
        <f t="shared" si="8"/>
        <v>39584.1</v>
      </c>
      <c r="AB23" s="14">
        <f t="shared" si="8"/>
        <v>41167.5</v>
      </c>
      <c r="AC23" s="14">
        <f t="shared" si="8"/>
        <v>42750.9</v>
      </c>
      <c r="AD23" s="14">
        <f t="shared" si="9"/>
        <v>44334.3</v>
      </c>
      <c r="AE23" s="14">
        <f t="shared" si="9"/>
        <v>45917.7</v>
      </c>
      <c r="AF23" s="14">
        <f t="shared" si="9"/>
        <v>47501.1</v>
      </c>
      <c r="AG23" s="14">
        <f t="shared" si="9"/>
        <v>49084.5</v>
      </c>
      <c r="AH23" s="14">
        <f t="shared" si="9"/>
        <v>50667.9</v>
      </c>
      <c r="AI23" s="14">
        <f t="shared" si="9"/>
        <v>52251.3</v>
      </c>
      <c r="AJ23" s="14">
        <f t="shared" si="9"/>
        <v>53834.7</v>
      </c>
      <c r="AK23" s="14">
        <f t="shared" si="9"/>
        <v>55418.1</v>
      </c>
      <c r="AL23" s="14">
        <f t="shared" si="9"/>
        <v>57001.5</v>
      </c>
      <c r="AM23" s="14">
        <f t="shared" si="9"/>
        <v>58584.9</v>
      </c>
      <c r="AN23" s="14">
        <f t="shared" si="10"/>
        <v>60168.3</v>
      </c>
      <c r="AO23" s="14">
        <f t="shared" si="10"/>
        <v>61751.7</v>
      </c>
      <c r="AP23" s="14">
        <f t="shared" si="10"/>
        <v>63335.1</v>
      </c>
      <c r="AQ23" s="14">
        <f t="shared" si="10"/>
        <v>64918.5</v>
      </c>
      <c r="AR23" s="14">
        <f t="shared" si="10"/>
        <v>66501.899999999994</v>
      </c>
      <c r="AS23" s="14">
        <f t="shared" si="10"/>
        <v>68085.3</v>
      </c>
      <c r="AT23" s="14">
        <f t="shared" si="10"/>
        <v>69668.7</v>
      </c>
      <c r="AU23" s="14">
        <f t="shared" si="10"/>
        <v>71252.100000000006</v>
      </c>
      <c r="AV23" s="14">
        <f t="shared" si="10"/>
        <v>72835.5</v>
      </c>
      <c r="AW23" s="14">
        <f t="shared" si="10"/>
        <v>74418.899999999994</v>
      </c>
    </row>
    <row r="24" spans="1:49">
      <c r="A24" s="21">
        <v>211230</v>
      </c>
      <c r="B24" s="11" t="s">
        <v>475</v>
      </c>
      <c r="C24" s="29">
        <v>72076.2</v>
      </c>
      <c r="D24" s="29">
        <f t="shared" si="0"/>
        <v>5148.3</v>
      </c>
      <c r="E24" s="12">
        <v>14</v>
      </c>
      <c r="F24" s="13">
        <v>12</v>
      </c>
      <c r="G24" s="13">
        <v>17</v>
      </c>
      <c r="H24" s="30">
        <f t="shared" si="5"/>
        <v>2574.1999999999998</v>
      </c>
      <c r="I24" s="31">
        <f t="shared" si="6"/>
        <v>3432.2</v>
      </c>
      <c r="J24" s="14">
        <f t="shared" si="7"/>
        <v>5148.3</v>
      </c>
      <c r="K24" s="14">
        <f t="shared" si="7"/>
        <v>10296.6</v>
      </c>
      <c r="L24" s="14">
        <f t="shared" si="7"/>
        <v>15444.9</v>
      </c>
      <c r="M24" s="14">
        <f t="shared" si="7"/>
        <v>20593.2</v>
      </c>
      <c r="N24" s="14">
        <f t="shared" si="7"/>
        <v>25741.5</v>
      </c>
      <c r="O24" s="14">
        <f t="shared" si="7"/>
        <v>30889.8</v>
      </c>
      <c r="P24" s="14">
        <f t="shared" si="7"/>
        <v>36038.1</v>
      </c>
      <c r="Q24" s="14">
        <f t="shared" si="7"/>
        <v>41186.400000000001</v>
      </c>
      <c r="R24" s="14">
        <f t="shared" si="7"/>
        <v>46334.7</v>
      </c>
      <c r="S24" s="14">
        <f t="shared" si="7"/>
        <v>51483</v>
      </c>
      <c r="T24" s="14">
        <f t="shared" si="8"/>
        <v>56631.3</v>
      </c>
      <c r="U24" s="14">
        <f t="shared" si="8"/>
        <v>72076.2</v>
      </c>
      <c r="V24" s="14">
        <f t="shared" si="8"/>
        <v>72076.2</v>
      </c>
      <c r="W24" s="14">
        <f t="shared" si="8"/>
        <v>72076.2</v>
      </c>
      <c r="X24" s="14">
        <f t="shared" si="8"/>
        <v>72076.2</v>
      </c>
      <c r="Y24" s="14">
        <f t="shared" si="8"/>
        <v>72076.2</v>
      </c>
      <c r="Z24" s="14">
        <f t="shared" si="8"/>
        <v>72076.2</v>
      </c>
      <c r="AA24" s="14">
        <f t="shared" si="8"/>
        <v>74650.399999999994</v>
      </c>
      <c r="AB24" s="14">
        <f t="shared" si="8"/>
        <v>77224.600000000006</v>
      </c>
      <c r="AC24" s="14">
        <f t="shared" si="8"/>
        <v>79798.8</v>
      </c>
      <c r="AD24" s="14">
        <f t="shared" si="9"/>
        <v>82373</v>
      </c>
      <c r="AE24" s="14">
        <f t="shared" si="9"/>
        <v>84947.199999999997</v>
      </c>
      <c r="AF24" s="14">
        <f t="shared" si="9"/>
        <v>87521.4</v>
      </c>
      <c r="AG24" s="14">
        <f t="shared" si="9"/>
        <v>90095.6</v>
      </c>
      <c r="AH24" s="14">
        <f t="shared" si="9"/>
        <v>92669.8</v>
      </c>
      <c r="AI24" s="14">
        <f t="shared" si="9"/>
        <v>95244</v>
      </c>
      <c r="AJ24" s="14">
        <f t="shared" si="9"/>
        <v>97818.2</v>
      </c>
      <c r="AK24" s="14">
        <f t="shared" si="9"/>
        <v>100392.4</v>
      </c>
      <c r="AL24" s="14">
        <f t="shared" si="9"/>
        <v>102966.6</v>
      </c>
      <c r="AM24" s="14">
        <f t="shared" si="9"/>
        <v>105540.8</v>
      </c>
      <c r="AN24" s="14">
        <f t="shared" si="10"/>
        <v>108115</v>
      </c>
      <c r="AO24" s="14">
        <f t="shared" si="10"/>
        <v>110689.2</v>
      </c>
      <c r="AP24" s="14">
        <f t="shared" si="10"/>
        <v>113263.4</v>
      </c>
      <c r="AQ24" s="14">
        <f t="shared" si="10"/>
        <v>115837.6</v>
      </c>
      <c r="AR24" s="14">
        <f t="shared" si="10"/>
        <v>118411.8</v>
      </c>
      <c r="AS24" s="14">
        <f t="shared" si="10"/>
        <v>120986</v>
      </c>
      <c r="AT24" s="14">
        <f t="shared" si="10"/>
        <v>123560.2</v>
      </c>
      <c r="AU24" s="14">
        <f t="shared" si="10"/>
        <v>126134.39999999999</v>
      </c>
      <c r="AV24" s="14">
        <f t="shared" si="10"/>
        <v>128708.6</v>
      </c>
      <c r="AW24" s="14">
        <f t="shared" si="10"/>
        <v>131282.79999999999</v>
      </c>
    </row>
    <row r="25" spans="1:49">
      <c r="A25" s="21">
        <v>211240</v>
      </c>
      <c r="B25" s="11" t="s">
        <v>474</v>
      </c>
      <c r="C25" s="29">
        <v>98259</v>
      </c>
      <c r="D25" s="29">
        <f t="shared" si="0"/>
        <v>4679</v>
      </c>
      <c r="E25" s="12">
        <v>21</v>
      </c>
      <c r="F25" s="13">
        <v>17</v>
      </c>
      <c r="G25" s="13">
        <v>26</v>
      </c>
      <c r="H25" s="30">
        <f t="shared" si="5"/>
        <v>2339.5</v>
      </c>
      <c r="I25" s="31">
        <f t="shared" si="6"/>
        <v>3119.3</v>
      </c>
      <c r="J25" s="14">
        <f t="shared" ref="J25:S34" si="11">IF(J$4&lt;$F25,$D25*J$4,IF(J$4&gt;$G25,$C25+(J$4-$G25)*$H25,$C25))</f>
        <v>4679</v>
      </c>
      <c r="K25" s="14">
        <f t="shared" si="11"/>
        <v>9358</v>
      </c>
      <c r="L25" s="14">
        <f t="shared" si="11"/>
        <v>14037</v>
      </c>
      <c r="M25" s="14">
        <f t="shared" si="11"/>
        <v>18716</v>
      </c>
      <c r="N25" s="14">
        <f t="shared" si="11"/>
        <v>23395</v>
      </c>
      <c r="O25" s="14">
        <f t="shared" si="11"/>
        <v>28074</v>
      </c>
      <c r="P25" s="14">
        <f t="shared" si="11"/>
        <v>32753</v>
      </c>
      <c r="Q25" s="14">
        <f t="shared" si="11"/>
        <v>37432</v>
      </c>
      <c r="R25" s="14">
        <f t="shared" si="11"/>
        <v>42111</v>
      </c>
      <c r="S25" s="14">
        <f t="shared" si="11"/>
        <v>46790</v>
      </c>
      <c r="T25" s="14">
        <f t="shared" ref="T25:AC34" si="12">IF(T$4&lt;$F25,$D25*T$4,IF(T$4&gt;$G25,$C25+(T$4-$G25)*$H25,$C25))</f>
        <v>51469</v>
      </c>
      <c r="U25" s="14">
        <f t="shared" si="12"/>
        <v>56148</v>
      </c>
      <c r="V25" s="14">
        <f t="shared" si="12"/>
        <v>60827</v>
      </c>
      <c r="W25" s="14">
        <f t="shared" si="12"/>
        <v>65506</v>
      </c>
      <c r="X25" s="14">
        <f t="shared" si="12"/>
        <v>70185</v>
      </c>
      <c r="Y25" s="14">
        <f t="shared" si="12"/>
        <v>74864</v>
      </c>
      <c r="Z25" s="14">
        <f t="shared" si="12"/>
        <v>98259</v>
      </c>
      <c r="AA25" s="14">
        <f t="shared" si="12"/>
        <v>98259</v>
      </c>
      <c r="AB25" s="14">
        <f t="shared" si="12"/>
        <v>98259</v>
      </c>
      <c r="AC25" s="14">
        <f t="shared" si="12"/>
        <v>98259</v>
      </c>
      <c r="AD25" s="14">
        <f t="shared" ref="AD25:AM34" si="13">IF(AD$4&lt;$F25,$D25*AD$4,IF(AD$4&gt;$G25,$C25+(AD$4-$G25)*$H25,$C25))</f>
        <v>98259</v>
      </c>
      <c r="AE25" s="14">
        <f t="shared" si="13"/>
        <v>98259</v>
      </c>
      <c r="AF25" s="14">
        <f t="shared" si="13"/>
        <v>98259</v>
      </c>
      <c r="AG25" s="14">
        <f t="shared" si="13"/>
        <v>98259</v>
      </c>
      <c r="AH25" s="14">
        <f t="shared" si="13"/>
        <v>98259</v>
      </c>
      <c r="AI25" s="14">
        <f t="shared" si="13"/>
        <v>98259</v>
      </c>
      <c r="AJ25" s="14">
        <f t="shared" si="13"/>
        <v>100598.5</v>
      </c>
      <c r="AK25" s="14">
        <f t="shared" si="13"/>
        <v>102938</v>
      </c>
      <c r="AL25" s="14">
        <f t="shared" si="13"/>
        <v>105277.5</v>
      </c>
      <c r="AM25" s="14">
        <f t="shared" si="13"/>
        <v>107617</v>
      </c>
      <c r="AN25" s="14">
        <f t="shared" ref="AN25:AW34" si="14">IF(AN$4&lt;$F25,$D25*AN$4,IF(AN$4&gt;$G25,$C25+(AN$4-$G25)*$H25,$C25))</f>
        <v>109956.5</v>
      </c>
      <c r="AO25" s="14">
        <f t="shared" si="14"/>
        <v>112296</v>
      </c>
      <c r="AP25" s="14">
        <f t="shared" si="14"/>
        <v>114635.5</v>
      </c>
      <c r="AQ25" s="14">
        <f t="shared" si="14"/>
        <v>116975</v>
      </c>
      <c r="AR25" s="14">
        <f t="shared" si="14"/>
        <v>119314.5</v>
      </c>
      <c r="AS25" s="14">
        <f t="shared" si="14"/>
        <v>121654</v>
      </c>
      <c r="AT25" s="14">
        <f t="shared" si="14"/>
        <v>123993.5</v>
      </c>
      <c r="AU25" s="14">
        <f t="shared" si="14"/>
        <v>126333</v>
      </c>
      <c r="AV25" s="14">
        <f t="shared" si="14"/>
        <v>128672.5</v>
      </c>
      <c r="AW25" s="14">
        <f t="shared" si="14"/>
        <v>131012</v>
      </c>
    </row>
    <row r="26" spans="1:49">
      <c r="A26" s="21">
        <v>211250</v>
      </c>
      <c r="B26" s="11" t="s">
        <v>473</v>
      </c>
      <c r="C26" s="29">
        <v>37017.5</v>
      </c>
      <c r="D26" s="29">
        <f t="shared" si="0"/>
        <v>2847.5</v>
      </c>
      <c r="E26" s="12">
        <v>13</v>
      </c>
      <c r="F26" s="13">
        <v>11</v>
      </c>
      <c r="G26" s="13">
        <v>16</v>
      </c>
      <c r="H26" s="30">
        <f t="shared" si="5"/>
        <v>1423.8</v>
      </c>
      <c r="I26" s="31">
        <f t="shared" si="6"/>
        <v>1898.3</v>
      </c>
      <c r="J26" s="14">
        <f t="shared" si="11"/>
        <v>2847.5</v>
      </c>
      <c r="K26" s="14">
        <f t="shared" si="11"/>
        <v>5695</v>
      </c>
      <c r="L26" s="14">
        <f t="shared" si="11"/>
        <v>8542.5</v>
      </c>
      <c r="M26" s="14">
        <f t="shared" si="11"/>
        <v>11390</v>
      </c>
      <c r="N26" s="14">
        <f t="shared" si="11"/>
        <v>14237.5</v>
      </c>
      <c r="O26" s="14">
        <f t="shared" si="11"/>
        <v>17085</v>
      </c>
      <c r="P26" s="14">
        <f t="shared" si="11"/>
        <v>19932.5</v>
      </c>
      <c r="Q26" s="14">
        <f t="shared" si="11"/>
        <v>22780</v>
      </c>
      <c r="R26" s="14">
        <f t="shared" si="11"/>
        <v>25627.5</v>
      </c>
      <c r="S26" s="14">
        <f t="shared" si="11"/>
        <v>28475</v>
      </c>
      <c r="T26" s="14">
        <f t="shared" si="12"/>
        <v>37017.5</v>
      </c>
      <c r="U26" s="14">
        <f t="shared" si="12"/>
        <v>37017.5</v>
      </c>
      <c r="V26" s="14">
        <f t="shared" si="12"/>
        <v>37017.5</v>
      </c>
      <c r="W26" s="14">
        <f t="shared" si="12"/>
        <v>37017.5</v>
      </c>
      <c r="X26" s="14">
        <f t="shared" si="12"/>
        <v>37017.5</v>
      </c>
      <c r="Y26" s="14">
        <f t="shared" si="12"/>
        <v>37017.5</v>
      </c>
      <c r="Z26" s="14">
        <f t="shared" si="12"/>
        <v>38441.300000000003</v>
      </c>
      <c r="AA26" s="14">
        <f t="shared" si="12"/>
        <v>39865.1</v>
      </c>
      <c r="AB26" s="14">
        <f t="shared" si="12"/>
        <v>41288.9</v>
      </c>
      <c r="AC26" s="14">
        <f t="shared" si="12"/>
        <v>42712.7</v>
      </c>
      <c r="AD26" s="14">
        <f t="shared" si="13"/>
        <v>44136.5</v>
      </c>
      <c r="AE26" s="14">
        <f t="shared" si="13"/>
        <v>45560.3</v>
      </c>
      <c r="AF26" s="14">
        <f t="shared" si="13"/>
        <v>46984.1</v>
      </c>
      <c r="AG26" s="14">
        <f t="shared" si="13"/>
        <v>48407.9</v>
      </c>
      <c r="AH26" s="14">
        <f t="shared" si="13"/>
        <v>49831.7</v>
      </c>
      <c r="AI26" s="14">
        <f t="shared" si="13"/>
        <v>51255.5</v>
      </c>
      <c r="AJ26" s="14">
        <f t="shared" si="13"/>
        <v>52679.3</v>
      </c>
      <c r="AK26" s="14">
        <f t="shared" si="13"/>
        <v>54103.1</v>
      </c>
      <c r="AL26" s="14">
        <f t="shared" si="13"/>
        <v>55526.9</v>
      </c>
      <c r="AM26" s="14">
        <f t="shared" si="13"/>
        <v>56950.7</v>
      </c>
      <c r="AN26" s="14">
        <f t="shared" si="14"/>
        <v>58374.5</v>
      </c>
      <c r="AO26" s="14">
        <f t="shared" si="14"/>
        <v>59798.3</v>
      </c>
      <c r="AP26" s="14">
        <f t="shared" si="14"/>
        <v>61222.1</v>
      </c>
      <c r="AQ26" s="14">
        <f t="shared" si="14"/>
        <v>62645.9</v>
      </c>
      <c r="AR26" s="14">
        <f t="shared" si="14"/>
        <v>64069.7</v>
      </c>
      <c r="AS26" s="14">
        <f t="shared" si="14"/>
        <v>65493.5</v>
      </c>
      <c r="AT26" s="14">
        <f t="shared" si="14"/>
        <v>66917.3</v>
      </c>
      <c r="AU26" s="14">
        <f t="shared" si="14"/>
        <v>68341.100000000006</v>
      </c>
      <c r="AV26" s="14">
        <f t="shared" si="14"/>
        <v>69764.899999999994</v>
      </c>
      <c r="AW26" s="14">
        <f t="shared" si="14"/>
        <v>71188.7</v>
      </c>
    </row>
    <row r="27" spans="1:49">
      <c r="A27" s="21">
        <v>211260</v>
      </c>
      <c r="B27" s="11" t="s">
        <v>472</v>
      </c>
      <c r="C27" s="29">
        <v>45621.599999999999</v>
      </c>
      <c r="D27" s="29">
        <f t="shared" si="0"/>
        <v>3801.8</v>
      </c>
      <c r="E27" s="12">
        <v>12</v>
      </c>
      <c r="F27" s="13">
        <v>10</v>
      </c>
      <c r="G27" s="13">
        <v>15</v>
      </c>
      <c r="H27" s="30">
        <f t="shared" si="5"/>
        <v>1900.9</v>
      </c>
      <c r="I27" s="31">
        <f t="shared" si="6"/>
        <v>2534.5</v>
      </c>
      <c r="J27" s="14">
        <f t="shared" si="11"/>
        <v>3801.8</v>
      </c>
      <c r="K27" s="14">
        <f t="shared" si="11"/>
        <v>7603.6</v>
      </c>
      <c r="L27" s="14">
        <f t="shared" si="11"/>
        <v>11405.4</v>
      </c>
      <c r="M27" s="14">
        <f t="shared" si="11"/>
        <v>15207.2</v>
      </c>
      <c r="N27" s="14">
        <f t="shared" si="11"/>
        <v>19009</v>
      </c>
      <c r="O27" s="14">
        <f t="shared" si="11"/>
        <v>22810.799999999999</v>
      </c>
      <c r="P27" s="14">
        <f t="shared" si="11"/>
        <v>26612.6</v>
      </c>
      <c r="Q27" s="14">
        <f t="shared" si="11"/>
        <v>30414.400000000001</v>
      </c>
      <c r="R27" s="14">
        <f t="shared" si="11"/>
        <v>34216.199999999997</v>
      </c>
      <c r="S27" s="14">
        <f t="shared" si="11"/>
        <v>45621.599999999999</v>
      </c>
      <c r="T27" s="14">
        <f t="shared" si="12"/>
        <v>45621.599999999999</v>
      </c>
      <c r="U27" s="14">
        <f t="shared" si="12"/>
        <v>45621.599999999999</v>
      </c>
      <c r="V27" s="14">
        <f t="shared" si="12"/>
        <v>45621.599999999999</v>
      </c>
      <c r="W27" s="14">
        <f t="shared" si="12"/>
        <v>45621.599999999999</v>
      </c>
      <c r="X27" s="14">
        <f t="shared" si="12"/>
        <v>45621.599999999999</v>
      </c>
      <c r="Y27" s="14">
        <f t="shared" si="12"/>
        <v>47522.5</v>
      </c>
      <c r="Z27" s="14">
        <f t="shared" si="12"/>
        <v>49423.4</v>
      </c>
      <c r="AA27" s="14">
        <f t="shared" si="12"/>
        <v>51324.3</v>
      </c>
      <c r="AB27" s="14">
        <f t="shared" si="12"/>
        <v>53225.2</v>
      </c>
      <c r="AC27" s="14">
        <f t="shared" si="12"/>
        <v>55126.1</v>
      </c>
      <c r="AD27" s="14">
        <f t="shared" si="13"/>
        <v>57027</v>
      </c>
      <c r="AE27" s="14">
        <f t="shared" si="13"/>
        <v>58927.9</v>
      </c>
      <c r="AF27" s="14">
        <f t="shared" si="13"/>
        <v>60828.800000000003</v>
      </c>
      <c r="AG27" s="14">
        <f t="shared" si="13"/>
        <v>62729.7</v>
      </c>
      <c r="AH27" s="14">
        <f t="shared" si="13"/>
        <v>64630.6</v>
      </c>
      <c r="AI27" s="14">
        <f t="shared" si="13"/>
        <v>66531.5</v>
      </c>
      <c r="AJ27" s="14">
        <f t="shared" si="13"/>
        <v>68432.399999999994</v>
      </c>
      <c r="AK27" s="14">
        <f t="shared" si="13"/>
        <v>70333.3</v>
      </c>
      <c r="AL27" s="14">
        <f t="shared" si="13"/>
        <v>72234.2</v>
      </c>
      <c r="AM27" s="14">
        <f t="shared" si="13"/>
        <v>74135.100000000006</v>
      </c>
      <c r="AN27" s="14">
        <f t="shared" si="14"/>
        <v>76036</v>
      </c>
      <c r="AO27" s="14">
        <f t="shared" si="14"/>
        <v>77936.899999999994</v>
      </c>
      <c r="AP27" s="14">
        <f t="shared" si="14"/>
        <v>79837.8</v>
      </c>
      <c r="AQ27" s="14">
        <f t="shared" si="14"/>
        <v>81738.7</v>
      </c>
      <c r="AR27" s="14">
        <f t="shared" si="14"/>
        <v>83639.600000000006</v>
      </c>
      <c r="AS27" s="14">
        <f t="shared" si="14"/>
        <v>85540.5</v>
      </c>
      <c r="AT27" s="14">
        <f t="shared" si="14"/>
        <v>87441.4</v>
      </c>
      <c r="AU27" s="14">
        <f t="shared" si="14"/>
        <v>89342.3</v>
      </c>
      <c r="AV27" s="14">
        <f t="shared" si="14"/>
        <v>91243.199999999997</v>
      </c>
      <c r="AW27" s="14">
        <f t="shared" si="14"/>
        <v>93144.1</v>
      </c>
    </row>
    <row r="28" spans="1:49">
      <c r="A28" s="21">
        <v>211270</v>
      </c>
      <c r="B28" s="11" t="s">
        <v>471</v>
      </c>
      <c r="C28" s="29">
        <v>32509.200000000001</v>
      </c>
      <c r="D28" s="29">
        <f t="shared" si="0"/>
        <v>2709.1</v>
      </c>
      <c r="E28" s="12">
        <v>12</v>
      </c>
      <c r="F28" s="13">
        <v>10</v>
      </c>
      <c r="G28" s="13">
        <v>15</v>
      </c>
      <c r="H28" s="30">
        <f t="shared" si="5"/>
        <v>1354.6</v>
      </c>
      <c r="I28" s="31">
        <f t="shared" si="6"/>
        <v>1806.1</v>
      </c>
      <c r="J28" s="14">
        <f t="shared" si="11"/>
        <v>2709.1</v>
      </c>
      <c r="K28" s="14">
        <f t="shared" si="11"/>
        <v>5418.2</v>
      </c>
      <c r="L28" s="14">
        <f t="shared" si="11"/>
        <v>8127.3</v>
      </c>
      <c r="M28" s="14">
        <f t="shared" si="11"/>
        <v>10836.4</v>
      </c>
      <c r="N28" s="14">
        <f t="shared" si="11"/>
        <v>13545.5</v>
      </c>
      <c r="O28" s="14">
        <f t="shared" si="11"/>
        <v>16254.6</v>
      </c>
      <c r="P28" s="14">
        <f t="shared" si="11"/>
        <v>18963.7</v>
      </c>
      <c r="Q28" s="14">
        <f t="shared" si="11"/>
        <v>21672.799999999999</v>
      </c>
      <c r="R28" s="14">
        <f t="shared" si="11"/>
        <v>24381.9</v>
      </c>
      <c r="S28" s="14">
        <f t="shared" si="11"/>
        <v>32509.200000000001</v>
      </c>
      <c r="T28" s="14">
        <f t="shared" si="12"/>
        <v>32509.200000000001</v>
      </c>
      <c r="U28" s="14">
        <f t="shared" si="12"/>
        <v>32509.200000000001</v>
      </c>
      <c r="V28" s="14">
        <f t="shared" si="12"/>
        <v>32509.200000000001</v>
      </c>
      <c r="W28" s="14">
        <f t="shared" si="12"/>
        <v>32509.200000000001</v>
      </c>
      <c r="X28" s="14">
        <f t="shared" si="12"/>
        <v>32509.200000000001</v>
      </c>
      <c r="Y28" s="14">
        <f t="shared" si="12"/>
        <v>33863.800000000003</v>
      </c>
      <c r="Z28" s="14">
        <f t="shared" si="12"/>
        <v>35218.400000000001</v>
      </c>
      <c r="AA28" s="14">
        <f t="shared" si="12"/>
        <v>36573</v>
      </c>
      <c r="AB28" s="14">
        <f t="shared" si="12"/>
        <v>37927.599999999999</v>
      </c>
      <c r="AC28" s="14">
        <f t="shared" si="12"/>
        <v>39282.199999999997</v>
      </c>
      <c r="AD28" s="14">
        <f t="shared" si="13"/>
        <v>40636.800000000003</v>
      </c>
      <c r="AE28" s="14">
        <f t="shared" si="13"/>
        <v>41991.4</v>
      </c>
      <c r="AF28" s="14">
        <f t="shared" si="13"/>
        <v>43346</v>
      </c>
      <c r="AG28" s="14">
        <f t="shared" si="13"/>
        <v>44700.6</v>
      </c>
      <c r="AH28" s="14">
        <f t="shared" si="13"/>
        <v>46055.199999999997</v>
      </c>
      <c r="AI28" s="14">
        <f t="shared" si="13"/>
        <v>47409.8</v>
      </c>
      <c r="AJ28" s="14">
        <f t="shared" si="13"/>
        <v>48764.4</v>
      </c>
      <c r="AK28" s="14">
        <f t="shared" si="13"/>
        <v>50119</v>
      </c>
      <c r="AL28" s="14">
        <f t="shared" si="13"/>
        <v>51473.599999999999</v>
      </c>
      <c r="AM28" s="14">
        <f t="shared" si="13"/>
        <v>52828.2</v>
      </c>
      <c r="AN28" s="14">
        <f t="shared" si="14"/>
        <v>54182.8</v>
      </c>
      <c r="AO28" s="14">
        <f t="shared" si="14"/>
        <v>55537.4</v>
      </c>
      <c r="AP28" s="14">
        <f t="shared" si="14"/>
        <v>56892</v>
      </c>
      <c r="AQ28" s="14">
        <f t="shared" si="14"/>
        <v>58246.6</v>
      </c>
      <c r="AR28" s="14">
        <f t="shared" si="14"/>
        <v>59601.2</v>
      </c>
      <c r="AS28" s="14">
        <f t="shared" si="14"/>
        <v>60955.8</v>
      </c>
      <c r="AT28" s="14">
        <f t="shared" si="14"/>
        <v>62310.400000000001</v>
      </c>
      <c r="AU28" s="14">
        <f t="shared" si="14"/>
        <v>63665</v>
      </c>
      <c r="AV28" s="14">
        <f t="shared" si="14"/>
        <v>65019.6</v>
      </c>
      <c r="AW28" s="14">
        <f t="shared" si="14"/>
        <v>66374.2</v>
      </c>
    </row>
    <row r="29" spans="1:49">
      <c r="A29" s="21">
        <v>211280</v>
      </c>
      <c r="B29" s="11" t="s">
        <v>160</v>
      </c>
      <c r="C29" s="29">
        <v>49985</v>
      </c>
      <c r="D29" s="29">
        <f t="shared" si="0"/>
        <v>3845</v>
      </c>
      <c r="E29" s="12">
        <v>13</v>
      </c>
      <c r="F29" s="13">
        <v>11</v>
      </c>
      <c r="G29" s="13">
        <v>16</v>
      </c>
      <c r="H29" s="30">
        <f t="shared" si="5"/>
        <v>1922.5</v>
      </c>
      <c r="I29" s="31">
        <f t="shared" si="6"/>
        <v>2563.3000000000002</v>
      </c>
      <c r="J29" s="14">
        <f t="shared" si="11"/>
        <v>3845</v>
      </c>
      <c r="K29" s="14">
        <f t="shared" si="11"/>
        <v>7690</v>
      </c>
      <c r="L29" s="14">
        <f t="shared" si="11"/>
        <v>11535</v>
      </c>
      <c r="M29" s="14">
        <f t="shared" si="11"/>
        <v>15380</v>
      </c>
      <c r="N29" s="14">
        <f t="shared" si="11"/>
        <v>19225</v>
      </c>
      <c r="O29" s="14">
        <f t="shared" si="11"/>
        <v>23070</v>
      </c>
      <c r="P29" s="14">
        <f t="shared" si="11"/>
        <v>26915</v>
      </c>
      <c r="Q29" s="14">
        <f t="shared" si="11"/>
        <v>30760</v>
      </c>
      <c r="R29" s="14">
        <f t="shared" si="11"/>
        <v>34605</v>
      </c>
      <c r="S29" s="14">
        <f t="shared" si="11"/>
        <v>38450</v>
      </c>
      <c r="T29" s="14">
        <f t="shared" si="12"/>
        <v>49985</v>
      </c>
      <c r="U29" s="14">
        <f t="shared" si="12"/>
        <v>49985</v>
      </c>
      <c r="V29" s="14">
        <f t="shared" si="12"/>
        <v>49985</v>
      </c>
      <c r="W29" s="14">
        <f t="shared" si="12"/>
        <v>49985</v>
      </c>
      <c r="X29" s="14">
        <f t="shared" si="12"/>
        <v>49985</v>
      </c>
      <c r="Y29" s="14">
        <f t="shared" si="12"/>
        <v>49985</v>
      </c>
      <c r="Z29" s="14">
        <f t="shared" si="12"/>
        <v>51907.5</v>
      </c>
      <c r="AA29" s="14">
        <f t="shared" si="12"/>
        <v>53830</v>
      </c>
      <c r="AB29" s="14">
        <f t="shared" si="12"/>
        <v>55752.5</v>
      </c>
      <c r="AC29" s="14">
        <f t="shared" si="12"/>
        <v>57675</v>
      </c>
      <c r="AD29" s="14">
        <f t="shared" si="13"/>
        <v>59597.5</v>
      </c>
      <c r="AE29" s="14">
        <f t="shared" si="13"/>
        <v>61520</v>
      </c>
      <c r="AF29" s="14">
        <f t="shared" si="13"/>
        <v>63442.5</v>
      </c>
      <c r="AG29" s="14">
        <f t="shared" si="13"/>
        <v>65365</v>
      </c>
      <c r="AH29" s="14">
        <f t="shared" si="13"/>
        <v>67287.5</v>
      </c>
      <c r="AI29" s="14">
        <f t="shared" si="13"/>
        <v>69210</v>
      </c>
      <c r="AJ29" s="14">
        <f t="shared" si="13"/>
        <v>71132.5</v>
      </c>
      <c r="AK29" s="14">
        <f t="shared" si="13"/>
        <v>73055</v>
      </c>
      <c r="AL29" s="14">
        <f t="shared" si="13"/>
        <v>74977.5</v>
      </c>
      <c r="AM29" s="14">
        <f t="shared" si="13"/>
        <v>76900</v>
      </c>
      <c r="AN29" s="14">
        <f t="shared" si="14"/>
        <v>78822.5</v>
      </c>
      <c r="AO29" s="14">
        <f t="shared" si="14"/>
        <v>80745</v>
      </c>
      <c r="AP29" s="14">
        <f t="shared" si="14"/>
        <v>82667.5</v>
      </c>
      <c r="AQ29" s="14">
        <f t="shared" si="14"/>
        <v>84590</v>
      </c>
      <c r="AR29" s="14">
        <f t="shared" si="14"/>
        <v>86512.5</v>
      </c>
      <c r="AS29" s="14">
        <f t="shared" si="14"/>
        <v>88435</v>
      </c>
      <c r="AT29" s="14">
        <f t="shared" si="14"/>
        <v>90357.5</v>
      </c>
      <c r="AU29" s="14">
        <f t="shared" si="14"/>
        <v>92280</v>
      </c>
      <c r="AV29" s="14">
        <f t="shared" si="14"/>
        <v>94202.5</v>
      </c>
      <c r="AW29" s="14">
        <f t="shared" si="14"/>
        <v>96125</v>
      </c>
    </row>
    <row r="30" spans="1:49">
      <c r="A30" s="21">
        <v>211290</v>
      </c>
      <c r="B30" s="11" t="s">
        <v>470</v>
      </c>
      <c r="C30" s="29">
        <v>45267</v>
      </c>
      <c r="D30" s="29">
        <f t="shared" si="0"/>
        <v>4526.7</v>
      </c>
      <c r="E30" s="12">
        <v>10</v>
      </c>
      <c r="F30" s="13">
        <v>8</v>
      </c>
      <c r="G30" s="13">
        <v>12</v>
      </c>
      <c r="H30" s="30">
        <f t="shared" si="5"/>
        <v>2263.4</v>
      </c>
      <c r="I30" s="31">
        <f t="shared" si="6"/>
        <v>3017.8</v>
      </c>
      <c r="J30" s="14">
        <f t="shared" si="11"/>
        <v>4526.7</v>
      </c>
      <c r="K30" s="14">
        <f t="shared" si="11"/>
        <v>9053.4</v>
      </c>
      <c r="L30" s="14">
        <f t="shared" si="11"/>
        <v>13580.1</v>
      </c>
      <c r="M30" s="14">
        <f t="shared" si="11"/>
        <v>18106.8</v>
      </c>
      <c r="N30" s="14">
        <f t="shared" si="11"/>
        <v>22633.5</v>
      </c>
      <c r="O30" s="14">
        <f t="shared" si="11"/>
        <v>27160.2</v>
      </c>
      <c r="P30" s="14">
        <f t="shared" si="11"/>
        <v>31686.9</v>
      </c>
      <c r="Q30" s="14">
        <f t="shared" si="11"/>
        <v>45267</v>
      </c>
      <c r="R30" s="14">
        <f t="shared" si="11"/>
        <v>45267</v>
      </c>
      <c r="S30" s="14">
        <f t="shared" si="11"/>
        <v>45267</v>
      </c>
      <c r="T30" s="14">
        <f t="shared" si="12"/>
        <v>45267</v>
      </c>
      <c r="U30" s="14">
        <f t="shared" si="12"/>
        <v>45267</v>
      </c>
      <c r="V30" s="14">
        <f t="shared" si="12"/>
        <v>47530.400000000001</v>
      </c>
      <c r="W30" s="14">
        <f t="shared" si="12"/>
        <v>49793.8</v>
      </c>
      <c r="X30" s="14">
        <f t="shared" si="12"/>
        <v>52057.2</v>
      </c>
      <c r="Y30" s="14">
        <f t="shared" si="12"/>
        <v>54320.6</v>
      </c>
      <c r="Z30" s="14">
        <f t="shared" si="12"/>
        <v>56584</v>
      </c>
      <c r="AA30" s="14">
        <f t="shared" si="12"/>
        <v>58847.4</v>
      </c>
      <c r="AB30" s="14">
        <f t="shared" si="12"/>
        <v>61110.8</v>
      </c>
      <c r="AC30" s="14">
        <f t="shared" si="12"/>
        <v>63374.2</v>
      </c>
      <c r="AD30" s="14">
        <f t="shared" si="13"/>
        <v>65637.600000000006</v>
      </c>
      <c r="AE30" s="14">
        <f t="shared" si="13"/>
        <v>67901</v>
      </c>
      <c r="AF30" s="14">
        <f t="shared" si="13"/>
        <v>70164.399999999994</v>
      </c>
      <c r="AG30" s="14">
        <f t="shared" si="13"/>
        <v>72427.8</v>
      </c>
      <c r="AH30" s="14">
        <f t="shared" si="13"/>
        <v>74691.199999999997</v>
      </c>
      <c r="AI30" s="14">
        <f t="shared" si="13"/>
        <v>76954.600000000006</v>
      </c>
      <c r="AJ30" s="14">
        <f t="shared" si="13"/>
        <v>79218</v>
      </c>
      <c r="AK30" s="14">
        <f t="shared" si="13"/>
        <v>81481.399999999994</v>
      </c>
      <c r="AL30" s="14">
        <f t="shared" si="13"/>
        <v>83744.800000000003</v>
      </c>
      <c r="AM30" s="14">
        <f t="shared" si="13"/>
        <v>86008.2</v>
      </c>
      <c r="AN30" s="14">
        <f t="shared" si="14"/>
        <v>88271.6</v>
      </c>
      <c r="AO30" s="14">
        <f t="shared" si="14"/>
        <v>90535</v>
      </c>
      <c r="AP30" s="14">
        <f t="shared" si="14"/>
        <v>92798.399999999994</v>
      </c>
      <c r="AQ30" s="14">
        <f t="shared" si="14"/>
        <v>95061.8</v>
      </c>
      <c r="AR30" s="14">
        <f t="shared" si="14"/>
        <v>97325.2</v>
      </c>
      <c r="AS30" s="14">
        <f t="shared" si="14"/>
        <v>99588.6</v>
      </c>
      <c r="AT30" s="14">
        <f t="shared" si="14"/>
        <v>101852</v>
      </c>
      <c r="AU30" s="14">
        <f t="shared" si="14"/>
        <v>104115.4</v>
      </c>
      <c r="AV30" s="14">
        <f t="shared" si="14"/>
        <v>106378.8</v>
      </c>
      <c r="AW30" s="14">
        <f t="shared" si="14"/>
        <v>108642.2</v>
      </c>
    </row>
    <row r="31" spans="1:49">
      <c r="A31" s="21">
        <v>211300</v>
      </c>
      <c r="B31" s="11" t="s">
        <v>469</v>
      </c>
      <c r="C31" s="29">
        <v>71936.800000000003</v>
      </c>
      <c r="D31" s="29">
        <f t="shared" si="0"/>
        <v>2766.8</v>
      </c>
      <c r="E31" s="12">
        <v>26</v>
      </c>
      <c r="F31" s="13">
        <v>21</v>
      </c>
      <c r="G31" s="13">
        <v>32</v>
      </c>
      <c r="H31" s="30">
        <f t="shared" si="5"/>
        <v>1383.4</v>
      </c>
      <c r="I31" s="31">
        <f t="shared" si="6"/>
        <v>1844.5</v>
      </c>
      <c r="J31" s="14">
        <f t="shared" si="11"/>
        <v>2766.8</v>
      </c>
      <c r="K31" s="14">
        <f t="shared" si="11"/>
        <v>5533.6</v>
      </c>
      <c r="L31" s="14">
        <f t="shared" si="11"/>
        <v>8300.4</v>
      </c>
      <c r="M31" s="14">
        <f t="shared" si="11"/>
        <v>11067.2</v>
      </c>
      <c r="N31" s="14">
        <f t="shared" si="11"/>
        <v>13834</v>
      </c>
      <c r="O31" s="14">
        <f t="shared" si="11"/>
        <v>16600.8</v>
      </c>
      <c r="P31" s="14">
        <f t="shared" si="11"/>
        <v>19367.599999999999</v>
      </c>
      <c r="Q31" s="14">
        <f t="shared" si="11"/>
        <v>22134.400000000001</v>
      </c>
      <c r="R31" s="14">
        <f t="shared" si="11"/>
        <v>24901.200000000001</v>
      </c>
      <c r="S31" s="14">
        <f t="shared" si="11"/>
        <v>27668</v>
      </c>
      <c r="T31" s="14">
        <f t="shared" si="12"/>
        <v>30434.799999999999</v>
      </c>
      <c r="U31" s="14">
        <f t="shared" si="12"/>
        <v>33201.599999999999</v>
      </c>
      <c r="V31" s="14">
        <f t="shared" si="12"/>
        <v>35968.400000000001</v>
      </c>
      <c r="W31" s="14">
        <f t="shared" si="12"/>
        <v>38735.199999999997</v>
      </c>
      <c r="X31" s="14">
        <f t="shared" si="12"/>
        <v>41502</v>
      </c>
      <c r="Y31" s="14">
        <f t="shared" si="12"/>
        <v>44268.800000000003</v>
      </c>
      <c r="Z31" s="14">
        <f t="shared" si="12"/>
        <v>47035.6</v>
      </c>
      <c r="AA31" s="14">
        <f t="shared" si="12"/>
        <v>49802.400000000001</v>
      </c>
      <c r="AB31" s="14">
        <f t="shared" si="12"/>
        <v>52569.2</v>
      </c>
      <c r="AC31" s="14">
        <f t="shared" si="12"/>
        <v>55336</v>
      </c>
      <c r="AD31" s="14">
        <f t="shared" si="13"/>
        <v>71936.800000000003</v>
      </c>
      <c r="AE31" s="14">
        <f t="shared" si="13"/>
        <v>71936.800000000003</v>
      </c>
      <c r="AF31" s="14">
        <f t="shared" si="13"/>
        <v>71936.800000000003</v>
      </c>
      <c r="AG31" s="14">
        <f t="shared" si="13"/>
        <v>71936.800000000003</v>
      </c>
      <c r="AH31" s="14">
        <f t="shared" si="13"/>
        <v>71936.800000000003</v>
      </c>
      <c r="AI31" s="14">
        <f t="shared" si="13"/>
        <v>71936.800000000003</v>
      </c>
      <c r="AJ31" s="14">
        <f t="shared" si="13"/>
        <v>71936.800000000003</v>
      </c>
      <c r="AK31" s="14">
        <f t="shared" si="13"/>
        <v>71936.800000000003</v>
      </c>
      <c r="AL31" s="14">
        <f t="shared" si="13"/>
        <v>71936.800000000003</v>
      </c>
      <c r="AM31" s="14">
        <f t="shared" si="13"/>
        <v>71936.800000000003</v>
      </c>
      <c r="AN31" s="14">
        <f t="shared" si="14"/>
        <v>71936.800000000003</v>
      </c>
      <c r="AO31" s="14">
        <f t="shared" si="14"/>
        <v>71936.800000000003</v>
      </c>
      <c r="AP31" s="14">
        <f t="shared" si="14"/>
        <v>73320.2</v>
      </c>
      <c r="AQ31" s="14">
        <f t="shared" si="14"/>
        <v>74703.600000000006</v>
      </c>
      <c r="AR31" s="14">
        <f t="shared" si="14"/>
        <v>76087</v>
      </c>
      <c r="AS31" s="14">
        <f t="shared" si="14"/>
        <v>77470.399999999994</v>
      </c>
      <c r="AT31" s="14">
        <f t="shared" si="14"/>
        <v>78853.8</v>
      </c>
      <c r="AU31" s="14">
        <f t="shared" si="14"/>
        <v>80237.2</v>
      </c>
      <c r="AV31" s="14">
        <f t="shared" si="14"/>
        <v>81620.600000000006</v>
      </c>
      <c r="AW31" s="14">
        <f t="shared" si="14"/>
        <v>83004</v>
      </c>
    </row>
    <row r="32" spans="1:49">
      <c r="A32" s="21">
        <v>211310</v>
      </c>
      <c r="B32" s="11" t="s">
        <v>468</v>
      </c>
      <c r="C32" s="29">
        <v>52047</v>
      </c>
      <c r="D32" s="29">
        <f t="shared" si="0"/>
        <v>2891.5</v>
      </c>
      <c r="E32" s="12">
        <v>18</v>
      </c>
      <c r="F32" s="13">
        <v>15</v>
      </c>
      <c r="G32" s="13">
        <v>22</v>
      </c>
      <c r="H32" s="30">
        <f t="shared" si="5"/>
        <v>1445.8</v>
      </c>
      <c r="I32" s="31">
        <f t="shared" si="6"/>
        <v>1927.7</v>
      </c>
      <c r="J32" s="14">
        <f t="shared" si="11"/>
        <v>2891.5</v>
      </c>
      <c r="K32" s="14">
        <f t="shared" si="11"/>
        <v>5783</v>
      </c>
      <c r="L32" s="14">
        <f t="shared" si="11"/>
        <v>8674.5</v>
      </c>
      <c r="M32" s="14">
        <f t="shared" si="11"/>
        <v>11566</v>
      </c>
      <c r="N32" s="14">
        <f t="shared" si="11"/>
        <v>14457.5</v>
      </c>
      <c r="O32" s="14">
        <f t="shared" si="11"/>
        <v>17349</v>
      </c>
      <c r="P32" s="14">
        <f t="shared" si="11"/>
        <v>20240.5</v>
      </c>
      <c r="Q32" s="14">
        <f t="shared" si="11"/>
        <v>23132</v>
      </c>
      <c r="R32" s="14">
        <f t="shared" si="11"/>
        <v>26023.5</v>
      </c>
      <c r="S32" s="14">
        <f t="shared" si="11"/>
        <v>28915</v>
      </c>
      <c r="T32" s="14">
        <f t="shared" si="12"/>
        <v>31806.5</v>
      </c>
      <c r="U32" s="14">
        <f t="shared" si="12"/>
        <v>34698</v>
      </c>
      <c r="V32" s="14">
        <f t="shared" si="12"/>
        <v>37589.5</v>
      </c>
      <c r="W32" s="14">
        <f t="shared" si="12"/>
        <v>40481</v>
      </c>
      <c r="X32" s="14">
        <f t="shared" si="12"/>
        <v>52047</v>
      </c>
      <c r="Y32" s="14">
        <f t="shared" si="12"/>
        <v>52047</v>
      </c>
      <c r="Z32" s="14">
        <f t="shared" si="12"/>
        <v>52047</v>
      </c>
      <c r="AA32" s="14">
        <f t="shared" si="12"/>
        <v>52047</v>
      </c>
      <c r="AB32" s="14">
        <f t="shared" si="12"/>
        <v>52047</v>
      </c>
      <c r="AC32" s="14">
        <f t="shared" si="12"/>
        <v>52047</v>
      </c>
      <c r="AD32" s="14">
        <f t="shared" si="13"/>
        <v>52047</v>
      </c>
      <c r="AE32" s="14">
        <f t="shared" si="13"/>
        <v>52047</v>
      </c>
      <c r="AF32" s="14">
        <f t="shared" si="13"/>
        <v>53492.800000000003</v>
      </c>
      <c r="AG32" s="14">
        <f t="shared" si="13"/>
        <v>54938.6</v>
      </c>
      <c r="AH32" s="14">
        <f t="shared" si="13"/>
        <v>56384.4</v>
      </c>
      <c r="AI32" s="14">
        <f t="shared" si="13"/>
        <v>57830.2</v>
      </c>
      <c r="AJ32" s="14">
        <f t="shared" si="13"/>
        <v>59276</v>
      </c>
      <c r="AK32" s="14">
        <f t="shared" si="13"/>
        <v>60721.8</v>
      </c>
      <c r="AL32" s="14">
        <f t="shared" si="13"/>
        <v>62167.6</v>
      </c>
      <c r="AM32" s="14">
        <f t="shared" si="13"/>
        <v>63613.4</v>
      </c>
      <c r="AN32" s="14">
        <f t="shared" si="14"/>
        <v>65059.199999999997</v>
      </c>
      <c r="AO32" s="14">
        <f t="shared" si="14"/>
        <v>66505</v>
      </c>
      <c r="AP32" s="14">
        <f t="shared" si="14"/>
        <v>67950.8</v>
      </c>
      <c r="AQ32" s="14">
        <f t="shared" si="14"/>
        <v>69396.600000000006</v>
      </c>
      <c r="AR32" s="14">
        <f t="shared" si="14"/>
        <v>70842.399999999994</v>
      </c>
      <c r="AS32" s="14">
        <f t="shared" si="14"/>
        <v>72288.2</v>
      </c>
      <c r="AT32" s="14">
        <f t="shared" si="14"/>
        <v>73734</v>
      </c>
      <c r="AU32" s="14">
        <f t="shared" si="14"/>
        <v>75179.8</v>
      </c>
      <c r="AV32" s="14">
        <f t="shared" si="14"/>
        <v>76625.600000000006</v>
      </c>
      <c r="AW32" s="14">
        <f t="shared" si="14"/>
        <v>78071.399999999994</v>
      </c>
    </row>
    <row r="33" spans="1:49" ht="12" customHeight="1">
      <c r="A33" s="21">
        <v>211330</v>
      </c>
      <c r="B33" s="11" t="s">
        <v>467</v>
      </c>
      <c r="C33" s="29">
        <v>19916</v>
      </c>
      <c r="D33" s="29">
        <f t="shared" si="0"/>
        <v>3983.2</v>
      </c>
      <c r="E33" s="12">
        <v>5</v>
      </c>
      <c r="F33" s="13">
        <v>4</v>
      </c>
      <c r="G33" s="13">
        <v>6</v>
      </c>
      <c r="H33" s="30">
        <f t="shared" si="5"/>
        <v>1991.6</v>
      </c>
      <c r="I33" s="31">
        <f t="shared" si="6"/>
        <v>2655.5</v>
      </c>
      <c r="J33" s="14">
        <f t="shared" si="11"/>
        <v>3983.2</v>
      </c>
      <c r="K33" s="14">
        <f t="shared" si="11"/>
        <v>7966.4</v>
      </c>
      <c r="L33" s="14">
        <f t="shared" si="11"/>
        <v>11949.6</v>
      </c>
      <c r="M33" s="14">
        <f t="shared" si="11"/>
        <v>19916</v>
      </c>
      <c r="N33" s="14">
        <f t="shared" si="11"/>
        <v>19916</v>
      </c>
      <c r="O33" s="14">
        <f t="shared" si="11"/>
        <v>19916</v>
      </c>
      <c r="P33" s="14">
        <f t="shared" si="11"/>
        <v>21907.599999999999</v>
      </c>
      <c r="Q33" s="14">
        <f t="shared" si="11"/>
        <v>23899.200000000001</v>
      </c>
      <c r="R33" s="14">
        <f t="shared" si="11"/>
        <v>25890.799999999999</v>
      </c>
      <c r="S33" s="14">
        <f t="shared" si="11"/>
        <v>27882.400000000001</v>
      </c>
      <c r="T33" s="14">
        <f t="shared" si="12"/>
        <v>29874</v>
      </c>
      <c r="U33" s="14">
        <f t="shared" si="12"/>
        <v>31865.599999999999</v>
      </c>
      <c r="V33" s="14">
        <f t="shared" si="12"/>
        <v>33857.199999999997</v>
      </c>
      <c r="W33" s="14">
        <f t="shared" si="12"/>
        <v>35848.800000000003</v>
      </c>
      <c r="X33" s="14">
        <f t="shared" si="12"/>
        <v>37840.400000000001</v>
      </c>
      <c r="Y33" s="14">
        <f t="shared" si="12"/>
        <v>39832</v>
      </c>
      <c r="Z33" s="14">
        <f t="shared" si="12"/>
        <v>41823.599999999999</v>
      </c>
      <c r="AA33" s="14">
        <f t="shared" si="12"/>
        <v>43815.199999999997</v>
      </c>
      <c r="AB33" s="14">
        <f t="shared" si="12"/>
        <v>45806.8</v>
      </c>
      <c r="AC33" s="14">
        <f t="shared" si="12"/>
        <v>47798.400000000001</v>
      </c>
      <c r="AD33" s="14">
        <f t="shared" si="13"/>
        <v>49790</v>
      </c>
      <c r="AE33" s="14">
        <f t="shared" si="13"/>
        <v>51781.599999999999</v>
      </c>
      <c r="AF33" s="14">
        <f t="shared" si="13"/>
        <v>53773.2</v>
      </c>
      <c r="AG33" s="14">
        <f t="shared" si="13"/>
        <v>55764.800000000003</v>
      </c>
      <c r="AH33" s="14">
        <f t="shared" si="13"/>
        <v>57756.4</v>
      </c>
      <c r="AI33" s="14">
        <f t="shared" si="13"/>
        <v>59748</v>
      </c>
      <c r="AJ33" s="14">
        <f t="shared" si="13"/>
        <v>61739.6</v>
      </c>
      <c r="AK33" s="14">
        <f t="shared" si="13"/>
        <v>63731.199999999997</v>
      </c>
      <c r="AL33" s="14">
        <f t="shared" si="13"/>
        <v>65722.8</v>
      </c>
      <c r="AM33" s="14">
        <f t="shared" si="13"/>
        <v>67714.399999999994</v>
      </c>
      <c r="AN33" s="14">
        <f t="shared" si="14"/>
        <v>69706</v>
      </c>
      <c r="AO33" s="14">
        <f t="shared" si="14"/>
        <v>71697.600000000006</v>
      </c>
      <c r="AP33" s="14">
        <f t="shared" si="14"/>
        <v>73689.2</v>
      </c>
      <c r="AQ33" s="14">
        <f t="shared" si="14"/>
        <v>75680.800000000003</v>
      </c>
      <c r="AR33" s="14">
        <f t="shared" si="14"/>
        <v>77672.399999999994</v>
      </c>
      <c r="AS33" s="14">
        <f t="shared" si="14"/>
        <v>79664</v>
      </c>
      <c r="AT33" s="14">
        <f t="shared" si="14"/>
        <v>81655.600000000006</v>
      </c>
      <c r="AU33" s="14">
        <f t="shared" si="14"/>
        <v>83647.199999999997</v>
      </c>
      <c r="AV33" s="14">
        <f t="shared" si="14"/>
        <v>85638.8</v>
      </c>
      <c r="AW33" s="14">
        <f t="shared" si="14"/>
        <v>87630.399999999994</v>
      </c>
    </row>
    <row r="34" spans="1:49">
      <c r="A34" s="21">
        <v>211340</v>
      </c>
      <c r="B34" s="11" t="s">
        <v>466</v>
      </c>
      <c r="C34" s="29">
        <v>22888.799999999999</v>
      </c>
      <c r="D34" s="29">
        <f t="shared" si="0"/>
        <v>5722.2</v>
      </c>
      <c r="E34" s="12">
        <v>4</v>
      </c>
      <c r="F34" s="13">
        <v>4</v>
      </c>
      <c r="G34" s="13">
        <v>5</v>
      </c>
      <c r="H34" s="30">
        <f t="shared" si="5"/>
        <v>2861.1</v>
      </c>
      <c r="I34" s="31">
        <f t="shared" si="6"/>
        <v>3814.8</v>
      </c>
      <c r="J34" s="14">
        <f t="shared" si="11"/>
        <v>5722.2</v>
      </c>
      <c r="K34" s="14">
        <f t="shared" si="11"/>
        <v>11444.4</v>
      </c>
      <c r="L34" s="14">
        <f t="shared" si="11"/>
        <v>17166.599999999999</v>
      </c>
      <c r="M34" s="14">
        <f t="shared" si="11"/>
        <v>22888.799999999999</v>
      </c>
      <c r="N34" s="14">
        <f t="shared" si="11"/>
        <v>22888.799999999999</v>
      </c>
      <c r="O34" s="14">
        <f t="shared" si="11"/>
        <v>25749.9</v>
      </c>
      <c r="P34" s="14">
        <f t="shared" si="11"/>
        <v>28611</v>
      </c>
      <c r="Q34" s="14">
        <f t="shared" si="11"/>
        <v>31472.1</v>
      </c>
      <c r="R34" s="14">
        <f t="shared" si="11"/>
        <v>34333.199999999997</v>
      </c>
      <c r="S34" s="14">
        <f t="shared" si="11"/>
        <v>37194.300000000003</v>
      </c>
      <c r="T34" s="14">
        <f t="shared" si="12"/>
        <v>40055.4</v>
      </c>
      <c r="U34" s="14">
        <f t="shared" si="12"/>
        <v>42916.5</v>
      </c>
      <c r="V34" s="14">
        <f t="shared" si="12"/>
        <v>45777.599999999999</v>
      </c>
      <c r="W34" s="14">
        <f t="shared" si="12"/>
        <v>48638.7</v>
      </c>
      <c r="X34" s="14">
        <f t="shared" si="12"/>
        <v>51499.8</v>
      </c>
      <c r="Y34" s="14">
        <f t="shared" si="12"/>
        <v>54360.9</v>
      </c>
      <c r="Z34" s="14">
        <f t="shared" si="12"/>
        <v>57222</v>
      </c>
      <c r="AA34" s="14">
        <f t="shared" si="12"/>
        <v>60083.1</v>
      </c>
      <c r="AB34" s="14">
        <f t="shared" si="12"/>
        <v>62944.2</v>
      </c>
      <c r="AC34" s="14">
        <f t="shared" si="12"/>
        <v>65805.3</v>
      </c>
      <c r="AD34" s="14">
        <f t="shared" si="13"/>
        <v>68666.399999999994</v>
      </c>
      <c r="AE34" s="14">
        <f t="shared" si="13"/>
        <v>71527.5</v>
      </c>
      <c r="AF34" s="14">
        <f t="shared" si="13"/>
        <v>74388.600000000006</v>
      </c>
      <c r="AG34" s="14">
        <f t="shared" si="13"/>
        <v>77249.7</v>
      </c>
      <c r="AH34" s="14">
        <f t="shared" si="13"/>
        <v>80110.8</v>
      </c>
      <c r="AI34" s="14">
        <f t="shared" si="13"/>
        <v>82971.899999999994</v>
      </c>
      <c r="AJ34" s="14">
        <f t="shared" si="13"/>
        <v>85833</v>
      </c>
      <c r="AK34" s="14">
        <f t="shared" si="13"/>
        <v>88694.1</v>
      </c>
      <c r="AL34" s="14">
        <f t="shared" si="13"/>
        <v>91555.199999999997</v>
      </c>
      <c r="AM34" s="14">
        <f t="shared" si="13"/>
        <v>94416.3</v>
      </c>
      <c r="AN34" s="14">
        <f t="shared" si="14"/>
        <v>97277.4</v>
      </c>
      <c r="AO34" s="14">
        <f t="shared" si="14"/>
        <v>100138.5</v>
      </c>
      <c r="AP34" s="14">
        <f t="shared" si="14"/>
        <v>102999.6</v>
      </c>
      <c r="AQ34" s="14">
        <f t="shared" si="14"/>
        <v>105860.7</v>
      </c>
      <c r="AR34" s="14">
        <f t="shared" si="14"/>
        <v>108721.8</v>
      </c>
      <c r="AS34" s="14">
        <f t="shared" si="14"/>
        <v>111582.9</v>
      </c>
      <c r="AT34" s="14">
        <f t="shared" si="14"/>
        <v>114444</v>
      </c>
      <c r="AU34" s="14">
        <f t="shared" si="14"/>
        <v>117305.1</v>
      </c>
      <c r="AV34" s="14">
        <f t="shared" si="14"/>
        <v>120166.2</v>
      </c>
      <c r="AW34" s="14">
        <f t="shared" si="14"/>
        <v>123027.3</v>
      </c>
    </row>
    <row r="35" spans="1:49">
      <c r="A35" s="21">
        <v>211360</v>
      </c>
      <c r="B35" s="11" t="s">
        <v>465</v>
      </c>
      <c r="C35" s="29">
        <v>32225.9</v>
      </c>
      <c r="D35" s="29">
        <f t="shared" si="0"/>
        <v>4603.7</v>
      </c>
      <c r="E35" s="12">
        <v>7</v>
      </c>
      <c r="F35" s="13">
        <v>6</v>
      </c>
      <c r="G35" s="13">
        <v>9</v>
      </c>
      <c r="H35" s="30">
        <f t="shared" si="5"/>
        <v>2301.9</v>
      </c>
      <c r="I35" s="31">
        <f t="shared" si="6"/>
        <v>3069.1</v>
      </c>
      <c r="J35" s="14">
        <f t="shared" ref="J35:S46" si="15">IF(J$4&lt;$F35,$D35*J$4,IF(J$4&gt;$G35,$C35+(J$4-$G35)*$H35,$C35))</f>
        <v>4603.7</v>
      </c>
      <c r="K35" s="14">
        <f t="shared" si="15"/>
        <v>9207.4</v>
      </c>
      <c r="L35" s="14">
        <f t="shared" si="15"/>
        <v>13811.1</v>
      </c>
      <c r="M35" s="14">
        <f t="shared" si="15"/>
        <v>18414.8</v>
      </c>
      <c r="N35" s="14">
        <f t="shared" si="15"/>
        <v>23018.5</v>
      </c>
      <c r="O35" s="14">
        <f t="shared" si="15"/>
        <v>32225.9</v>
      </c>
      <c r="P35" s="14">
        <f t="shared" si="15"/>
        <v>32225.9</v>
      </c>
      <c r="Q35" s="14">
        <f t="shared" si="15"/>
        <v>32225.9</v>
      </c>
      <c r="R35" s="14">
        <f t="shared" si="15"/>
        <v>32225.9</v>
      </c>
      <c r="S35" s="14">
        <f t="shared" si="15"/>
        <v>34527.800000000003</v>
      </c>
      <c r="T35" s="14">
        <f t="shared" ref="T35:AC46" si="16">IF(T$4&lt;$F35,$D35*T$4,IF(T$4&gt;$G35,$C35+(T$4-$G35)*$H35,$C35))</f>
        <v>36829.699999999997</v>
      </c>
      <c r="U35" s="14">
        <f t="shared" si="16"/>
        <v>39131.599999999999</v>
      </c>
      <c r="V35" s="14">
        <f t="shared" si="16"/>
        <v>41433.5</v>
      </c>
      <c r="W35" s="14">
        <f t="shared" si="16"/>
        <v>43735.4</v>
      </c>
      <c r="X35" s="14">
        <f t="shared" si="16"/>
        <v>46037.3</v>
      </c>
      <c r="Y35" s="14">
        <f t="shared" si="16"/>
        <v>48339.199999999997</v>
      </c>
      <c r="Z35" s="14">
        <f t="shared" si="16"/>
        <v>50641.1</v>
      </c>
      <c r="AA35" s="14">
        <f t="shared" si="16"/>
        <v>52943</v>
      </c>
      <c r="AB35" s="14">
        <f t="shared" si="16"/>
        <v>55244.9</v>
      </c>
      <c r="AC35" s="14">
        <f t="shared" si="16"/>
        <v>57546.8</v>
      </c>
      <c r="AD35" s="14">
        <f t="shared" ref="AD35:AM46" si="17">IF(AD$4&lt;$F35,$D35*AD$4,IF(AD$4&gt;$G35,$C35+(AD$4-$G35)*$H35,$C35))</f>
        <v>59848.7</v>
      </c>
      <c r="AE35" s="14">
        <f t="shared" si="17"/>
        <v>62150.6</v>
      </c>
      <c r="AF35" s="14">
        <f t="shared" si="17"/>
        <v>64452.5</v>
      </c>
      <c r="AG35" s="14">
        <f t="shared" si="17"/>
        <v>66754.399999999994</v>
      </c>
      <c r="AH35" s="14">
        <f t="shared" si="17"/>
        <v>69056.3</v>
      </c>
      <c r="AI35" s="14">
        <f t="shared" si="17"/>
        <v>71358.2</v>
      </c>
      <c r="AJ35" s="14">
        <f t="shared" si="17"/>
        <v>73660.100000000006</v>
      </c>
      <c r="AK35" s="14">
        <f t="shared" si="17"/>
        <v>75962</v>
      </c>
      <c r="AL35" s="14">
        <f t="shared" si="17"/>
        <v>78263.899999999994</v>
      </c>
      <c r="AM35" s="14">
        <f t="shared" si="17"/>
        <v>80565.8</v>
      </c>
      <c r="AN35" s="14">
        <f t="shared" ref="AN35:AW46" si="18">IF(AN$4&lt;$F35,$D35*AN$4,IF(AN$4&gt;$G35,$C35+(AN$4-$G35)*$H35,$C35))</f>
        <v>82867.7</v>
      </c>
      <c r="AO35" s="14">
        <f t="shared" si="18"/>
        <v>85169.600000000006</v>
      </c>
      <c r="AP35" s="14">
        <f t="shared" si="18"/>
        <v>87471.5</v>
      </c>
      <c r="AQ35" s="14">
        <f t="shared" si="18"/>
        <v>89773.4</v>
      </c>
      <c r="AR35" s="14">
        <f t="shared" si="18"/>
        <v>92075.3</v>
      </c>
      <c r="AS35" s="14">
        <f t="shared" si="18"/>
        <v>94377.2</v>
      </c>
      <c r="AT35" s="14">
        <f t="shared" si="18"/>
        <v>96679.1</v>
      </c>
      <c r="AU35" s="14">
        <f t="shared" si="18"/>
        <v>98981</v>
      </c>
      <c r="AV35" s="14">
        <f t="shared" si="18"/>
        <v>101282.9</v>
      </c>
      <c r="AW35" s="14">
        <f t="shared" si="18"/>
        <v>103584.8</v>
      </c>
    </row>
    <row r="36" spans="1:49">
      <c r="A36" s="21">
        <v>211370</v>
      </c>
      <c r="B36" s="11" t="s">
        <v>464</v>
      </c>
      <c r="C36" s="29">
        <v>31210.2</v>
      </c>
      <c r="D36" s="29">
        <f t="shared" si="0"/>
        <v>2229.3000000000002</v>
      </c>
      <c r="E36" s="12">
        <v>14</v>
      </c>
      <c r="F36" s="13">
        <v>12</v>
      </c>
      <c r="G36" s="13">
        <v>17</v>
      </c>
      <c r="H36" s="30">
        <f t="shared" si="5"/>
        <v>1114.7</v>
      </c>
      <c r="I36" s="31">
        <f t="shared" si="6"/>
        <v>1486.2</v>
      </c>
      <c r="J36" s="14">
        <f t="shared" si="15"/>
        <v>2229.3000000000002</v>
      </c>
      <c r="K36" s="14">
        <f t="shared" si="15"/>
        <v>4458.6000000000004</v>
      </c>
      <c r="L36" s="14">
        <f t="shared" si="15"/>
        <v>6687.9</v>
      </c>
      <c r="M36" s="14">
        <f t="shared" si="15"/>
        <v>8917.2000000000007</v>
      </c>
      <c r="N36" s="14">
        <f t="shared" si="15"/>
        <v>11146.5</v>
      </c>
      <c r="O36" s="14">
        <f t="shared" si="15"/>
        <v>13375.8</v>
      </c>
      <c r="P36" s="14">
        <f t="shared" si="15"/>
        <v>15605.1</v>
      </c>
      <c r="Q36" s="14">
        <f t="shared" si="15"/>
        <v>17834.400000000001</v>
      </c>
      <c r="R36" s="14">
        <f t="shared" si="15"/>
        <v>20063.7</v>
      </c>
      <c r="S36" s="14">
        <f t="shared" si="15"/>
        <v>22293</v>
      </c>
      <c r="T36" s="14">
        <f t="shared" si="16"/>
        <v>24522.3</v>
      </c>
      <c r="U36" s="14">
        <f t="shared" si="16"/>
        <v>31210.2</v>
      </c>
      <c r="V36" s="14">
        <f t="shared" si="16"/>
        <v>31210.2</v>
      </c>
      <c r="W36" s="14">
        <f t="shared" si="16"/>
        <v>31210.2</v>
      </c>
      <c r="X36" s="14">
        <f t="shared" si="16"/>
        <v>31210.2</v>
      </c>
      <c r="Y36" s="14">
        <f t="shared" si="16"/>
        <v>31210.2</v>
      </c>
      <c r="Z36" s="14">
        <f t="shared" si="16"/>
        <v>31210.2</v>
      </c>
      <c r="AA36" s="14">
        <f t="shared" si="16"/>
        <v>32324.9</v>
      </c>
      <c r="AB36" s="14">
        <f t="shared" si="16"/>
        <v>33439.599999999999</v>
      </c>
      <c r="AC36" s="14">
        <f t="shared" si="16"/>
        <v>34554.300000000003</v>
      </c>
      <c r="AD36" s="14">
        <f t="shared" si="17"/>
        <v>35669</v>
      </c>
      <c r="AE36" s="14">
        <f t="shared" si="17"/>
        <v>36783.699999999997</v>
      </c>
      <c r="AF36" s="14">
        <f t="shared" si="17"/>
        <v>37898.400000000001</v>
      </c>
      <c r="AG36" s="14">
        <f t="shared" si="17"/>
        <v>39013.1</v>
      </c>
      <c r="AH36" s="14">
        <f t="shared" si="17"/>
        <v>40127.800000000003</v>
      </c>
      <c r="AI36" s="14">
        <f t="shared" si="17"/>
        <v>41242.5</v>
      </c>
      <c r="AJ36" s="14">
        <f t="shared" si="17"/>
        <v>42357.2</v>
      </c>
      <c r="AK36" s="14">
        <f t="shared" si="17"/>
        <v>43471.9</v>
      </c>
      <c r="AL36" s="14">
        <f t="shared" si="17"/>
        <v>44586.6</v>
      </c>
      <c r="AM36" s="14">
        <f t="shared" si="17"/>
        <v>45701.3</v>
      </c>
      <c r="AN36" s="14">
        <f t="shared" si="18"/>
        <v>46816</v>
      </c>
      <c r="AO36" s="14">
        <f t="shared" si="18"/>
        <v>47930.7</v>
      </c>
      <c r="AP36" s="14">
        <f t="shared" si="18"/>
        <v>49045.4</v>
      </c>
      <c r="AQ36" s="14">
        <f t="shared" si="18"/>
        <v>50160.1</v>
      </c>
      <c r="AR36" s="14">
        <f t="shared" si="18"/>
        <v>51274.8</v>
      </c>
      <c r="AS36" s="14">
        <f t="shared" si="18"/>
        <v>52389.5</v>
      </c>
      <c r="AT36" s="14">
        <f t="shared" si="18"/>
        <v>53504.2</v>
      </c>
      <c r="AU36" s="14">
        <f t="shared" si="18"/>
        <v>54618.9</v>
      </c>
      <c r="AV36" s="14">
        <f t="shared" si="18"/>
        <v>55733.599999999999</v>
      </c>
      <c r="AW36" s="14">
        <f t="shared" si="18"/>
        <v>56848.3</v>
      </c>
    </row>
    <row r="37" spans="1:49">
      <c r="A37" s="21">
        <v>211380</v>
      </c>
      <c r="B37" s="11" t="s">
        <v>463</v>
      </c>
      <c r="C37" s="29">
        <v>37704.800000000003</v>
      </c>
      <c r="D37" s="29">
        <f t="shared" si="0"/>
        <v>2693.2</v>
      </c>
      <c r="E37" s="12">
        <v>14</v>
      </c>
      <c r="F37" s="13">
        <v>12</v>
      </c>
      <c r="G37" s="13">
        <v>17</v>
      </c>
      <c r="H37" s="30">
        <f t="shared" si="5"/>
        <v>1346.6</v>
      </c>
      <c r="I37" s="31">
        <f t="shared" si="6"/>
        <v>1795.5</v>
      </c>
      <c r="J37" s="14">
        <f t="shared" si="15"/>
        <v>2693.2</v>
      </c>
      <c r="K37" s="14">
        <f t="shared" si="15"/>
        <v>5386.4</v>
      </c>
      <c r="L37" s="14">
        <f t="shared" si="15"/>
        <v>8079.6</v>
      </c>
      <c r="M37" s="14">
        <f t="shared" si="15"/>
        <v>10772.8</v>
      </c>
      <c r="N37" s="14">
        <f t="shared" si="15"/>
        <v>13466</v>
      </c>
      <c r="O37" s="14">
        <f t="shared" si="15"/>
        <v>16159.2</v>
      </c>
      <c r="P37" s="14">
        <f t="shared" si="15"/>
        <v>18852.400000000001</v>
      </c>
      <c r="Q37" s="14">
        <f t="shared" si="15"/>
        <v>21545.599999999999</v>
      </c>
      <c r="R37" s="14">
        <f t="shared" si="15"/>
        <v>24238.799999999999</v>
      </c>
      <c r="S37" s="14">
        <f t="shared" si="15"/>
        <v>26932</v>
      </c>
      <c r="T37" s="14">
        <f t="shared" si="16"/>
        <v>29625.200000000001</v>
      </c>
      <c r="U37" s="14">
        <f t="shared" si="16"/>
        <v>37704.800000000003</v>
      </c>
      <c r="V37" s="14">
        <f t="shared" si="16"/>
        <v>37704.800000000003</v>
      </c>
      <c r="W37" s="14">
        <f t="shared" si="16"/>
        <v>37704.800000000003</v>
      </c>
      <c r="X37" s="14">
        <f t="shared" si="16"/>
        <v>37704.800000000003</v>
      </c>
      <c r="Y37" s="14">
        <f t="shared" si="16"/>
        <v>37704.800000000003</v>
      </c>
      <c r="Z37" s="14">
        <f t="shared" si="16"/>
        <v>37704.800000000003</v>
      </c>
      <c r="AA37" s="14">
        <f t="shared" si="16"/>
        <v>39051.4</v>
      </c>
      <c r="AB37" s="14">
        <f t="shared" si="16"/>
        <v>40398</v>
      </c>
      <c r="AC37" s="14">
        <f t="shared" si="16"/>
        <v>41744.6</v>
      </c>
      <c r="AD37" s="14">
        <f t="shared" si="17"/>
        <v>43091.199999999997</v>
      </c>
      <c r="AE37" s="14">
        <f t="shared" si="17"/>
        <v>44437.8</v>
      </c>
      <c r="AF37" s="14">
        <f t="shared" si="17"/>
        <v>45784.4</v>
      </c>
      <c r="AG37" s="14">
        <f t="shared" si="17"/>
        <v>47131</v>
      </c>
      <c r="AH37" s="14">
        <f t="shared" si="17"/>
        <v>48477.599999999999</v>
      </c>
      <c r="AI37" s="14">
        <f t="shared" si="17"/>
        <v>49824.2</v>
      </c>
      <c r="AJ37" s="14">
        <f t="shared" si="17"/>
        <v>51170.8</v>
      </c>
      <c r="AK37" s="14">
        <f t="shared" si="17"/>
        <v>52517.4</v>
      </c>
      <c r="AL37" s="14">
        <f t="shared" si="17"/>
        <v>53864</v>
      </c>
      <c r="AM37" s="14">
        <f t="shared" si="17"/>
        <v>55210.6</v>
      </c>
      <c r="AN37" s="14">
        <f t="shared" si="18"/>
        <v>56557.2</v>
      </c>
      <c r="AO37" s="14">
        <f t="shared" si="18"/>
        <v>57903.8</v>
      </c>
      <c r="AP37" s="14">
        <f t="shared" si="18"/>
        <v>59250.400000000001</v>
      </c>
      <c r="AQ37" s="14">
        <f t="shared" si="18"/>
        <v>60597</v>
      </c>
      <c r="AR37" s="14">
        <f t="shared" si="18"/>
        <v>61943.6</v>
      </c>
      <c r="AS37" s="14">
        <f t="shared" si="18"/>
        <v>63290.2</v>
      </c>
      <c r="AT37" s="14">
        <f t="shared" si="18"/>
        <v>64636.800000000003</v>
      </c>
      <c r="AU37" s="14">
        <f t="shared" si="18"/>
        <v>65983.399999999994</v>
      </c>
      <c r="AV37" s="14">
        <f t="shared" si="18"/>
        <v>67330</v>
      </c>
      <c r="AW37" s="14">
        <f t="shared" si="18"/>
        <v>68676.600000000006</v>
      </c>
    </row>
    <row r="38" spans="1:49">
      <c r="A38" s="21">
        <v>211390</v>
      </c>
      <c r="B38" s="11" t="s">
        <v>462</v>
      </c>
      <c r="C38" s="29">
        <v>13305</v>
      </c>
      <c r="D38" s="29">
        <f t="shared" si="0"/>
        <v>2661</v>
      </c>
      <c r="E38" s="12">
        <v>5</v>
      </c>
      <c r="F38" s="13">
        <v>4</v>
      </c>
      <c r="G38" s="13">
        <v>6</v>
      </c>
      <c r="H38" s="30">
        <f t="shared" si="5"/>
        <v>1330.5</v>
      </c>
      <c r="I38" s="31">
        <f t="shared" si="6"/>
        <v>1774</v>
      </c>
      <c r="J38" s="14">
        <f t="shared" si="15"/>
        <v>2661</v>
      </c>
      <c r="K38" s="14">
        <f t="shared" si="15"/>
        <v>5322</v>
      </c>
      <c r="L38" s="14">
        <f t="shared" si="15"/>
        <v>7983</v>
      </c>
      <c r="M38" s="14">
        <f t="shared" si="15"/>
        <v>13305</v>
      </c>
      <c r="N38" s="14">
        <f t="shared" si="15"/>
        <v>13305</v>
      </c>
      <c r="O38" s="14">
        <f t="shared" si="15"/>
        <v>13305</v>
      </c>
      <c r="P38" s="14">
        <f t="shared" si="15"/>
        <v>14635.5</v>
      </c>
      <c r="Q38" s="14">
        <f t="shared" si="15"/>
        <v>15966</v>
      </c>
      <c r="R38" s="14">
        <f t="shared" si="15"/>
        <v>17296.5</v>
      </c>
      <c r="S38" s="14">
        <f t="shared" si="15"/>
        <v>18627</v>
      </c>
      <c r="T38" s="14">
        <f t="shared" si="16"/>
        <v>19957.5</v>
      </c>
      <c r="U38" s="14">
        <f t="shared" si="16"/>
        <v>21288</v>
      </c>
      <c r="V38" s="14">
        <f t="shared" si="16"/>
        <v>22618.5</v>
      </c>
      <c r="W38" s="14">
        <f t="shared" si="16"/>
        <v>23949</v>
      </c>
      <c r="X38" s="14">
        <f t="shared" si="16"/>
        <v>25279.5</v>
      </c>
      <c r="Y38" s="14">
        <f t="shared" si="16"/>
        <v>26610</v>
      </c>
      <c r="Z38" s="14">
        <f t="shared" si="16"/>
        <v>27940.5</v>
      </c>
      <c r="AA38" s="14">
        <f t="shared" si="16"/>
        <v>29271</v>
      </c>
      <c r="AB38" s="14">
        <f t="shared" si="16"/>
        <v>30601.5</v>
      </c>
      <c r="AC38" s="14">
        <f t="shared" si="16"/>
        <v>31932</v>
      </c>
      <c r="AD38" s="14">
        <f t="shared" si="17"/>
        <v>33262.5</v>
      </c>
      <c r="AE38" s="14">
        <f t="shared" si="17"/>
        <v>34593</v>
      </c>
      <c r="AF38" s="14">
        <f t="shared" si="17"/>
        <v>35923.5</v>
      </c>
      <c r="AG38" s="14">
        <f t="shared" si="17"/>
        <v>37254</v>
      </c>
      <c r="AH38" s="14">
        <f t="shared" si="17"/>
        <v>38584.5</v>
      </c>
      <c r="AI38" s="14">
        <f t="shared" si="17"/>
        <v>39915</v>
      </c>
      <c r="AJ38" s="14">
        <f t="shared" si="17"/>
        <v>41245.5</v>
      </c>
      <c r="AK38" s="14">
        <f t="shared" si="17"/>
        <v>42576</v>
      </c>
      <c r="AL38" s="14">
        <f t="shared" si="17"/>
        <v>43906.5</v>
      </c>
      <c r="AM38" s="14">
        <f t="shared" si="17"/>
        <v>45237</v>
      </c>
      <c r="AN38" s="14">
        <f t="shared" si="18"/>
        <v>46567.5</v>
      </c>
      <c r="AO38" s="14">
        <f t="shared" si="18"/>
        <v>47898</v>
      </c>
      <c r="AP38" s="14">
        <f t="shared" si="18"/>
        <v>49228.5</v>
      </c>
      <c r="AQ38" s="14">
        <f t="shared" si="18"/>
        <v>50559</v>
      </c>
      <c r="AR38" s="14">
        <f t="shared" si="18"/>
        <v>51889.5</v>
      </c>
      <c r="AS38" s="14">
        <f t="shared" si="18"/>
        <v>53220</v>
      </c>
      <c r="AT38" s="14">
        <f t="shared" si="18"/>
        <v>54550.5</v>
      </c>
      <c r="AU38" s="14">
        <f t="shared" si="18"/>
        <v>55881</v>
      </c>
      <c r="AV38" s="14">
        <f t="shared" si="18"/>
        <v>57211.5</v>
      </c>
      <c r="AW38" s="14">
        <f t="shared" si="18"/>
        <v>58542</v>
      </c>
    </row>
    <row r="39" spans="1:49">
      <c r="A39" s="21">
        <v>211400</v>
      </c>
      <c r="B39" s="11" t="s">
        <v>461</v>
      </c>
      <c r="C39" s="29">
        <v>24345</v>
      </c>
      <c r="D39" s="29">
        <f t="shared" si="0"/>
        <v>2434.5</v>
      </c>
      <c r="E39" s="12">
        <v>10</v>
      </c>
      <c r="F39" s="13">
        <v>8</v>
      </c>
      <c r="G39" s="13">
        <v>12</v>
      </c>
      <c r="H39" s="30">
        <f t="shared" si="5"/>
        <v>1217.3</v>
      </c>
      <c r="I39" s="31">
        <f t="shared" si="6"/>
        <v>1623</v>
      </c>
      <c r="J39" s="14">
        <f t="shared" si="15"/>
        <v>2434.5</v>
      </c>
      <c r="K39" s="14">
        <f t="shared" si="15"/>
        <v>4869</v>
      </c>
      <c r="L39" s="14">
        <f t="shared" si="15"/>
        <v>7303.5</v>
      </c>
      <c r="M39" s="14">
        <f t="shared" si="15"/>
        <v>9738</v>
      </c>
      <c r="N39" s="14">
        <f t="shared" si="15"/>
        <v>12172.5</v>
      </c>
      <c r="O39" s="14">
        <f t="shared" si="15"/>
        <v>14607</v>
      </c>
      <c r="P39" s="14">
        <f t="shared" si="15"/>
        <v>17041.5</v>
      </c>
      <c r="Q39" s="14">
        <f t="shared" si="15"/>
        <v>24345</v>
      </c>
      <c r="R39" s="14">
        <f t="shared" si="15"/>
        <v>24345</v>
      </c>
      <c r="S39" s="14">
        <f t="shared" si="15"/>
        <v>24345</v>
      </c>
      <c r="T39" s="14">
        <f t="shared" si="16"/>
        <v>24345</v>
      </c>
      <c r="U39" s="14">
        <f t="shared" si="16"/>
        <v>24345</v>
      </c>
      <c r="V39" s="14">
        <f t="shared" si="16"/>
        <v>25562.3</v>
      </c>
      <c r="W39" s="14">
        <f t="shared" si="16"/>
        <v>26779.599999999999</v>
      </c>
      <c r="X39" s="14">
        <f t="shared" si="16"/>
        <v>27996.9</v>
      </c>
      <c r="Y39" s="14">
        <f t="shared" si="16"/>
        <v>29214.2</v>
      </c>
      <c r="Z39" s="14">
        <f t="shared" si="16"/>
        <v>30431.5</v>
      </c>
      <c r="AA39" s="14">
        <f t="shared" si="16"/>
        <v>31648.799999999999</v>
      </c>
      <c r="AB39" s="14">
        <f t="shared" si="16"/>
        <v>32866.1</v>
      </c>
      <c r="AC39" s="14">
        <f t="shared" si="16"/>
        <v>34083.4</v>
      </c>
      <c r="AD39" s="14">
        <f t="shared" si="17"/>
        <v>35300.699999999997</v>
      </c>
      <c r="AE39" s="14">
        <f t="shared" si="17"/>
        <v>36518</v>
      </c>
      <c r="AF39" s="14">
        <f t="shared" si="17"/>
        <v>37735.300000000003</v>
      </c>
      <c r="AG39" s="14">
        <f t="shared" si="17"/>
        <v>38952.6</v>
      </c>
      <c r="AH39" s="14">
        <f t="shared" si="17"/>
        <v>40169.9</v>
      </c>
      <c r="AI39" s="14">
        <f t="shared" si="17"/>
        <v>41387.199999999997</v>
      </c>
      <c r="AJ39" s="14">
        <f t="shared" si="17"/>
        <v>42604.5</v>
      </c>
      <c r="AK39" s="14">
        <f t="shared" si="17"/>
        <v>43821.8</v>
      </c>
      <c r="AL39" s="14">
        <f t="shared" si="17"/>
        <v>45039.1</v>
      </c>
      <c r="AM39" s="14">
        <f t="shared" si="17"/>
        <v>46256.4</v>
      </c>
      <c r="AN39" s="14">
        <f t="shared" si="18"/>
        <v>47473.7</v>
      </c>
      <c r="AO39" s="14">
        <f t="shared" si="18"/>
        <v>48691</v>
      </c>
      <c r="AP39" s="14">
        <f t="shared" si="18"/>
        <v>49908.3</v>
      </c>
      <c r="AQ39" s="14">
        <f t="shared" si="18"/>
        <v>51125.599999999999</v>
      </c>
      <c r="AR39" s="14">
        <f t="shared" si="18"/>
        <v>52342.9</v>
      </c>
      <c r="AS39" s="14">
        <f t="shared" si="18"/>
        <v>53560.2</v>
      </c>
      <c r="AT39" s="14">
        <f t="shared" si="18"/>
        <v>54777.5</v>
      </c>
      <c r="AU39" s="14">
        <f t="shared" si="18"/>
        <v>55994.8</v>
      </c>
      <c r="AV39" s="14">
        <f t="shared" si="18"/>
        <v>57212.1</v>
      </c>
      <c r="AW39" s="14">
        <f t="shared" si="18"/>
        <v>58429.4</v>
      </c>
    </row>
    <row r="40" spans="1:49">
      <c r="A40" s="21">
        <v>211410</v>
      </c>
      <c r="B40" s="11" t="s">
        <v>460</v>
      </c>
      <c r="C40" s="29">
        <v>42337.4</v>
      </c>
      <c r="D40" s="29">
        <f t="shared" si="0"/>
        <v>3024.1</v>
      </c>
      <c r="E40" s="12">
        <v>14</v>
      </c>
      <c r="F40" s="13">
        <v>12</v>
      </c>
      <c r="G40" s="13">
        <v>17</v>
      </c>
      <c r="H40" s="30">
        <f t="shared" si="5"/>
        <v>1512.1</v>
      </c>
      <c r="I40" s="31">
        <f t="shared" si="6"/>
        <v>2016.1</v>
      </c>
      <c r="J40" s="14">
        <f t="shared" si="15"/>
        <v>3024.1</v>
      </c>
      <c r="K40" s="14">
        <f t="shared" si="15"/>
        <v>6048.2</v>
      </c>
      <c r="L40" s="14">
        <f t="shared" si="15"/>
        <v>9072.2999999999993</v>
      </c>
      <c r="M40" s="14">
        <f t="shared" si="15"/>
        <v>12096.4</v>
      </c>
      <c r="N40" s="14">
        <f t="shared" si="15"/>
        <v>15120.5</v>
      </c>
      <c r="O40" s="14">
        <f t="shared" si="15"/>
        <v>18144.599999999999</v>
      </c>
      <c r="P40" s="14">
        <f t="shared" si="15"/>
        <v>21168.7</v>
      </c>
      <c r="Q40" s="14">
        <f t="shared" si="15"/>
        <v>24192.799999999999</v>
      </c>
      <c r="R40" s="14">
        <f t="shared" si="15"/>
        <v>27216.9</v>
      </c>
      <c r="S40" s="14">
        <f t="shared" si="15"/>
        <v>30241</v>
      </c>
      <c r="T40" s="14">
        <f t="shared" si="16"/>
        <v>33265.1</v>
      </c>
      <c r="U40" s="14">
        <f t="shared" si="16"/>
        <v>42337.4</v>
      </c>
      <c r="V40" s="14">
        <f t="shared" si="16"/>
        <v>42337.4</v>
      </c>
      <c r="W40" s="14">
        <f t="shared" si="16"/>
        <v>42337.4</v>
      </c>
      <c r="X40" s="14">
        <f t="shared" si="16"/>
        <v>42337.4</v>
      </c>
      <c r="Y40" s="14">
        <f t="shared" si="16"/>
        <v>42337.4</v>
      </c>
      <c r="Z40" s="14">
        <f t="shared" si="16"/>
        <v>42337.4</v>
      </c>
      <c r="AA40" s="14">
        <f t="shared" si="16"/>
        <v>43849.5</v>
      </c>
      <c r="AB40" s="14">
        <f t="shared" si="16"/>
        <v>45361.599999999999</v>
      </c>
      <c r="AC40" s="14">
        <f t="shared" si="16"/>
        <v>46873.7</v>
      </c>
      <c r="AD40" s="14">
        <f t="shared" si="17"/>
        <v>48385.8</v>
      </c>
      <c r="AE40" s="14">
        <f t="shared" si="17"/>
        <v>49897.9</v>
      </c>
      <c r="AF40" s="14">
        <f t="shared" si="17"/>
        <v>51410</v>
      </c>
      <c r="AG40" s="14">
        <f t="shared" si="17"/>
        <v>52922.1</v>
      </c>
      <c r="AH40" s="14">
        <f t="shared" si="17"/>
        <v>54434.2</v>
      </c>
      <c r="AI40" s="14">
        <f t="shared" si="17"/>
        <v>55946.3</v>
      </c>
      <c r="AJ40" s="14">
        <f t="shared" si="17"/>
        <v>57458.400000000001</v>
      </c>
      <c r="AK40" s="14">
        <f t="shared" si="17"/>
        <v>58970.5</v>
      </c>
      <c r="AL40" s="14">
        <f t="shared" si="17"/>
        <v>60482.6</v>
      </c>
      <c r="AM40" s="14">
        <f t="shared" si="17"/>
        <v>61994.7</v>
      </c>
      <c r="AN40" s="14">
        <f t="shared" si="18"/>
        <v>63506.8</v>
      </c>
      <c r="AO40" s="14">
        <f t="shared" si="18"/>
        <v>65018.9</v>
      </c>
      <c r="AP40" s="14">
        <f t="shared" si="18"/>
        <v>66531</v>
      </c>
      <c r="AQ40" s="14">
        <f t="shared" si="18"/>
        <v>68043.100000000006</v>
      </c>
      <c r="AR40" s="14">
        <f t="shared" si="18"/>
        <v>69555.199999999997</v>
      </c>
      <c r="AS40" s="14">
        <f t="shared" si="18"/>
        <v>71067.3</v>
      </c>
      <c r="AT40" s="14">
        <f t="shared" si="18"/>
        <v>72579.399999999994</v>
      </c>
      <c r="AU40" s="14">
        <f t="shared" si="18"/>
        <v>74091.5</v>
      </c>
      <c r="AV40" s="14">
        <f t="shared" si="18"/>
        <v>75603.600000000006</v>
      </c>
      <c r="AW40" s="14">
        <f t="shared" si="18"/>
        <v>77115.7</v>
      </c>
    </row>
    <row r="41" spans="1:49">
      <c r="A41" s="21">
        <v>211420</v>
      </c>
      <c r="B41" s="11" t="s">
        <v>459</v>
      </c>
      <c r="C41" s="29">
        <v>104655.2</v>
      </c>
      <c r="D41" s="29">
        <f t="shared" si="0"/>
        <v>4025.2</v>
      </c>
      <c r="E41" s="12">
        <v>26</v>
      </c>
      <c r="F41" s="13">
        <v>21</v>
      </c>
      <c r="G41" s="13">
        <v>32</v>
      </c>
      <c r="H41" s="30">
        <f t="shared" si="5"/>
        <v>2012.6</v>
      </c>
      <c r="I41" s="31">
        <f t="shared" si="6"/>
        <v>2683.5</v>
      </c>
      <c r="J41" s="14">
        <f t="shared" si="15"/>
        <v>4025.2</v>
      </c>
      <c r="K41" s="14">
        <f t="shared" si="15"/>
        <v>8050.4</v>
      </c>
      <c r="L41" s="14">
        <f t="shared" si="15"/>
        <v>12075.6</v>
      </c>
      <c r="M41" s="14">
        <f t="shared" si="15"/>
        <v>16100.8</v>
      </c>
      <c r="N41" s="14">
        <f t="shared" si="15"/>
        <v>20126</v>
      </c>
      <c r="O41" s="14">
        <f t="shared" si="15"/>
        <v>24151.200000000001</v>
      </c>
      <c r="P41" s="14">
        <f t="shared" si="15"/>
        <v>28176.400000000001</v>
      </c>
      <c r="Q41" s="14">
        <f t="shared" si="15"/>
        <v>32201.599999999999</v>
      </c>
      <c r="R41" s="14">
        <f t="shared" si="15"/>
        <v>36226.800000000003</v>
      </c>
      <c r="S41" s="14">
        <f t="shared" si="15"/>
        <v>40252</v>
      </c>
      <c r="T41" s="14">
        <f t="shared" si="16"/>
        <v>44277.2</v>
      </c>
      <c r="U41" s="14">
        <f t="shared" si="16"/>
        <v>48302.400000000001</v>
      </c>
      <c r="V41" s="14">
        <f t="shared" si="16"/>
        <v>52327.6</v>
      </c>
      <c r="W41" s="14">
        <f t="shared" si="16"/>
        <v>56352.800000000003</v>
      </c>
      <c r="X41" s="14">
        <f t="shared" si="16"/>
        <v>60378</v>
      </c>
      <c r="Y41" s="14">
        <f t="shared" si="16"/>
        <v>64403.199999999997</v>
      </c>
      <c r="Z41" s="14">
        <f t="shared" si="16"/>
        <v>68428.399999999994</v>
      </c>
      <c r="AA41" s="14">
        <f t="shared" si="16"/>
        <v>72453.600000000006</v>
      </c>
      <c r="AB41" s="14">
        <f t="shared" si="16"/>
        <v>76478.8</v>
      </c>
      <c r="AC41" s="14">
        <f t="shared" si="16"/>
        <v>80504</v>
      </c>
      <c r="AD41" s="14">
        <f t="shared" si="17"/>
        <v>104655.2</v>
      </c>
      <c r="AE41" s="14">
        <f t="shared" si="17"/>
        <v>104655.2</v>
      </c>
      <c r="AF41" s="14">
        <f t="shared" si="17"/>
        <v>104655.2</v>
      </c>
      <c r="AG41" s="14">
        <f t="shared" si="17"/>
        <v>104655.2</v>
      </c>
      <c r="AH41" s="14">
        <f t="shared" si="17"/>
        <v>104655.2</v>
      </c>
      <c r="AI41" s="14">
        <f t="shared" si="17"/>
        <v>104655.2</v>
      </c>
      <c r="AJ41" s="14">
        <f t="shared" si="17"/>
        <v>104655.2</v>
      </c>
      <c r="AK41" s="14">
        <f t="shared" si="17"/>
        <v>104655.2</v>
      </c>
      <c r="AL41" s="14">
        <f t="shared" si="17"/>
        <v>104655.2</v>
      </c>
      <c r="AM41" s="14">
        <f t="shared" si="17"/>
        <v>104655.2</v>
      </c>
      <c r="AN41" s="14">
        <f t="shared" si="18"/>
        <v>104655.2</v>
      </c>
      <c r="AO41" s="14">
        <f t="shared" si="18"/>
        <v>104655.2</v>
      </c>
      <c r="AP41" s="14">
        <f t="shared" si="18"/>
        <v>106667.8</v>
      </c>
      <c r="AQ41" s="14">
        <f t="shared" si="18"/>
        <v>108680.4</v>
      </c>
      <c r="AR41" s="14">
        <f t="shared" si="18"/>
        <v>110693</v>
      </c>
      <c r="AS41" s="14">
        <f t="shared" si="18"/>
        <v>112705.60000000001</v>
      </c>
      <c r="AT41" s="14">
        <f t="shared" si="18"/>
        <v>114718.2</v>
      </c>
      <c r="AU41" s="14">
        <f t="shared" si="18"/>
        <v>116730.8</v>
      </c>
      <c r="AV41" s="14">
        <f t="shared" si="18"/>
        <v>118743.4</v>
      </c>
      <c r="AW41" s="14">
        <f t="shared" si="18"/>
        <v>120756</v>
      </c>
    </row>
    <row r="42" spans="1:49">
      <c r="A42" s="21">
        <v>211430</v>
      </c>
      <c r="B42" s="11" t="s">
        <v>458</v>
      </c>
      <c r="C42" s="29">
        <v>100087</v>
      </c>
      <c r="D42" s="29">
        <f t="shared" si="0"/>
        <v>3849.5</v>
      </c>
      <c r="E42" s="12">
        <v>26</v>
      </c>
      <c r="F42" s="13">
        <v>21</v>
      </c>
      <c r="G42" s="13">
        <v>32</v>
      </c>
      <c r="H42" s="30">
        <f t="shared" si="5"/>
        <v>1924.8</v>
      </c>
      <c r="I42" s="31">
        <f t="shared" si="6"/>
        <v>2566.3000000000002</v>
      </c>
      <c r="J42" s="14">
        <f t="shared" si="15"/>
        <v>3849.5</v>
      </c>
      <c r="K42" s="14">
        <f t="shared" si="15"/>
        <v>7699</v>
      </c>
      <c r="L42" s="14">
        <f t="shared" si="15"/>
        <v>11548.5</v>
      </c>
      <c r="M42" s="14">
        <f t="shared" si="15"/>
        <v>15398</v>
      </c>
      <c r="N42" s="14">
        <f t="shared" si="15"/>
        <v>19247.5</v>
      </c>
      <c r="O42" s="14">
        <f t="shared" si="15"/>
        <v>23097</v>
      </c>
      <c r="P42" s="14">
        <f t="shared" si="15"/>
        <v>26946.5</v>
      </c>
      <c r="Q42" s="14">
        <f t="shared" si="15"/>
        <v>30796</v>
      </c>
      <c r="R42" s="14">
        <f t="shared" si="15"/>
        <v>34645.5</v>
      </c>
      <c r="S42" s="14">
        <f t="shared" si="15"/>
        <v>38495</v>
      </c>
      <c r="T42" s="14">
        <f t="shared" si="16"/>
        <v>42344.5</v>
      </c>
      <c r="U42" s="14">
        <f t="shared" si="16"/>
        <v>46194</v>
      </c>
      <c r="V42" s="14">
        <f t="shared" si="16"/>
        <v>50043.5</v>
      </c>
      <c r="W42" s="14">
        <f t="shared" si="16"/>
        <v>53893</v>
      </c>
      <c r="X42" s="14">
        <f t="shared" si="16"/>
        <v>57742.5</v>
      </c>
      <c r="Y42" s="14">
        <f t="shared" si="16"/>
        <v>61592</v>
      </c>
      <c r="Z42" s="14">
        <f t="shared" si="16"/>
        <v>65441.5</v>
      </c>
      <c r="AA42" s="14">
        <f t="shared" si="16"/>
        <v>69291</v>
      </c>
      <c r="AB42" s="14">
        <f t="shared" si="16"/>
        <v>73140.5</v>
      </c>
      <c r="AC42" s="14">
        <f t="shared" si="16"/>
        <v>76990</v>
      </c>
      <c r="AD42" s="14">
        <f t="shared" si="17"/>
        <v>100087</v>
      </c>
      <c r="AE42" s="14">
        <f t="shared" si="17"/>
        <v>100087</v>
      </c>
      <c r="AF42" s="14">
        <f t="shared" si="17"/>
        <v>100087</v>
      </c>
      <c r="AG42" s="14">
        <f t="shared" si="17"/>
        <v>100087</v>
      </c>
      <c r="AH42" s="14">
        <f t="shared" si="17"/>
        <v>100087</v>
      </c>
      <c r="AI42" s="14">
        <f t="shared" si="17"/>
        <v>100087</v>
      </c>
      <c r="AJ42" s="14">
        <f t="shared" si="17"/>
        <v>100087</v>
      </c>
      <c r="AK42" s="14">
        <f t="shared" si="17"/>
        <v>100087</v>
      </c>
      <c r="AL42" s="14">
        <f t="shared" si="17"/>
        <v>100087</v>
      </c>
      <c r="AM42" s="14">
        <f t="shared" si="17"/>
        <v>100087</v>
      </c>
      <c r="AN42" s="14">
        <f t="shared" si="18"/>
        <v>100087</v>
      </c>
      <c r="AO42" s="14">
        <f t="shared" si="18"/>
        <v>100087</v>
      </c>
      <c r="AP42" s="14">
        <f t="shared" si="18"/>
        <v>102011.8</v>
      </c>
      <c r="AQ42" s="14">
        <f t="shared" si="18"/>
        <v>103936.6</v>
      </c>
      <c r="AR42" s="14">
        <f t="shared" si="18"/>
        <v>105861.4</v>
      </c>
      <c r="AS42" s="14">
        <f t="shared" si="18"/>
        <v>107786.2</v>
      </c>
      <c r="AT42" s="14">
        <f t="shared" si="18"/>
        <v>109711</v>
      </c>
      <c r="AU42" s="14">
        <f t="shared" si="18"/>
        <v>111635.8</v>
      </c>
      <c r="AV42" s="14">
        <f t="shared" si="18"/>
        <v>113560.6</v>
      </c>
      <c r="AW42" s="14">
        <f t="shared" si="18"/>
        <v>115485.4</v>
      </c>
    </row>
    <row r="43" spans="1:49">
      <c r="A43" s="21">
        <v>211440</v>
      </c>
      <c r="B43" s="11" t="s">
        <v>457</v>
      </c>
      <c r="C43" s="29">
        <v>91459.199999999997</v>
      </c>
      <c r="D43" s="29">
        <f t="shared" si="0"/>
        <v>4355.2</v>
      </c>
      <c r="E43" s="12">
        <v>21</v>
      </c>
      <c r="F43" s="13">
        <v>17</v>
      </c>
      <c r="G43" s="13">
        <v>26</v>
      </c>
      <c r="H43" s="30">
        <f t="shared" si="5"/>
        <v>2177.6</v>
      </c>
      <c r="I43" s="31">
        <f t="shared" si="6"/>
        <v>2903.5</v>
      </c>
      <c r="J43" s="14">
        <f t="shared" si="15"/>
        <v>4355.2</v>
      </c>
      <c r="K43" s="14">
        <f t="shared" si="15"/>
        <v>8710.4</v>
      </c>
      <c r="L43" s="14">
        <f t="shared" si="15"/>
        <v>13065.6</v>
      </c>
      <c r="M43" s="14">
        <f t="shared" si="15"/>
        <v>17420.8</v>
      </c>
      <c r="N43" s="14">
        <f t="shared" si="15"/>
        <v>21776</v>
      </c>
      <c r="O43" s="14">
        <f t="shared" si="15"/>
        <v>26131.200000000001</v>
      </c>
      <c r="P43" s="14">
        <f t="shared" si="15"/>
        <v>30486.400000000001</v>
      </c>
      <c r="Q43" s="14">
        <f t="shared" si="15"/>
        <v>34841.599999999999</v>
      </c>
      <c r="R43" s="14">
        <f t="shared" si="15"/>
        <v>39196.800000000003</v>
      </c>
      <c r="S43" s="14">
        <f t="shared" si="15"/>
        <v>43552</v>
      </c>
      <c r="T43" s="14">
        <f t="shared" si="16"/>
        <v>47907.199999999997</v>
      </c>
      <c r="U43" s="14">
        <f t="shared" si="16"/>
        <v>52262.400000000001</v>
      </c>
      <c r="V43" s="14">
        <f t="shared" si="16"/>
        <v>56617.599999999999</v>
      </c>
      <c r="W43" s="14">
        <f t="shared" si="16"/>
        <v>60972.800000000003</v>
      </c>
      <c r="X43" s="14">
        <f t="shared" si="16"/>
        <v>65328</v>
      </c>
      <c r="Y43" s="14">
        <f t="shared" si="16"/>
        <v>69683.199999999997</v>
      </c>
      <c r="Z43" s="14">
        <f t="shared" si="16"/>
        <v>91459.199999999997</v>
      </c>
      <c r="AA43" s="14">
        <f t="shared" si="16"/>
        <v>91459.199999999997</v>
      </c>
      <c r="AB43" s="14">
        <f t="shared" si="16"/>
        <v>91459.199999999997</v>
      </c>
      <c r="AC43" s="14">
        <f t="shared" si="16"/>
        <v>91459.199999999997</v>
      </c>
      <c r="AD43" s="14">
        <f t="shared" si="17"/>
        <v>91459.199999999997</v>
      </c>
      <c r="AE43" s="14">
        <f t="shared" si="17"/>
        <v>91459.199999999997</v>
      </c>
      <c r="AF43" s="14">
        <f t="shared" si="17"/>
        <v>91459.199999999997</v>
      </c>
      <c r="AG43" s="14">
        <f t="shared" si="17"/>
        <v>91459.199999999997</v>
      </c>
      <c r="AH43" s="14">
        <f t="shared" si="17"/>
        <v>91459.199999999997</v>
      </c>
      <c r="AI43" s="14">
        <f t="shared" si="17"/>
        <v>91459.199999999997</v>
      </c>
      <c r="AJ43" s="14">
        <f t="shared" si="17"/>
        <v>93636.800000000003</v>
      </c>
      <c r="AK43" s="14">
        <f t="shared" si="17"/>
        <v>95814.399999999994</v>
      </c>
      <c r="AL43" s="14">
        <f t="shared" si="17"/>
        <v>97992</v>
      </c>
      <c r="AM43" s="14">
        <f t="shared" si="17"/>
        <v>100169.60000000001</v>
      </c>
      <c r="AN43" s="14">
        <f t="shared" si="18"/>
        <v>102347.2</v>
      </c>
      <c r="AO43" s="14">
        <f t="shared" si="18"/>
        <v>104524.8</v>
      </c>
      <c r="AP43" s="14">
        <f t="shared" si="18"/>
        <v>106702.39999999999</v>
      </c>
      <c r="AQ43" s="14">
        <f t="shared" si="18"/>
        <v>108880</v>
      </c>
      <c r="AR43" s="14">
        <f t="shared" si="18"/>
        <v>111057.60000000001</v>
      </c>
      <c r="AS43" s="14">
        <f t="shared" si="18"/>
        <v>113235.2</v>
      </c>
      <c r="AT43" s="14">
        <f t="shared" si="18"/>
        <v>115412.8</v>
      </c>
      <c r="AU43" s="14">
        <f t="shared" si="18"/>
        <v>117590.39999999999</v>
      </c>
      <c r="AV43" s="14">
        <f t="shared" si="18"/>
        <v>119768</v>
      </c>
      <c r="AW43" s="14">
        <f t="shared" si="18"/>
        <v>121945.60000000001</v>
      </c>
    </row>
    <row r="44" spans="1:49">
      <c r="A44" s="21">
        <v>211450</v>
      </c>
      <c r="B44" s="11" t="s">
        <v>456</v>
      </c>
      <c r="C44" s="29">
        <v>49912.800000000003</v>
      </c>
      <c r="D44" s="29">
        <f t="shared" si="0"/>
        <v>2376.8000000000002</v>
      </c>
      <c r="E44" s="12">
        <v>21</v>
      </c>
      <c r="F44" s="13">
        <v>17</v>
      </c>
      <c r="G44" s="13">
        <v>26</v>
      </c>
      <c r="H44" s="30">
        <f t="shared" si="5"/>
        <v>1188.4000000000001</v>
      </c>
      <c r="I44" s="31">
        <f t="shared" si="6"/>
        <v>1584.5</v>
      </c>
      <c r="J44" s="14">
        <f t="shared" si="15"/>
        <v>2376.8000000000002</v>
      </c>
      <c r="K44" s="14">
        <f t="shared" si="15"/>
        <v>4753.6000000000004</v>
      </c>
      <c r="L44" s="14">
        <f t="shared" si="15"/>
        <v>7130.4</v>
      </c>
      <c r="M44" s="14">
        <f t="shared" si="15"/>
        <v>9507.2000000000007</v>
      </c>
      <c r="N44" s="14">
        <f t="shared" si="15"/>
        <v>11884</v>
      </c>
      <c r="O44" s="14">
        <f t="shared" si="15"/>
        <v>14260.8</v>
      </c>
      <c r="P44" s="14">
        <f t="shared" si="15"/>
        <v>16637.599999999999</v>
      </c>
      <c r="Q44" s="14">
        <f t="shared" si="15"/>
        <v>19014.400000000001</v>
      </c>
      <c r="R44" s="14">
        <f t="shared" si="15"/>
        <v>21391.200000000001</v>
      </c>
      <c r="S44" s="14">
        <f t="shared" si="15"/>
        <v>23768</v>
      </c>
      <c r="T44" s="14">
        <f t="shared" si="16"/>
        <v>26144.799999999999</v>
      </c>
      <c r="U44" s="14">
        <f t="shared" si="16"/>
        <v>28521.599999999999</v>
      </c>
      <c r="V44" s="14">
        <f t="shared" si="16"/>
        <v>30898.400000000001</v>
      </c>
      <c r="W44" s="14">
        <f t="shared" si="16"/>
        <v>33275.199999999997</v>
      </c>
      <c r="X44" s="14">
        <f t="shared" si="16"/>
        <v>35652</v>
      </c>
      <c r="Y44" s="14">
        <f t="shared" si="16"/>
        <v>38028.800000000003</v>
      </c>
      <c r="Z44" s="14">
        <f t="shared" si="16"/>
        <v>49912.800000000003</v>
      </c>
      <c r="AA44" s="14">
        <f t="shared" si="16"/>
        <v>49912.800000000003</v>
      </c>
      <c r="AB44" s="14">
        <f t="shared" si="16"/>
        <v>49912.800000000003</v>
      </c>
      <c r="AC44" s="14">
        <f t="shared" si="16"/>
        <v>49912.800000000003</v>
      </c>
      <c r="AD44" s="14">
        <f t="shared" si="17"/>
        <v>49912.800000000003</v>
      </c>
      <c r="AE44" s="14">
        <f t="shared" si="17"/>
        <v>49912.800000000003</v>
      </c>
      <c r="AF44" s="14">
        <f t="shared" si="17"/>
        <v>49912.800000000003</v>
      </c>
      <c r="AG44" s="14">
        <f t="shared" si="17"/>
        <v>49912.800000000003</v>
      </c>
      <c r="AH44" s="14">
        <f t="shared" si="17"/>
        <v>49912.800000000003</v>
      </c>
      <c r="AI44" s="14">
        <f t="shared" si="17"/>
        <v>49912.800000000003</v>
      </c>
      <c r="AJ44" s="14">
        <f t="shared" si="17"/>
        <v>51101.2</v>
      </c>
      <c r="AK44" s="14">
        <f t="shared" si="17"/>
        <v>52289.599999999999</v>
      </c>
      <c r="AL44" s="14">
        <f t="shared" si="17"/>
        <v>53478</v>
      </c>
      <c r="AM44" s="14">
        <f t="shared" si="17"/>
        <v>54666.400000000001</v>
      </c>
      <c r="AN44" s="14">
        <f t="shared" si="18"/>
        <v>55854.8</v>
      </c>
      <c r="AO44" s="14">
        <f t="shared" si="18"/>
        <v>57043.199999999997</v>
      </c>
      <c r="AP44" s="14">
        <f t="shared" si="18"/>
        <v>58231.6</v>
      </c>
      <c r="AQ44" s="14">
        <f t="shared" si="18"/>
        <v>59420</v>
      </c>
      <c r="AR44" s="14">
        <f t="shared" si="18"/>
        <v>60608.4</v>
      </c>
      <c r="AS44" s="14">
        <f t="shared" si="18"/>
        <v>61796.800000000003</v>
      </c>
      <c r="AT44" s="14">
        <f t="shared" si="18"/>
        <v>62985.2</v>
      </c>
      <c r="AU44" s="14">
        <f t="shared" si="18"/>
        <v>64173.599999999999</v>
      </c>
      <c r="AV44" s="14">
        <f t="shared" si="18"/>
        <v>65362</v>
      </c>
      <c r="AW44" s="14">
        <f t="shared" si="18"/>
        <v>66550.399999999994</v>
      </c>
    </row>
    <row r="45" spans="1:49">
      <c r="A45" s="21">
        <v>211470</v>
      </c>
      <c r="B45" s="11" t="s">
        <v>455</v>
      </c>
      <c r="C45" s="29">
        <v>26406</v>
      </c>
      <c r="D45" s="29">
        <f t="shared" si="0"/>
        <v>2200.5</v>
      </c>
      <c r="E45" s="12">
        <v>12</v>
      </c>
      <c r="F45" s="13">
        <v>10</v>
      </c>
      <c r="G45" s="13">
        <v>15</v>
      </c>
      <c r="H45" s="30">
        <f t="shared" si="5"/>
        <v>1100.3</v>
      </c>
      <c r="I45" s="31">
        <f t="shared" si="6"/>
        <v>1467</v>
      </c>
      <c r="J45" s="14">
        <f t="shared" si="15"/>
        <v>2200.5</v>
      </c>
      <c r="K45" s="14">
        <f t="shared" si="15"/>
        <v>4401</v>
      </c>
      <c r="L45" s="14">
        <f t="shared" si="15"/>
        <v>6601.5</v>
      </c>
      <c r="M45" s="14">
        <f t="shared" si="15"/>
        <v>8802</v>
      </c>
      <c r="N45" s="14">
        <f t="shared" si="15"/>
        <v>11002.5</v>
      </c>
      <c r="O45" s="14">
        <f t="shared" si="15"/>
        <v>13203</v>
      </c>
      <c r="P45" s="14">
        <f t="shared" si="15"/>
        <v>15403.5</v>
      </c>
      <c r="Q45" s="14">
        <f t="shared" si="15"/>
        <v>17604</v>
      </c>
      <c r="R45" s="14">
        <f t="shared" si="15"/>
        <v>19804.5</v>
      </c>
      <c r="S45" s="14">
        <f t="shared" si="15"/>
        <v>26406</v>
      </c>
      <c r="T45" s="14">
        <f t="shared" si="16"/>
        <v>26406</v>
      </c>
      <c r="U45" s="14">
        <f t="shared" si="16"/>
        <v>26406</v>
      </c>
      <c r="V45" s="14">
        <f t="shared" si="16"/>
        <v>26406</v>
      </c>
      <c r="W45" s="14">
        <f t="shared" si="16"/>
        <v>26406</v>
      </c>
      <c r="X45" s="14">
        <f t="shared" si="16"/>
        <v>26406</v>
      </c>
      <c r="Y45" s="14">
        <f t="shared" si="16"/>
        <v>27506.3</v>
      </c>
      <c r="Z45" s="14">
        <f t="shared" si="16"/>
        <v>28606.6</v>
      </c>
      <c r="AA45" s="14">
        <f t="shared" si="16"/>
        <v>29706.9</v>
      </c>
      <c r="AB45" s="14">
        <f t="shared" si="16"/>
        <v>30807.200000000001</v>
      </c>
      <c r="AC45" s="14">
        <f t="shared" si="16"/>
        <v>31907.5</v>
      </c>
      <c r="AD45" s="14">
        <f t="shared" si="17"/>
        <v>33007.800000000003</v>
      </c>
      <c r="AE45" s="14">
        <f t="shared" si="17"/>
        <v>34108.1</v>
      </c>
      <c r="AF45" s="14">
        <f t="shared" si="17"/>
        <v>35208.400000000001</v>
      </c>
      <c r="AG45" s="14">
        <f t="shared" si="17"/>
        <v>36308.699999999997</v>
      </c>
      <c r="AH45" s="14">
        <f t="shared" si="17"/>
        <v>37409</v>
      </c>
      <c r="AI45" s="14">
        <f t="shared" si="17"/>
        <v>38509.300000000003</v>
      </c>
      <c r="AJ45" s="14">
        <f t="shared" si="17"/>
        <v>39609.599999999999</v>
      </c>
      <c r="AK45" s="14">
        <f t="shared" si="17"/>
        <v>40709.9</v>
      </c>
      <c r="AL45" s="14">
        <f t="shared" si="17"/>
        <v>41810.199999999997</v>
      </c>
      <c r="AM45" s="14">
        <f t="shared" si="17"/>
        <v>42910.5</v>
      </c>
      <c r="AN45" s="14">
        <f t="shared" si="18"/>
        <v>44010.8</v>
      </c>
      <c r="AO45" s="14">
        <f t="shared" si="18"/>
        <v>45111.1</v>
      </c>
      <c r="AP45" s="14">
        <f t="shared" si="18"/>
        <v>46211.4</v>
      </c>
      <c r="AQ45" s="14">
        <f t="shared" si="18"/>
        <v>47311.7</v>
      </c>
      <c r="AR45" s="14">
        <f t="shared" si="18"/>
        <v>48412</v>
      </c>
      <c r="AS45" s="14">
        <f t="shared" si="18"/>
        <v>49512.3</v>
      </c>
      <c r="AT45" s="14">
        <f t="shared" si="18"/>
        <v>50612.6</v>
      </c>
      <c r="AU45" s="14">
        <f t="shared" si="18"/>
        <v>51712.9</v>
      </c>
      <c r="AV45" s="14">
        <f t="shared" si="18"/>
        <v>52813.2</v>
      </c>
      <c r="AW45" s="14">
        <f t="shared" si="18"/>
        <v>53913.5</v>
      </c>
    </row>
    <row r="46" spans="1:49" ht="12.75">
      <c r="A46" s="21">
        <v>231010</v>
      </c>
      <c r="B46" s="11" t="s">
        <v>454</v>
      </c>
      <c r="C46" s="34">
        <v>11688.6</v>
      </c>
      <c r="D46" s="38">
        <f t="shared" si="0"/>
        <v>1669.8</v>
      </c>
      <c r="E46" s="12">
        <v>7</v>
      </c>
      <c r="F46" s="13">
        <v>6</v>
      </c>
      <c r="G46" s="13">
        <v>9</v>
      </c>
      <c r="H46" s="35">
        <f t="shared" ref="H46" si="19">ROUND(D46/2,1)</f>
        <v>834.9</v>
      </c>
      <c r="I46" s="36">
        <f t="shared" ref="I46" si="20">ROUND((D46*2)/3,1)</f>
        <v>1113.2</v>
      </c>
      <c r="J46" s="37">
        <f t="shared" si="15"/>
        <v>1669.8</v>
      </c>
      <c r="K46" s="37">
        <f t="shared" si="15"/>
        <v>3339.6</v>
      </c>
      <c r="L46" s="37">
        <f t="shared" si="15"/>
        <v>5009.3999999999996</v>
      </c>
      <c r="M46" s="37">
        <f t="shared" si="15"/>
        <v>6679.2</v>
      </c>
      <c r="N46" s="37">
        <f t="shared" si="15"/>
        <v>8349</v>
      </c>
      <c r="O46" s="37">
        <f t="shared" si="15"/>
        <v>11688.6</v>
      </c>
      <c r="P46" s="37">
        <f t="shared" si="15"/>
        <v>11688.6</v>
      </c>
      <c r="Q46" s="37">
        <f t="shared" si="15"/>
        <v>11688.6</v>
      </c>
      <c r="R46" s="37">
        <f t="shared" si="15"/>
        <v>11688.6</v>
      </c>
      <c r="S46" s="37">
        <f t="shared" si="15"/>
        <v>12523.5</v>
      </c>
      <c r="T46" s="37">
        <f t="shared" si="16"/>
        <v>13358.4</v>
      </c>
      <c r="U46" s="37">
        <f t="shared" si="16"/>
        <v>14193.3</v>
      </c>
      <c r="V46" s="37">
        <f t="shared" si="16"/>
        <v>15028.2</v>
      </c>
      <c r="W46" s="37">
        <f t="shared" si="16"/>
        <v>15863.1</v>
      </c>
      <c r="X46" s="37">
        <f t="shared" si="16"/>
        <v>16698</v>
      </c>
      <c r="Y46" s="37">
        <f t="shared" si="16"/>
        <v>17532.900000000001</v>
      </c>
      <c r="Z46" s="37">
        <f t="shared" si="16"/>
        <v>18367.8</v>
      </c>
      <c r="AA46" s="37">
        <f t="shared" si="16"/>
        <v>19202.7</v>
      </c>
      <c r="AB46" s="37">
        <f t="shared" si="16"/>
        <v>20037.599999999999</v>
      </c>
      <c r="AC46" s="37">
        <f t="shared" si="16"/>
        <v>20872.5</v>
      </c>
      <c r="AD46" s="37">
        <f t="shared" si="17"/>
        <v>21707.4</v>
      </c>
      <c r="AE46" s="37">
        <f t="shared" si="17"/>
        <v>22542.3</v>
      </c>
      <c r="AF46" s="37">
        <f t="shared" si="17"/>
        <v>23377.200000000001</v>
      </c>
      <c r="AG46" s="37">
        <f t="shared" si="17"/>
        <v>24212.1</v>
      </c>
      <c r="AH46" s="37">
        <f t="shared" si="17"/>
        <v>25047</v>
      </c>
      <c r="AI46" s="37">
        <f t="shared" si="17"/>
        <v>25881.9</v>
      </c>
      <c r="AJ46" s="37">
        <f t="shared" si="17"/>
        <v>26716.799999999999</v>
      </c>
      <c r="AK46" s="37">
        <f t="shared" si="17"/>
        <v>27551.7</v>
      </c>
      <c r="AL46" s="37">
        <f t="shared" si="17"/>
        <v>28386.6</v>
      </c>
      <c r="AM46" s="37">
        <f t="shared" si="17"/>
        <v>29221.5</v>
      </c>
      <c r="AN46" s="37">
        <f t="shared" si="18"/>
        <v>30056.400000000001</v>
      </c>
      <c r="AO46" s="37">
        <f t="shared" si="18"/>
        <v>30891.3</v>
      </c>
      <c r="AP46" s="37">
        <f t="shared" si="18"/>
        <v>31726.2</v>
      </c>
      <c r="AQ46" s="37">
        <f t="shared" si="18"/>
        <v>32561.1</v>
      </c>
      <c r="AR46" s="37">
        <f t="shared" si="18"/>
        <v>33396</v>
      </c>
      <c r="AS46" s="37">
        <f t="shared" si="18"/>
        <v>34230.9</v>
      </c>
      <c r="AT46" s="37">
        <f t="shared" si="18"/>
        <v>35065.800000000003</v>
      </c>
      <c r="AU46" s="37">
        <f t="shared" si="18"/>
        <v>35900.699999999997</v>
      </c>
      <c r="AV46" s="37">
        <f t="shared" si="18"/>
        <v>36735.599999999999</v>
      </c>
      <c r="AW46" s="37">
        <f t="shared" si="18"/>
        <v>37570.5</v>
      </c>
    </row>
    <row r="47" spans="1:49" ht="12.75">
      <c r="A47" s="21">
        <v>231020</v>
      </c>
      <c r="B47" s="11" t="s">
        <v>453</v>
      </c>
      <c r="C47" s="34">
        <v>25102.2</v>
      </c>
      <c r="D47" s="38">
        <f t="shared" ref="D47:D109" si="21">ROUND(C47/E47,1)</f>
        <v>1476.6</v>
      </c>
      <c r="E47" s="12">
        <v>17</v>
      </c>
      <c r="F47" s="13">
        <v>14</v>
      </c>
      <c r="G47" s="13">
        <v>21</v>
      </c>
      <c r="H47" s="35">
        <f t="shared" ref="H47:H110" si="22">ROUND(D47/2,1)</f>
        <v>738.3</v>
      </c>
      <c r="I47" s="36">
        <f t="shared" ref="I47:I110" si="23">ROUND((D47*2)/3,1)</f>
        <v>984.4</v>
      </c>
      <c r="J47" s="37">
        <f t="shared" ref="J47:Y62" si="24">IF(J$4&lt;$F47,$D47*J$4,IF(J$4&gt;$G47,$C47+(J$4-$G47)*$H47,$C47))</f>
        <v>1476.6</v>
      </c>
      <c r="K47" s="37">
        <f t="shared" si="24"/>
        <v>2953.2</v>
      </c>
      <c r="L47" s="37">
        <f t="shared" si="24"/>
        <v>4429.8</v>
      </c>
      <c r="M47" s="37">
        <f t="shared" si="24"/>
        <v>5906.4</v>
      </c>
      <c r="N47" s="37">
        <f t="shared" si="24"/>
        <v>7383</v>
      </c>
      <c r="O47" s="37">
        <f t="shared" si="24"/>
        <v>8859.6</v>
      </c>
      <c r="P47" s="37">
        <f t="shared" si="24"/>
        <v>10336.200000000001</v>
      </c>
      <c r="Q47" s="37">
        <f t="shared" si="24"/>
        <v>11812.8</v>
      </c>
      <c r="R47" s="37">
        <f t="shared" si="24"/>
        <v>13289.4</v>
      </c>
      <c r="S47" s="37">
        <f t="shared" si="24"/>
        <v>14766</v>
      </c>
      <c r="T47" s="37">
        <f t="shared" si="24"/>
        <v>16242.6</v>
      </c>
      <c r="U47" s="37">
        <f t="shared" si="24"/>
        <v>17719.2</v>
      </c>
      <c r="V47" s="37">
        <f t="shared" si="24"/>
        <v>19195.8</v>
      </c>
      <c r="W47" s="37">
        <f t="shared" si="24"/>
        <v>25102.2</v>
      </c>
      <c r="X47" s="37">
        <f t="shared" si="24"/>
        <v>25102.2</v>
      </c>
      <c r="Y47" s="37">
        <f t="shared" si="24"/>
        <v>25102.2</v>
      </c>
      <c r="Z47" s="37">
        <f t="shared" ref="Z47:AO62" si="25">IF(Z$4&lt;$F47,$D47*Z$4,IF(Z$4&gt;$G47,$C47+(Z$4-$G47)*$H47,$C47))</f>
        <v>25102.2</v>
      </c>
      <c r="AA47" s="37">
        <f t="shared" si="25"/>
        <v>25102.2</v>
      </c>
      <c r="AB47" s="37">
        <f t="shared" si="25"/>
        <v>25102.2</v>
      </c>
      <c r="AC47" s="37">
        <f t="shared" si="25"/>
        <v>25102.2</v>
      </c>
      <c r="AD47" s="37">
        <f t="shared" si="25"/>
        <v>25102.2</v>
      </c>
      <c r="AE47" s="37">
        <f t="shared" si="25"/>
        <v>25840.5</v>
      </c>
      <c r="AF47" s="37">
        <f t="shared" si="25"/>
        <v>26578.799999999999</v>
      </c>
      <c r="AG47" s="37">
        <f t="shared" si="25"/>
        <v>27317.1</v>
      </c>
      <c r="AH47" s="37">
        <f t="shared" si="25"/>
        <v>28055.4</v>
      </c>
      <c r="AI47" s="37">
        <f t="shared" si="25"/>
        <v>28793.7</v>
      </c>
      <c r="AJ47" s="37">
        <f t="shared" si="25"/>
        <v>29532</v>
      </c>
      <c r="AK47" s="37">
        <f t="shared" si="25"/>
        <v>30270.3</v>
      </c>
      <c r="AL47" s="37">
        <f t="shared" si="25"/>
        <v>31008.6</v>
      </c>
      <c r="AM47" s="37">
        <f t="shared" si="25"/>
        <v>31746.9</v>
      </c>
      <c r="AN47" s="37">
        <f t="shared" si="25"/>
        <v>32485.200000000001</v>
      </c>
      <c r="AO47" s="37">
        <f t="shared" si="25"/>
        <v>33223.5</v>
      </c>
      <c r="AP47" s="37">
        <f t="shared" ref="AP47:AW78" si="26">IF(AP$4&lt;$F47,$D47*AP$4,IF(AP$4&gt;$G47,$C47+(AP$4-$G47)*$H47,$C47))</f>
        <v>33961.800000000003</v>
      </c>
      <c r="AQ47" s="37">
        <f t="shared" si="26"/>
        <v>34700.1</v>
      </c>
      <c r="AR47" s="37">
        <f t="shared" si="26"/>
        <v>35438.400000000001</v>
      </c>
      <c r="AS47" s="37">
        <f t="shared" si="26"/>
        <v>36176.699999999997</v>
      </c>
      <c r="AT47" s="37">
        <f t="shared" si="26"/>
        <v>36915</v>
      </c>
      <c r="AU47" s="37">
        <f t="shared" si="26"/>
        <v>37653.300000000003</v>
      </c>
      <c r="AV47" s="37">
        <f t="shared" si="26"/>
        <v>38391.599999999999</v>
      </c>
      <c r="AW47" s="37">
        <f t="shared" si="26"/>
        <v>39129.9</v>
      </c>
    </row>
    <row r="48" spans="1:49" ht="12.75">
      <c r="A48" s="21">
        <v>231030</v>
      </c>
      <c r="B48" s="11" t="s">
        <v>452</v>
      </c>
      <c r="C48" s="34">
        <v>23646</v>
      </c>
      <c r="D48" s="38">
        <f t="shared" si="21"/>
        <v>1576.4</v>
      </c>
      <c r="E48" s="12">
        <v>15</v>
      </c>
      <c r="F48" s="13">
        <v>12</v>
      </c>
      <c r="G48" s="13">
        <v>18</v>
      </c>
      <c r="H48" s="35">
        <f t="shared" si="22"/>
        <v>788.2</v>
      </c>
      <c r="I48" s="36">
        <f t="shared" si="23"/>
        <v>1050.9000000000001</v>
      </c>
      <c r="J48" s="37">
        <f t="shared" si="24"/>
        <v>1576.4</v>
      </c>
      <c r="K48" s="37">
        <f t="shared" si="24"/>
        <v>3152.8</v>
      </c>
      <c r="L48" s="37">
        <f t="shared" si="24"/>
        <v>4729.2</v>
      </c>
      <c r="M48" s="37">
        <f t="shared" si="24"/>
        <v>6305.6</v>
      </c>
      <c r="N48" s="37">
        <f t="shared" si="24"/>
        <v>7882</v>
      </c>
      <c r="O48" s="37">
        <f t="shared" si="24"/>
        <v>9458.4</v>
      </c>
      <c r="P48" s="37">
        <f t="shared" si="24"/>
        <v>11034.8</v>
      </c>
      <c r="Q48" s="37">
        <f t="shared" si="24"/>
        <v>12611.2</v>
      </c>
      <c r="R48" s="37">
        <f t="shared" si="24"/>
        <v>14187.6</v>
      </c>
      <c r="S48" s="37">
        <f t="shared" si="24"/>
        <v>15764</v>
      </c>
      <c r="T48" s="37">
        <f t="shared" si="24"/>
        <v>17340.400000000001</v>
      </c>
      <c r="U48" s="37">
        <f t="shared" si="24"/>
        <v>23646</v>
      </c>
      <c r="V48" s="37">
        <f t="shared" si="24"/>
        <v>23646</v>
      </c>
      <c r="W48" s="37">
        <f t="shared" si="24"/>
        <v>23646</v>
      </c>
      <c r="X48" s="37">
        <f t="shared" si="24"/>
        <v>23646</v>
      </c>
      <c r="Y48" s="37">
        <f t="shared" si="24"/>
        <v>23646</v>
      </c>
      <c r="Z48" s="37">
        <f t="shared" si="25"/>
        <v>23646</v>
      </c>
      <c r="AA48" s="37">
        <f t="shared" si="25"/>
        <v>23646</v>
      </c>
      <c r="AB48" s="37">
        <f t="shared" si="25"/>
        <v>24434.2</v>
      </c>
      <c r="AC48" s="37">
        <f t="shared" si="25"/>
        <v>25222.400000000001</v>
      </c>
      <c r="AD48" s="37">
        <f t="shared" si="25"/>
        <v>26010.6</v>
      </c>
      <c r="AE48" s="37">
        <f t="shared" si="25"/>
        <v>26798.799999999999</v>
      </c>
      <c r="AF48" s="37">
        <f t="shared" si="25"/>
        <v>27587</v>
      </c>
      <c r="AG48" s="37">
        <f t="shared" si="25"/>
        <v>28375.200000000001</v>
      </c>
      <c r="AH48" s="37">
        <f t="shared" si="25"/>
        <v>29163.4</v>
      </c>
      <c r="AI48" s="37">
        <f t="shared" si="25"/>
        <v>29951.599999999999</v>
      </c>
      <c r="AJ48" s="37">
        <f t="shared" si="25"/>
        <v>30739.8</v>
      </c>
      <c r="AK48" s="37">
        <f t="shared" si="25"/>
        <v>31528</v>
      </c>
      <c r="AL48" s="37">
        <f t="shared" si="25"/>
        <v>32316.2</v>
      </c>
      <c r="AM48" s="37">
        <f t="shared" si="25"/>
        <v>33104.400000000001</v>
      </c>
      <c r="AN48" s="37">
        <f t="shared" si="25"/>
        <v>33892.6</v>
      </c>
      <c r="AO48" s="37">
        <f t="shared" si="25"/>
        <v>34680.800000000003</v>
      </c>
      <c r="AP48" s="37">
        <f t="shared" si="26"/>
        <v>35469</v>
      </c>
      <c r="AQ48" s="37">
        <f t="shared" si="26"/>
        <v>36257.199999999997</v>
      </c>
      <c r="AR48" s="37">
        <f t="shared" si="26"/>
        <v>37045.4</v>
      </c>
      <c r="AS48" s="37">
        <f t="shared" si="26"/>
        <v>37833.599999999999</v>
      </c>
      <c r="AT48" s="37">
        <f t="shared" si="26"/>
        <v>38621.800000000003</v>
      </c>
      <c r="AU48" s="37">
        <f t="shared" si="26"/>
        <v>39410</v>
      </c>
      <c r="AV48" s="37">
        <f t="shared" si="26"/>
        <v>40198.199999999997</v>
      </c>
      <c r="AW48" s="37">
        <f t="shared" si="26"/>
        <v>40986.400000000001</v>
      </c>
    </row>
    <row r="49" spans="1:49" ht="12.75">
      <c r="A49" s="21">
        <v>231040</v>
      </c>
      <c r="B49" s="11" t="s">
        <v>451</v>
      </c>
      <c r="C49" s="34">
        <v>21699</v>
      </c>
      <c r="D49" s="38">
        <f t="shared" si="21"/>
        <v>1446.6</v>
      </c>
      <c r="E49" s="12">
        <v>15</v>
      </c>
      <c r="F49" s="13">
        <v>12</v>
      </c>
      <c r="G49" s="13">
        <v>18</v>
      </c>
      <c r="H49" s="35">
        <f t="shared" si="22"/>
        <v>723.3</v>
      </c>
      <c r="I49" s="36">
        <f t="shared" si="23"/>
        <v>964.4</v>
      </c>
      <c r="J49" s="37">
        <f t="shared" si="24"/>
        <v>1446.6</v>
      </c>
      <c r="K49" s="37">
        <f t="shared" si="24"/>
        <v>2893.2</v>
      </c>
      <c r="L49" s="37">
        <f t="shared" si="24"/>
        <v>4339.8</v>
      </c>
      <c r="M49" s="37">
        <f t="shared" si="24"/>
        <v>5786.4</v>
      </c>
      <c r="N49" s="37">
        <f t="shared" si="24"/>
        <v>7233</v>
      </c>
      <c r="O49" s="37">
        <f t="shared" si="24"/>
        <v>8679.6</v>
      </c>
      <c r="P49" s="37">
        <f t="shared" si="24"/>
        <v>10126.200000000001</v>
      </c>
      <c r="Q49" s="37">
        <f t="shared" si="24"/>
        <v>11572.8</v>
      </c>
      <c r="R49" s="37">
        <f t="shared" si="24"/>
        <v>13019.4</v>
      </c>
      <c r="S49" s="37">
        <f t="shared" si="24"/>
        <v>14466</v>
      </c>
      <c r="T49" s="37">
        <f t="shared" si="24"/>
        <v>15912.6</v>
      </c>
      <c r="U49" s="37">
        <f t="shared" si="24"/>
        <v>21699</v>
      </c>
      <c r="V49" s="37">
        <f t="shared" si="24"/>
        <v>21699</v>
      </c>
      <c r="W49" s="37">
        <f t="shared" si="24"/>
        <v>21699</v>
      </c>
      <c r="X49" s="37">
        <f t="shared" si="24"/>
        <v>21699</v>
      </c>
      <c r="Y49" s="37">
        <f t="shared" si="24"/>
        <v>21699</v>
      </c>
      <c r="Z49" s="37">
        <f t="shared" si="25"/>
        <v>21699</v>
      </c>
      <c r="AA49" s="37">
        <f t="shared" si="25"/>
        <v>21699</v>
      </c>
      <c r="AB49" s="37">
        <f t="shared" si="25"/>
        <v>22422.3</v>
      </c>
      <c r="AC49" s="37">
        <f t="shared" si="25"/>
        <v>23145.599999999999</v>
      </c>
      <c r="AD49" s="37">
        <f t="shared" si="25"/>
        <v>23868.9</v>
      </c>
      <c r="AE49" s="37">
        <f t="shared" si="25"/>
        <v>24592.2</v>
      </c>
      <c r="AF49" s="37">
        <f t="shared" si="25"/>
        <v>25315.5</v>
      </c>
      <c r="AG49" s="37">
        <f t="shared" si="25"/>
        <v>26038.799999999999</v>
      </c>
      <c r="AH49" s="37">
        <f t="shared" si="25"/>
        <v>26762.1</v>
      </c>
      <c r="AI49" s="37">
        <f t="shared" si="25"/>
        <v>27485.4</v>
      </c>
      <c r="AJ49" s="37">
        <f t="shared" si="25"/>
        <v>28208.7</v>
      </c>
      <c r="AK49" s="37">
        <f t="shared" si="25"/>
        <v>28932</v>
      </c>
      <c r="AL49" s="37">
        <f t="shared" si="25"/>
        <v>29655.3</v>
      </c>
      <c r="AM49" s="37">
        <f t="shared" si="25"/>
        <v>30378.6</v>
      </c>
      <c r="AN49" s="37">
        <f t="shared" si="25"/>
        <v>31101.9</v>
      </c>
      <c r="AO49" s="37">
        <f t="shared" si="25"/>
        <v>31825.200000000001</v>
      </c>
      <c r="AP49" s="37">
        <f t="shared" si="26"/>
        <v>32548.5</v>
      </c>
      <c r="AQ49" s="37">
        <f t="shared" si="26"/>
        <v>33271.800000000003</v>
      </c>
      <c r="AR49" s="37">
        <f t="shared" si="26"/>
        <v>33995.1</v>
      </c>
      <c r="AS49" s="37">
        <f t="shared" si="26"/>
        <v>34718.400000000001</v>
      </c>
      <c r="AT49" s="37">
        <f t="shared" si="26"/>
        <v>35441.699999999997</v>
      </c>
      <c r="AU49" s="37">
        <f t="shared" si="26"/>
        <v>36165</v>
      </c>
      <c r="AV49" s="37">
        <f t="shared" si="26"/>
        <v>36888.300000000003</v>
      </c>
      <c r="AW49" s="37">
        <f t="shared" si="26"/>
        <v>37611.599999999999</v>
      </c>
    </row>
    <row r="50" spans="1:49" ht="12.75">
      <c r="A50" s="21">
        <v>231050</v>
      </c>
      <c r="B50" s="11" t="s">
        <v>450</v>
      </c>
      <c r="C50" s="34">
        <v>10963.4</v>
      </c>
      <c r="D50" s="38">
        <f t="shared" si="21"/>
        <v>1566.2</v>
      </c>
      <c r="E50" s="12">
        <v>7</v>
      </c>
      <c r="F50" s="13">
        <v>6</v>
      </c>
      <c r="G50" s="13">
        <v>9</v>
      </c>
      <c r="H50" s="35">
        <f t="shared" si="22"/>
        <v>783.1</v>
      </c>
      <c r="I50" s="36">
        <f t="shared" si="23"/>
        <v>1044.0999999999999</v>
      </c>
      <c r="J50" s="37">
        <f t="shared" si="24"/>
        <v>1566.2</v>
      </c>
      <c r="K50" s="37">
        <f t="shared" si="24"/>
        <v>3132.4</v>
      </c>
      <c r="L50" s="37">
        <f t="shared" si="24"/>
        <v>4698.6000000000004</v>
      </c>
      <c r="M50" s="37">
        <f t="shared" si="24"/>
        <v>6264.8</v>
      </c>
      <c r="N50" s="37">
        <f t="shared" si="24"/>
        <v>7831</v>
      </c>
      <c r="O50" s="37">
        <f t="shared" si="24"/>
        <v>10963.4</v>
      </c>
      <c r="P50" s="37">
        <f t="shared" si="24"/>
        <v>10963.4</v>
      </c>
      <c r="Q50" s="37">
        <f t="shared" si="24"/>
        <v>10963.4</v>
      </c>
      <c r="R50" s="37">
        <f t="shared" si="24"/>
        <v>10963.4</v>
      </c>
      <c r="S50" s="37">
        <f t="shared" si="24"/>
        <v>11746.5</v>
      </c>
      <c r="T50" s="37">
        <f t="shared" si="24"/>
        <v>12529.6</v>
      </c>
      <c r="U50" s="37">
        <f t="shared" si="24"/>
        <v>13312.7</v>
      </c>
      <c r="V50" s="37">
        <f t="shared" si="24"/>
        <v>14095.8</v>
      </c>
      <c r="W50" s="37">
        <f t="shared" si="24"/>
        <v>14878.9</v>
      </c>
      <c r="X50" s="37">
        <f t="shared" si="24"/>
        <v>15662</v>
      </c>
      <c r="Y50" s="37">
        <f t="shared" si="24"/>
        <v>16445.099999999999</v>
      </c>
      <c r="Z50" s="37">
        <f t="shared" si="25"/>
        <v>17228.2</v>
      </c>
      <c r="AA50" s="37">
        <f t="shared" si="25"/>
        <v>18011.3</v>
      </c>
      <c r="AB50" s="37">
        <f t="shared" si="25"/>
        <v>18794.400000000001</v>
      </c>
      <c r="AC50" s="37">
        <f t="shared" si="25"/>
        <v>19577.5</v>
      </c>
      <c r="AD50" s="37">
        <f t="shared" si="25"/>
        <v>20360.599999999999</v>
      </c>
      <c r="AE50" s="37">
        <f t="shared" si="25"/>
        <v>21143.7</v>
      </c>
      <c r="AF50" s="37">
        <f t="shared" si="25"/>
        <v>21926.799999999999</v>
      </c>
      <c r="AG50" s="37">
        <f t="shared" si="25"/>
        <v>22709.9</v>
      </c>
      <c r="AH50" s="37">
        <f t="shared" si="25"/>
        <v>23493</v>
      </c>
      <c r="AI50" s="37">
        <f t="shared" si="25"/>
        <v>24276.1</v>
      </c>
      <c r="AJ50" s="37">
        <f t="shared" si="25"/>
        <v>25059.200000000001</v>
      </c>
      <c r="AK50" s="37">
        <f t="shared" si="25"/>
        <v>25842.3</v>
      </c>
      <c r="AL50" s="37">
        <f t="shared" si="25"/>
        <v>26625.4</v>
      </c>
      <c r="AM50" s="37">
        <f t="shared" si="25"/>
        <v>27408.5</v>
      </c>
      <c r="AN50" s="37">
        <f t="shared" si="25"/>
        <v>28191.599999999999</v>
      </c>
      <c r="AO50" s="37">
        <f t="shared" si="25"/>
        <v>28974.7</v>
      </c>
      <c r="AP50" s="37">
        <f t="shared" si="26"/>
        <v>29757.8</v>
      </c>
      <c r="AQ50" s="37">
        <f t="shared" si="26"/>
        <v>30540.9</v>
      </c>
      <c r="AR50" s="37">
        <f t="shared" si="26"/>
        <v>31324</v>
      </c>
      <c r="AS50" s="37">
        <f t="shared" si="26"/>
        <v>32107.1</v>
      </c>
      <c r="AT50" s="37">
        <f t="shared" si="26"/>
        <v>32890.199999999997</v>
      </c>
      <c r="AU50" s="37">
        <f t="shared" si="26"/>
        <v>33673.300000000003</v>
      </c>
      <c r="AV50" s="37">
        <f t="shared" si="26"/>
        <v>34456.400000000001</v>
      </c>
      <c r="AW50" s="37">
        <f t="shared" si="26"/>
        <v>35239.5</v>
      </c>
    </row>
    <row r="51" spans="1:49" ht="12.75">
      <c r="A51" s="21">
        <v>231070</v>
      </c>
      <c r="B51" s="11" t="s">
        <v>449</v>
      </c>
      <c r="C51" s="34">
        <v>20132</v>
      </c>
      <c r="D51" s="38">
        <f t="shared" si="21"/>
        <v>1438</v>
      </c>
      <c r="E51" s="12">
        <v>14</v>
      </c>
      <c r="F51" s="13">
        <v>12</v>
      </c>
      <c r="G51" s="13">
        <v>17</v>
      </c>
      <c r="H51" s="35">
        <f t="shared" si="22"/>
        <v>719</v>
      </c>
      <c r="I51" s="36">
        <f t="shared" si="23"/>
        <v>958.7</v>
      </c>
      <c r="J51" s="37">
        <f t="shared" si="24"/>
        <v>1438</v>
      </c>
      <c r="K51" s="37">
        <f t="shared" si="24"/>
        <v>2876</v>
      </c>
      <c r="L51" s="37">
        <f t="shared" si="24"/>
        <v>4314</v>
      </c>
      <c r="M51" s="37">
        <f t="shared" si="24"/>
        <v>5752</v>
      </c>
      <c r="N51" s="37">
        <f t="shared" si="24"/>
        <v>7190</v>
      </c>
      <c r="O51" s="37">
        <f t="shared" si="24"/>
        <v>8628</v>
      </c>
      <c r="P51" s="37">
        <f t="shared" si="24"/>
        <v>10066</v>
      </c>
      <c r="Q51" s="37">
        <f t="shared" si="24"/>
        <v>11504</v>
      </c>
      <c r="R51" s="37">
        <f t="shared" si="24"/>
        <v>12942</v>
      </c>
      <c r="S51" s="37">
        <f t="shared" si="24"/>
        <v>14380</v>
      </c>
      <c r="T51" s="37">
        <f t="shared" si="24"/>
        <v>15818</v>
      </c>
      <c r="U51" s="37">
        <f t="shared" si="24"/>
        <v>20132</v>
      </c>
      <c r="V51" s="37">
        <f t="shared" si="24"/>
        <v>20132</v>
      </c>
      <c r="W51" s="37">
        <f t="shared" si="24"/>
        <v>20132</v>
      </c>
      <c r="X51" s="37">
        <f t="shared" si="24"/>
        <v>20132</v>
      </c>
      <c r="Y51" s="37">
        <f t="shared" si="24"/>
        <v>20132</v>
      </c>
      <c r="Z51" s="37">
        <f t="shared" si="25"/>
        <v>20132</v>
      </c>
      <c r="AA51" s="37">
        <f t="shared" si="25"/>
        <v>20851</v>
      </c>
      <c r="AB51" s="37">
        <f t="shared" si="25"/>
        <v>21570</v>
      </c>
      <c r="AC51" s="37">
        <f t="shared" si="25"/>
        <v>22289</v>
      </c>
      <c r="AD51" s="37">
        <f t="shared" si="25"/>
        <v>23008</v>
      </c>
      <c r="AE51" s="37">
        <f t="shared" si="25"/>
        <v>23727</v>
      </c>
      <c r="AF51" s="37">
        <f t="shared" si="25"/>
        <v>24446</v>
      </c>
      <c r="AG51" s="37">
        <f t="shared" si="25"/>
        <v>25165</v>
      </c>
      <c r="AH51" s="37">
        <f t="shared" si="25"/>
        <v>25884</v>
      </c>
      <c r="AI51" s="37">
        <f t="shared" si="25"/>
        <v>26603</v>
      </c>
      <c r="AJ51" s="37">
        <f t="shared" si="25"/>
        <v>27322</v>
      </c>
      <c r="AK51" s="37">
        <f t="shared" si="25"/>
        <v>28041</v>
      </c>
      <c r="AL51" s="37">
        <f t="shared" si="25"/>
        <v>28760</v>
      </c>
      <c r="AM51" s="37">
        <f t="shared" si="25"/>
        <v>29479</v>
      </c>
      <c r="AN51" s="37">
        <f t="shared" si="25"/>
        <v>30198</v>
      </c>
      <c r="AO51" s="37">
        <f t="shared" si="25"/>
        <v>30917</v>
      </c>
      <c r="AP51" s="37">
        <f t="shared" si="26"/>
        <v>31636</v>
      </c>
      <c r="AQ51" s="37">
        <f t="shared" si="26"/>
        <v>32355</v>
      </c>
      <c r="AR51" s="37">
        <f t="shared" si="26"/>
        <v>33074</v>
      </c>
      <c r="AS51" s="37">
        <f t="shared" si="26"/>
        <v>33793</v>
      </c>
      <c r="AT51" s="37">
        <f t="shared" si="26"/>
        <v>34512</v>
      </c>
      <c r="AU51" s="37">
        <f t="shared" si="26"/>
        <v>35231</v>
      </c>
      <c r="AV51" s="37">
        <f t="shared" si="26"/>
        <v>35950</v>
      </c>
      <c r="AW51" s="37">
        <f t="shared" si="26"/>
        <v>36669</v>
      </c>
    </row>
    <row r="52" spans="1:49" ht="12.75">
      <c r="A52" s="21">
        <v>231100</v>
      </c>
      <c r="B52" s="11" t="s">
        <v>448</v>
      </c>
      <c r="C52" s="34">
        <v>24075.8</v>
      </c>
      <c r="D52" s="38">
        <f t="shared" si="21"/>
        <v>1719.7</v>
      </c>
      <c r="E52" s="12">
        <v>14</v>
      </c>
      <c r="F52" s="13">
        <v>12</v>
      </c>
      <c r="G52" s="13">
        <v>17</v>
      </c>
      <c r="H52" s="35">
        <f t="shared" si="22"/>
        <v>859.9</v>
      </c>
      <c r="I52" s="36">
        <f t="shared" si="23"/>
        <v>1146.5</v>
      </c>
      <c r="J52" s="37">
        <f t="shared" si="24"/>
        <v>1719.7</v>
      </c>
      <c r="K52" s="37">
        <f t="shared" si="24"/>
        <v>3439.4</v>
      </c>
      <c r="L52" s="37">
        <f t="shared" si="24"/>
        <v>5159.1000000000004</v>
      </c>
      <c r="M52" s="37">
        <f t="shared" si="24"/>
        <v>6878.8</v>
      </c>
      <c r="N52" s="37">
        <f t="shared" si="24"/>
        <v>8598.5</v>
      </c>
      <c r="O52" s="37">
        <f t="shared" si="24"/>
        <v>10318.200000000001</v>
      </c>
      <c r="P52" s="37">
        <f t="shared" si="24"/>
        <v>12037.9</v>
      </c>
      <c r="Q52" s="37">
        <f t="shared" si="24"/>
        <v>13757.6</v>
      </c>
      <c r="R52" s="37">
        <f t="shared" si="24"/>
        <v>15477.3</v>
      </c>
      <c r="S52" s="37">
        <f t="shared" si="24"/>
        <v>17197</v>
      </c>
      <c r="T52" s="37">
        <f t="shared" si="24"/>
        <v>18916.7</v>
      </c>
      <c r="U52" s="37">
        <f t="shared" si="24"/>
        <v>24075.8</v>
      </c>
      <c r="V52" s="37">
        <f t="shared" si="24"/>
        <v>24075.8</v>
      </c>
      <c r="W52" s="37">
        <f t="shared" si="24"/>
        <v>24075.8</v>
      </c>
      <c r="X52" s="37">
        <f t="shared" si="24"/>
        <v>24075.8</v>
      </c>
      <c r="Y52" s="37">
        <f t="shared" si="24"/>
        <v>24075.8</v>
      </c>
      <c r="Z52" s="37">
        <f t="shared" si="25"/>
        <v>24075.8</v>
      </c>
      <c r="AA52" s="37">
        <f t="shared" si="25"/>
        <v>24935.7</v>
      </c>
      <c r="AB52" s="37">
        <f t="shared" si="25"/>
        <v>25795.599999999999</v>
      </c>
      <c r="AC52" s="37">
        <f t="shared" si="25"/>
        <v>26655.5</v>
      </c>
      <c r="AD52" s="37">
        <f t="shared" si="25"/>
        <v>27515.4</v>
      </c>
      <c r="AE52" s="37">
        <f t="shared" si="25"/>
        <v>28375.3</v>
      </c>
      <c r="AF52" s="37">
        <f t="shared" si="25"/>
        <v>29235.200000000001</v>
      </c>
      <c r="AG52" s="37">
        <f t="shared" si="25"/>
        <v>30095.1</v>
      </c>
      <c r="AH52" s="37">
        <f t="shared" si="25"/>
        <v>30955</v>
      </c>
      <c r="AI52" s="37">
        <f t="shared" si="25"/>
        <v>31814.9</v>
      </c>
      <c r="AJ52" s="37">
        <f t="shared" si="25"/>
        <v>32674.799999999999</v>
      </c>
      <c r="AK52" s="37">
        <f t="shared" si="25"/>
        <v>33534.699999999997</v>
      </c>
      <c r="AL52" s="37">
        <f t="shared" si="25"/>
        <v>34394.6</v>
      </c>
      <c r="AM52" s="37">
        <f t="shared" si="25"/>
        <v>35254.5</v>
      </c>
      <c r="AN52" s="37">
        <f t="shared" si="25"/>
        <v>36114.400000000001</v>
      </c>
      <c r="AO52" s="37">
        <f t="shared" si="25"/>
        <v>36974.300000000003</v>
      </c>
      <c r="AP52" s="37">
        <f t="shared" si="26"/>
        <v>37834.199999999997</v>
      </c>
      <c r="AQ52" s="37">
        <f t="shared" si="26"/>
        <v>38694.1</v>
      </c>
      <c r="AR52" s="37">
        <f t="shared" si="26"/>
        <v>39554</v>
      </c>
      <c r="AS52" s="37">
        <f t="shared" si="26"/>
        <v>40413.9</v>
      </c>
      <c r="AT52" s="37">
        <f t="shared" si="26"/>
        <v>41273.800000000003</v>
      </c>
      <c r="AU52" s="37">
        <f t="shared" si="26"/>
        <v>42133.7</v>
      </c>
      <c r="AV52" s="37">
        <f t="shared" si="26"/>
        <v>42993.599999999999</v>
      </c>
      <c r="AW52" s="37">
        <f t="shared" si="26"/>
        <v>43853.5</v>
      </c>
    </row>
    <row r="53" spans="1:49" ht="12.75">
      <c r="A53" s="21">
        <v>231110</v>
      </c>
      <c r="B53" s="11" t="s">
        <v>447</v>
      </c>
      <c r="C53" s="34">
        <v>35470.5</v>
      </c>
      <c r="D53" s="38">
        <f t="shared" si="21"/>
        <v>2086.5</v>
      </c>
      <c r="E53" s="12">
        <v>17</v>
      </c>
      <c r="F53" s="13">
        <v>14</v>
      </c>
      <c r="G53" s="13">
        <v>21</v>
      </c>
      <c r="H53" s="35">
        <f t="shared" si="22"/>
        <v>1043.3</v>
      </c>
      <c r="I53" s="36">
        <f t="shared" si="23"/>
        <v>1391</v>
      </c>
      <c r="J53" s="37">
        <f t="shared" si="24"/>
        <v>2086.5</v>
      </c>
      <c r="K53" s="37">
        <f t="shared" si="24"/>
        <v>4173</v>
      </c>
      <c r="L53" s="37">
        <f t="shared" si="24"/>
        <v>6259.5</v>
      </c>
      <c r="M53" s="37">
        <f t="shared" si="24"/>
        <v>8346</v>
      </c>
      <c r="N53" s="37">
        <f t="shared" si="24"/>
        <v>10432.5</v>
      </c>
      <c r="O53" s="37">
        <f t="shared" si="24"/>
        <v>12519</v>
      </c>
      <c r="P53" s="37">
        <f t="shared" si="24"/>
        <v>14605.5</v>
      </c>
      <c r="Q53" s="37">
        <f t="shared" si="24"/>
        <v>16692</v>
      </c>
      <c r="R53" s="37">
        <f t="shared" si="24"/>
        <v>18778.5</v>
      </c>
      <c r="S53" s="37">
        <f t="shared" si="24"/>
        <v>20865</v>
      </c>
      <c r="T53" s="37">
        <f t="shared" si="24"/>
        <v>22951.5</v>
      </c>
      <c r="U53" s="37">
        <f t="shared" si="24"/>
        <v>25038</v>
      </c>
      <c r="V53" s="37">
        <f t="shared" si="24"/>
        <v>27124.5</v>
      </c>
      <c r="W53" s="37">
        <f t="shared" si="24"/>
        <v>35470.5</v>
      </c>
      <c r="X53" s="37">
        <f t="shared" si="24"/>
        <v>35470.5</v>
      </c>
      <c r="Y53" s="37">
        <f t="shared" si="24"/>
        <v>35470.5</v>
      </c>
      <c r="Z53" s="37">
        <f t="shared" si="25"/>
        <v>35470.5</v>
      </c>
      <c r="AA53" s="37">
        <f t="shared" si="25"/>
        <v>35470.5</v>
      </c>
      <c r="AB53" s="37">
        <f t="shared" si="25"/>
        <v>35470.5</v>
      </c>
      <c r="AC53" s="37">
        <f t="shared" si="25"/>
        <v>35470.5</v>
      </c>
      <c r="AD53" s="37">
        <f t="shared" si="25"/>
        <v>35470.5</v>
      </c>
      <c r="AE53" s="37">
        <f t="shared" si="25"/>
        <v>36513.800000000003</v>
      </c>
      <c r="AF53" s="37">
        <f t="shared" si="25"/>
        <v>37557.1</v>
      </c>
      <c r="AG53" s="37">
        <f t="shared" si="25"/>
        <v>38600.400000000001</v>
      </c>
      <c r="AH53" s="37">
        <f t="shared" si="25"/>
        <v>39643.699999999997</v>
      </c>
      <c r="AI53" s="37">
        <f t="shared" si="25"/>
        <v>40687</v>
      </c>
      <c r="AJ53" s="37">
        <f t="shared" si="25"/>
        <v>41730.300000000003</v>
      </c>
      <c r="AK53" s="37">
        <f t="shared" si="25"/>
        <v>42773.599999999999</v>
      </c>
      <c r="AL53" s="37">
        <f t="shared" si="25"/>
        <v>43816.9</v>
      </c>
      <c r="AM53" s="37">
        <f t="shared" si="25"/>
        <v>44860.2</v>
      </c>
      <c r="AN53" s="37">
        <f t="shared" si="25"/>
        <v>45903.5</v>
      </c>
      <c r="AO53" s="37">
        <f t="shared" si="25"/>
        <v>46946.8</v>
      </c>
      <c r="AP53" s="37">
        <f t="shared" si="26"/>
        <v>47990.1</v>
      </c>
      <c r="AQ53" s="37">
        <f t="shared" si="26"/>
        <v>49033.4</v>
      </c>
      <c r="AR53" s="37">
        <f t="shared" si="26"/>
        <v>50076.7</v>
      </c>
      <c r="AS53" s="37">
        <f t="shared" si="26"/>
        <v>51120</v>
      </c>
      <c r="AT53" s="37">
        <f t="shared" si="26"/>
        <v>52163.3</v>
      </c>
      <c r="AU53" s="37">
        <f t="shared" si="26"/>
        <v>53206.6</v>
      </c>
      <c r="AV53" s="37">
        <f t="shared" si="26"/>
        <v>54249.9</v>
      </c>
      <c r="AW53" s="37">
        <f t="shared" si="26"/>
        <v>55293.2</v>
      </c>
    </row>
    <row r="54" spans="1:49" ht="12.75">
      <c r="A54" s="21">
        <v>231120</v>
      </c>
      <c r="B54" s="11" t="s">
        <v>446</v>
      </c>
      <c r="C54" s="34">
        <v>37230.199999999997</v>
      </c>
      <c r="D54" s="38">
        <f t="shared" si="21"/>
        <v>2659.3</v>
      </c>
      <c r="E54" s="12">
        <v>14</v>
      </c>
      <c r="F54" s="13">
        <v>12</v>
      </c>
      <c r="G54" s="13">
        <v>17</v>
      </c>
      <c r="H54" s="35">
        <f t="shared" si="22"/>
        <v>1329.7</v>
      </c>
      <c r="I54" s="36">
        <f t="shared" si="23"/>
        <v>1772.9</v>
      </c>
      <c r="J54" s="37">
        <f t="shared" si="24"/>
        <v>2659.3</v>
      </c>
      <c r="K54" s="37">
        <f t="shared" si="24"/>
        <v>5318.6</v>
      </c>
      <c r="L54" s="37">
        <f t="shared" si="24"/>
        <v>7977.9</v>
      </c>
      <c r="M54" s="37">
        <f t="shared" si="24"/>
        <v>10637.2</v>
      </c>
      <c r="N54" s="37">
        <f t="shared" si="24"/>
        <v>13296.5</v>
      </c>
      <c r="O54" s="37">
        <f t="shared" si="24"/>
        <v>15955.8</v>
      </c>
      <c r="P54" s="37">
        <f t="shared" si="24"/>
        <v>18615.099999999999</v>
      </c>
      <c r="Q54" s="37">
        <f t="shared" si="24"/>
        <v>21274.400000000001</v>
      </c>
      <c r="R54" s="37">
        <f t="shared" si="24"/>
        <v>23933.7</v>
      </c>
      <c r="S54" s="37">
        <f t="shared" si="24"/>
        <v>26593</v>
      </c>
      <c r="T54" s="37">
        <f t="shared" si="24"/>
        <v>29252.3</v>
      </c>
      <c r="U54" s="37">
        <f t="shared" si="24"/>
        <v>37230.199999999997</v>
      </c>
      <c r="V54" s="37">
        <f t="shared" si="24"/>
        <v>37230.199999999997</v>
      </c>
      <c r="W54" s="37">
        <f t="shared" si="24"/>
        <v>37230.199999999997</v>
      </c>
      <c r="X54" s="37">
        <f t="shared" si="24"/>
        <v>37230.199999999997</v>
      </c>
      <c r="Y54" s="37">
        <f t="shared" si="24"/>
        <v>37230.199999999997</v>
      </c>
      <c r="Z54" s="37">
        <f t="shared" si="25"/>
        <v>37230.199999999997</v>
      </c>
      <c r="AA54" s="37">
        <f t="shared" si="25"/>
        <v>38559.9</v>
      </c>
      <c r="AB54" s="37">
        <f t="shared" si="25"/>
        <v>39889.599999999999</v>
      </c>
      <c r="AC54" s="37">
        <f t="shared" si="25"/>
        <v>41219.300000000003</v>
      </c>
      <c r="AD54" s="37">
        <f t="shared" si="25"/>
        <v>42549</v>
      </c>
      <c r="AE54" s="37">
        <f t="shared" si="25"/>
        <v>43878.7</v>
      </c>
      <c r="AF54" s="37">
        <f t="shared" si="25"/>
        <v>45208.4</v>
      </c>
      <c r="AG54" s="37">
        <f t="shared" si="25"/>
        <v>46538.1</v>
      </c>
      <c r="AH54" s="37">
        <f t="shared" si="25"/>
        <v>47867.8</v>
      </c>
      <c r="AI54" s="37">
        <f t="shared" si="25"/>
        <v>49197.5</v>
      </c>
      <c r="AJ54" s="37">
        <f t="shared" si="25"/>
        <v>50527.199999999997</v>
      </c>
      <c r="AK54" s="37">
        <f t="shared" si="25"/>
        <v>51856.9</v>
      </c>
      <c r="AL54" s="37">
        <f t="shared" si="25"/>
        <v>53186.6</v>
      </c>
      <c r="AM54" s="37">
        <f t="shared" si="25"/>
        <v>54516.3</v>
      </c>
      <c r="AN54" s="37">
        <f t="shared" si="25"/>
        <v>55846</v>
      </c>
      <c r="AO54" s="37">
        <f t="shared" si="25"/>
        <v>57175.7</v>
      </c>
      <c r="AP54" s="37">
        <f t="shared" si="26"/>
        <v>58505.4</v>
      </c>
      <c r="AQ54" s="37">
        <f t="shared" si="26"/>
        <v>59835.1</v>
      </c>
      <c r="AR54" s="37">
        <f t="shared" si="26"/>
        <v>61164.800000000003</v>
      </c>
      <c r="AS54" s="37">
        <f t="shared" si="26"/>
        <v>62494.5</v>
      </c>
      <c r="AT54" s="37">
        <f t="shared" si="26"/>
        <v>63824.2</v>
      </c>
      <c r="AU54" s="37">
        <f t="shared" si="26"/>
        <v>65153.9</v>
      </c>
      <c r="AV54" s="37">
        <f t="shared" si="26"/>
        <v>66483.600000000006</v>
      </c>
      <c r="AW54" s="37">
        <f t="shared" si="26"/>
        <v>67813.3</v>
      </c>
    </row>
    <row r="55" spans="1:49" ht="24">
      <c r="A55" s="21">
        <v>231130</v>
      </c>
      <c r="B55" s="11" t="s">
        <v>445</v>
      </c>
      <c r="C55" s="34">
        <v>29329.3</v>
      </c>
      <c r="D55" s="38">
        <f t="shared" si="21"/>
        <v>2256.1</v>
      </c>
      <c r="E55" s="12">
        <v>13</v>
      </c>
      <c r="F55" s="13">
        <v>11</v>
      </c>
      <c r="G55" s="13">
        <v>16</v>
      </c>
      <c r="H55" s="35">
        <f t="shared" si="22"/>
        <v>1128.0999999999999</v>
      </c>
      <c r="I55" s="36">
        <f t="shared" si="23"/>
        <v>1504.1</v>
      </c>
      <c r="J55" s="37">
        <f t="shared" si="24"/>
        <v>2256.1</v>
      </c>
      <c r="K55" s="37">
        <f t="shared" si="24"/>
        <v>4512.2</v>
      </c>
      <c r="L55" s="37">
        <f t="shared" si="24"/>
        <v>6768.3</v>
      </c>
      <c r="M55" s="37">
        <f t="shared" si="24"/>
        <v>9024.4</v>
      </c>
      <c r="N55" s="37">
        <f t="shared" si="24"/>
        <v>11280.5</v>
      </c>
      <c r="O55" s="37">
        <f t="shared" si="24"/>
        <v>13536.6</v>
      </c>
      <c r="P55" s="37">
        <f t="shared" si="24"/>
        <v>15792.7</v>
      </c>
      <c r="Q55" s="37">
        <f t="shared" si="24"/>
        <v>18048.8</v>
      </c>
      <c r="R55" s="37">
        <f t="shared" si="24"/>
        <v>20304.900000000001</v>
      </c>
      <c r="S55" s="37">
        <f t="shared" si="24"/>
        <v>22561</v>
      </c>
      <c r="T55" s="37">
        <f t="shared" si="24"/>
        <v>29329.3</v>
      </c>
      <c r="U55" s="37">
        <f t="shared" si="24"/>
        <v>29329.3</v>
      </c>
      <c r="V55" s="37">
        <f t="shared" si="24"/>
        <v>29329.3</v>
      </c>
      <c r="W55" s="37">
        <f t="shared" si="24"/>
        <v>29329.3</v>
      </c>
      <c r="X55" s="37">
        <f t="shared" si="24"/>
        <v>29329.3</v>
      </c>
      <c r="Y55" s="37">
        <f t="shared" si="24"/>
        <v>29329.3</v>
      </c>
      <c r="Z55" s="37">
        <f t="shared" si="25"/>
        <v>30457.4</v>
      </c>
      <c r="AA55" s="37">
        <f t="shared" si="25"/>
        <v>31585.5</v>
      </c>
      <c r="AB55" s="37">
        <f t="shared" si="25"/>
        <v>32713.599999999999</v>
      </c>
      <c r="AC55" s="37">
        <f t="shared" si="25"/>
        <v>33841.699999999997</v>
      </c>
      <c r="AD55" s="37">
        <f t="shared" si="25"/>
        <v>34969.800000000003</v>
      </c>
      <c r="AE55" s="37">
        <f t="shared" si="25"/>
        <v>36097.9</v>
      </c>
      <c r="AF55" s="37">
        <f t="shared" si="25"/>
        <v>37226</v>
      </c>
      <c r="AG55" s="37">
        <f t="shared" si="25"/>
        <v>38354.1</v>
      </c>
      <c r="AH55" s="37">
        <f t="shared" si="25"/>
        <v>39482.199999999997</v>
      </c>
      <c r="AI55" s="37">
        <f t="shared" si="25"/>
        <v>40610.300000000003</v>
      </c>
      <c r="AJ55" s="37">
        <f t="shared" si="25"/>
        <v>41738.400000000001</v>
      </c>
      <c r="AK55" s="37">
        <f t="shared" si="25"/>
        <v>42866.5</v>
      </c>
      <c r="AL55" s="37">
        <f t="shared" si="25"/>
        <v>43994.6</v>
      </c>
      <c r="AM55" s="37">
        <f t="shared" si="25"/>
        <v>45122.7</v>
      </c>
      <c r="AN55" s="37">
        <f t="shared" si="25"/>
        <v>46250.8</v>
      </c>
      <c r="AO55" s="37">
        <f t="shared" si="25"/>
        <v>47378.9</v>
      </c>
      <c r="AP55" s="37">
        <f t="shared" si="26"/>
        <v>48507</v>
      </c>
      <c r="AQ55" s="37">
        <f t="shared" si="26"/>
        <v>49635.1</v>
      </c>
      <c r="AR55" s="37">
        <f t="shared" si="26"/>
        <v>50763.199999999997</v>
      </c>
      <c r="AS55" s="37">
        <f t="shared" si="26"/>
        <v>51891.3</v>
      </c>
      <c r="AT55" s="37">
        <f t="shared" si="26"/>
        <v>53019.4</v>
      </c>
      <c r="AU55" s="37">
        <f t="shared" si="26"/>
        <v>54147.5</v>
      </c>
      <c r="AV55" s="37">
        <f t="shared" si="26"/>
        <v>55275.6</v>
      </c>
      <c r="AW55" s="37">
        <f t="shared" si="26"/>
        <v>56403.7</v>
      </c>
    </row>
    <row r="56" spans="1:49" ht="12.75">
      <c r="A56" s="21">
        <v>231140</v>
      </c>
      <c r="B56" s="11" t="s">
        <v>444</v>
      </c>
      <c r="C56" s="34">
        <v>35464.800000000003</v>
      </c>
      <c r="D56" s="38">
        <f t="shared" si="21"/>
        <v>2533.1999999999998</v>
      </c>
      <c r="E56" s="12">
        <v>14</v>
      </c>
      <c r="F56" s="13">
        <v>12</v>
      </c>
      <c r="G56" s="13">
        <v>17</v>
      </c>
      <c r="H56" s="35">
        <f t="shared" si="22"/>
        <v>1266.5999999999999</v>
      </c>
      <c r="I56" s="36">
        <f t="shared" si="23"/>
        <v>1688.8</v>
      </c>
      <c r="J56" s="37">
        <f t="shared" si="24"/>
        <v>2533.1999999999998</v>
      </c>
      <c r="K56" s="37">
        <f t="shared" si="24"/>
        <v>5066.3999999999996</v>
      </c>
      <c r="L56" s="37">
        <f t="shared" si="24"/>
        <v>7599.6</v>
      </c>
      <c r="M56" s="37">
        <f t="shared" si="24"/>
        <v>10132.799999999999</v>
      </c>
      <c r="N56" s="37">
        <f t="shared" si="24"/>
        <v>12666</v>
      </c>
      <c r="O56" s="37">
        <f t="shared" si="24"/>
        <v>15199.2</v>
      </c>
      <c r="P56" s="37">
        <f t="shared" si="24"/>
        <v>17732.400000000001</v>
      </c>
      <c r="Q56" s="37">
        <f t="shared" si="24"/>
        <v>20265.599999999999</v>
      </c>
      <c r="R56" s="37">
        <f t="shared" si="24"/>
        <v>22798.799999999999</v>
      </c>
      <c r="S56" s="37">
        <f t="shared" si="24"/>
        <v>25332</v>
      </c>
      <c r="T56" s="37">
        <f t="shared" si="24"/>
        <v>27865.200000000001</v>
      </c>
      <c r="U56" s="37">
        <f t="shared" si="24"/>
        <v>35464.800000000003</v>
      </c>
      <c r="V56" s="37">
        <f t="shared" si="24"/>
        <v>35464.800000000003</v>
      </c>
      <c r="W56" s="37">
        <f t="shared" si="24"/>
        <v>35464.800000000003</v>
      </c>
      <c r="X56" s="37">
        <f t="shared" si="24"/>
        <v>35464.800000000003</v>
      </c>
      <c r="Y56" s="37">
        <f t="shared" si="24"/>
        <v>35464.800000000003</v>
      </c>
      <c r="Z56" s="37">
        <f t="shared" si="25"/>
        <v>35464.800000000003</v>
      </c>
      <c r="AA56" s="37">
        <f t="shared" si="25"/>
        <v>36731.4</v>
      </c>
      <c r="AB56" s="37">
        <f t="shared" si="25"/>
        <v>37998</v>
      </c>
      <c r="AC56" s="37">
        <f t="shared" si="25"/>
        <v>39264.6</v>
      </c>
      <c r="AD56" s="37">
        <f t="shared" si="25"/>
        <v>40531.199999999997</v>
      </c>
      <c r="AE56" s="37">
        <f t="shared" si="25"/>
        <v>41797.800000000003</v>
      </c>
      <c r="AF56" s="37">
        <f t="shared" si="25"/>
        <v>43064.4</v>
      </c>
      <c r="AG56" s="37">
        <f t="shared" si="25"/>
        <v>44331</v>
      </c>
      <c r="AH56" s="37">
        <f t="shared" si="25"/>
        <v>45597.599999999999</v>
      </c>
      <c r="AI56" s="37">
        <f t="shared" si="25"/>
        <v>46864.2</v>
      </c>
      <c r="AJ56" s="37">
        <f t="shared" si="25"/>
        <v>48130.8</v>
      </c>
      <c r="AK56" s="37">
        <f t="shared" si="25"/>
        <v>49397.4</v>
      </c>
      <c r="AL56" s="37">
        <f t="shared" si="25"/>
        <v>50664</v>
      </c>
      <c r="AM56" s="37">
        <f t="shared" si="25"/>
        <v>51930.6</v>
      </c>
      <c r="AN56" s="37">
        <f t="shared" si="25"/>
        <v>53197.2</v>
      </c>
      <c r="AO56" s="37">
        <f t="shared" si="25"/>
        <v>54463.8</v>
      </c>
      <c r="AP56" s="37">
        <f t="shared" si="26"/>
        <v>55730.400000000001</v>
      </c>
      <c r="AQ56" s="37">
        <f t="shared" si="26"/>
        <v>56997</v>
      </c>
      <c r="AR56" s="37">
        <f t="shared" si="26"/>
        <v>58263.6</v>
      </c>
      <c r="AS56" s="37">
        <f t="shared" si="26"/>
        <v>59530.2</v>
      </c>
      <c r="AT56" s="37">
        <f t="shared" si="26"/>
        <v>60796.800000000003</v>
      </c>
      <c r="AU56" s="37">
        <f t="shared" si="26"/>
        <v>62063.4</v>
      </c>
      <c r="AV56" s="37">
        <f t="shared" si="26"/>
        <v>63330</v>
      </c>
      <c r="AW56" s="37">
        <f t="shared" si="26"/>
        <v>64596.6</v>
      </c>
    </row>
    <row r="57" spans="1:49" ht="12.75">
      <c r="A57" s="21">
        <v>231160</v>
      </c>
      <c r="B57" s="11" t="s">
        <v>443</v>
      </c>
      <c r="C57" s="34">
        <v>23251.5</v>
      </c>
      <c r="D57" s="38">
        <f t="shared" si="21"/>
        <v>1550.1</v>
      </c>
      <c r="E57" s="12">
        <v>15</v>
      </c>
      <c r="F57" s="13">
        <v>12</v>
      </c>
      <c r="G57" s="13">
        <v>18</v>
      </c>
      <c r="H57" s="35">
        <f t="shared" si="22"/>
        <v>775.1</v>
      </c>
      <c r="I57" s="36">
        <f t="shared" si="23"/>
        <v>1033.4000000000001</v>
      </c>
      <c r="J57" s="37">
        <f t="shared" si="24"/>
        <v>1550.1</v>
      </c>
      <c r="K57" s="37">
        <f t="shared" si="24"/>
        <v>3100.2</v>
      </c>
      <c r="L57" s="37">
        <f t="shared" si="24"/>
        <v>4650.3</v>
      </c>
      <c r="M57" s="37">
        <f t="shared" si="24"/>
        <v>6200.4</v>
      </c>
      <c r="N57" s="37">
        <f t="shared" si="24"/>
        <v>7750.5</v>
      </c>
      <c r="O57" s="37">
        <f t="shared" si="24"/>
        <v>9300.6</v>
      </c>
      <c r="P57" s="37">
        <f t="shared" si="24"/>
        <v>10850.7</v>
      </c>
      <c r="Q57" s="37">
        <f t="shared" si="24"/>
        <v>12400.8</v>
      </c>
      <c r="R57" s="37">
        <f t="shared" si="24"/>
        <v>13950.9</v>
      </c>
      <c r="S57" s="37">
        <f t="shared" si="24"/>
        <v>15501</v>
      </c>
      <c r="T57" s="37">
        <f t="shared" si="24"/>
        <v>17051.099999999999</v>
      </c>
      <c r="U57" s="37">
        <f t="shared" si="24"/>
        <v>23251.5</v>
      </c>
      <c r="V57" s="37">
        <f t="shared" si="24"/>
        <v>23251.5</v>
      </c>
      <c r="W57" s="37">
        <f t="shared" si="24"/>
        <v>23251.5</v>
      </c>
      <c r="X57" s="37">
        <f t="shared" si="24"/>
        <v>23251.5</v>
      </c>
      <c r="Y57" s="37">
        <f t="shared" si="24"/>
        <v>23251.5</v>
      </c>
      <c r="Z57" s="37">
        <f t="shared" si="25"/>
        <v>23251.5</v>
      </c>
      <c r="AA57" s="37">
        <f t="shared" si="25"/>
        <v>23251.5</v>
      </c>
      <c r="AB57" s="37">
        <f t="shared" si="25"/>
        <v>24026.6</v>
      </c>
      <c r="AC57" s="37">
        <f t="shared" si="25"/>
        <v>24801.7</v>
      </c>
      <c r="AD57" s="37">
        <f t="shared" si="25"/>
        <v>25576.799999999999</v>
      </c>
      <c r="AE57" s="37">
        <f t="shared" si="25"/>
        <v>26351.9</v>
      </c>
      <c r="AF57" s="37">
        <f t="shared" si="25"/>
        <v>27127</v>
      </c>
      <c r="AG57" s="37">
        <f t="shared" si="25"/>
        <v>27902.1</v>
      </c>
      <c r="AH57" s="37">
        <f t="shared" si="25"/>
        <v>28677.200000000001</v>
      </c>
      <c r="AI57" s="37">
        <f t="shared" si="25"/>
        <v>29452.3</v>
      </c>
      <c r="AJ57" s="37">
        <f t="shared" si="25"/>
        <v>30227.4</v>
      </c>
      <c r="AK57" s="37">
        <f t="shared" si="25"/>
        <v>31002.5</v>
      </c>
      <c r="AL57" s="37">
        <f t="shared" si="25"/>
        <v>31777.599999999999</v>
      </c>
      <c r="AM57" s="37">
        <f t="shared" si="25"/>
        <v>32552.7</v>
      </c>
      <c r="AN57" s="37">
        <f t="shared" si="25"/>
        <v>33327.800000000003</v>
      </c>
      <c r="AO57" s="37">
        <f t="shared" si="25"/>
        <v>34102.9</v>
      </c>
      <c r="AP57" s="37">
        <f t="shared" si="26"/>
        <v>34878</v>
      </c>
      <c r="AQ57" s="37">
        <f t="shared" si="26"/>
        <v>35653.1</v>
      </c>
      <c r="AR57" s="37">
        <f t="shared" si="26"/>
        <v>36428.199999999997</v>
      </c>
      <c r="AS57" s="37">
        <f t="shared" si="26"/>
        <v>37203.300000000003</v>
      </c>
      <c r="AT57" s="37">
        <f t="shared" si="26"/>
        <v>37978.400000000001</v>
      </c>
      <c r="AU57" s="37">
        <f t="shared" si="26"/>
        <v>38753.5</v>
      </c>
      <c r="AV57" s="37">
        <f t="shared" si="26"/>
        <v>39528.6</v>
      </c>
      <c r="AW57" s="37">
        <f t="shared" si="26"/>
        <v>40303.699999999997</v>
      </c>
    </row>
    <row r="58" spans="1:49" ht="12.75">
      <c r="A58" s="21">
        <v>231170</v>
      </c>
      <c r="B58" s="11" t="s">
        <v>442</v>
      </c>
      <c r="C58" s="34">
        <v>28092.9</v>
      </c>
      <c r="D58" s="38">
        <f t="shared" si="21"/>
        <v>2553.9</v>
      </c>
      <c r="E58" s="12">
        <v>11</v>
      </c>
      <c r="F58" s="13">
        <v>9</v>
      </c>
      <c r="G58" s="13">
        <v>14</v>
      </c>
      <c r="H58" s="35">
        <f t="shared" si="22"/>
        <v>1277</v>
      </c>
      <c r="I58" s="36">
        <f t="shared" si="23"/>
        <v>1702.6</v>
      </c>
      <c r="J58" s="37">
        <f t="shared" si="24"/>
        <v>2553.9</v>
      </c>
      <c r="K58" s="37">
        <f t="shared" si="24"/>
        <v>5107.8</v>
      </c>
      <c r="L58" s="37">
        <f t="shared" si="24"/>
        <v>7661.7</v>
      </c>
      <c r="M58" s="37">
        <f t="shared" si="24"/>
        <v>10215.6</v>
      </c>
      <c r="N58" s="37">
        <f t="shared" si="24"/>
        <v>12769.5</v>
      </c>
      <c r="O58" s="37">
        <f t="shared" si="24"/>
        <v>15323.4</v>
      </c>
      <c r="P58" s="37">
        <f t="shared" si="24"/>
        <v>17877.3</v>
      </c>
      <c r="Q58" s="37">
        <f t="shared" si="24"/>
        <v>20431.2</v>
      </c>
      <c r="R58" s="37">
        <f t="shared" si="24"/>
        <v>28092.9</v>
      </c>
      <c r="S58" s="37">
        <f t="shared" si="24"/>
        <v>28092.9</v>
      </c>
      <c r="T58" s="37">
        <f t="shared" si="24"/>
        <v>28092.9</v>
      </c>
      <c r="U58" s="37">
        <f t="shared" si="24"/>
        <v>28092.9</v>
      </c>
      <c r="V58" s="37">
        <f t="shared" si="24"/>
        <v>28092.9</v>
      </c>
      <c r="W58" s="37">
        <f t="shared" si="24"/>
        <v>28092.9</v>
      </c>
      <c r="X58" s="37">
        <f t="shared" si="24"/>
        <v>29369.9</v>
      </c>
      <c r="Y58" s="37">
        <f t="shared" si="24"/>
        <v>30646.9</v>
      </c>
      <c r="Z58" s="37">
        <f t="shared" si="25"/>
        <v>31923.9</v>
      </c>
      <c r="AA58" s="37">
        <f t="shared" si="25"/>
        <v>33200.9</v>
      </c>
      <c r="AB58" s="37">
        <f t="shared" si="25"/>
        <v>34477.9</v>
      </c>
      <c r="AC58" s="37">
        <f t="shared" si="25"/>
        <v>35754.9</v>
      </c>
      <c r="AD58" s="37">
        <f t="shared" si="25"/>
        <v>37031.9</v>
      </c>
      <c r="AE58" s="37">
        <f t="shared" si="25"/>
        <v>38308.9</v>
      </c>
      <c r="AF58" s="37">
        <f t="shared" si="25"/>
        <v>39585.9</v>
      </c>
      <c r="AG58" s="37">
        <f t="shared" si="25"/>
        <v>40862.9</v>
      </c>
      <c r="AH58" s="37">
        <f t="shared" si="25"/>
        <v>42139.9</v>
      </c>
      <c r="AI58" s="37">
        <f t="shared" si="25"/>
        <v>43416.9</v>
      </c>
      <c r="AJ58" s="37">
        <f t="shared" si="25"/>
        <v>44693.9</v>
      </c>
      <c r="AK58" s="37">
        <f t="shared" si="25"/>
        <v>45970.9</v>
      </c>
      <c r="AL58" s="37">
        <f t="shared" si="25"/>
        <v>47247.9</v>
      </c>
      <c r="AM58" s="37">
        <f t="shared" si="25"/>
        <v>48524.9</v>
      </c>
      <c r="AN58" s="37">
        <f t="shared" si="25"/>
        <v>49801.9</v>
      </c>
      <c r="AO58" s="37">
        <f t="shared" si="25"/>
        <v>51078.9</v>
      </c>
      <c r="AP58" s="37">
        <f t="shared" si="26"/>
        <v>52355.9</v>
      </c>
      <c r="AQ58" s="37">
        <f t="shared" si="26"/>
        <v>53632.9</v>
      </c>
      <c r="AR58" s="37">
        <f t="shared" si="26"/>
        <v>54909.9</v>
      </c>
      <c r="AS58" s="37">
        <f t="shared" si="26"/>
        <v>56186.9</v>
      </c>
      <c r="AT58" s="37">
        <f t="shared" si="26"/>
        <v>57463.9</v>
      </c>
      <c r="AU58" s="37">
        <f t="shared" si="26"/>
        <v>58740.9</v>
      </c>
      <c r="AV58" s="37">
        <f t="shared" si="26"/>
        <v>60017.9</v>
      </c>
      <c r="AW58" s="37">
        <f t="shared" si="26"/>
        <v>61294.9</v>
      </c>
    </row>
    <row r="59" spans="1:49" ht="24">
      <c r="A59" s="21">
        <v>231180</v>
      </c>
      <c r="B59" s="11" t="s">
        <v>441</v>
      </c>
      <c r="C59" s="34">
        <v>28003.5</v>
      </c>
      <c r="D59" s="38">
        <f t="shared" si="21"/>
        <v>1333.5</v>
      </c>
      <c r="E59" s="12">
        <v>21</v>
      </c>
      <c r="F59" s="13">
        <v>17</v>
      </c>
      <c r="G59" s="13">
        <v>26</v>
      </c>
      <c r="H59" s="35">
        <f t="shared" si="22"/>
        <v>666.8</v>
      </c>
      <c r="I59" s="36">
        <f t="shared" si="23"/>
        <v>889</v>
      </c>
      <c r="J59" s="37">
        <f t="shared" si="24"/>
        <v>1333.5</v>
      </c>
      <c r="K59" s="37">
        <f t="shared" si="24"/>
        <v>2667</v>
      </c>
      <c r="L59" s="37">
        <f t="shared" si="24"/>
        <v>4000.5</v>
      </c>
      <c r="M59" s="37">
        <f t="shared" si="24"/>
        <v>5334</v>
      </c>
      <c r="N59" s="37">
        <f t="shared" si="24"/>
        <v>6667.5</v>
      </c>
      <c r="O59" s="37">
        <f t="shared" si="24"/>
        <v>8001</v>
      </c>
      <c r="P59" s="37">
        <f t="shared" si="24"/>
        <v>9334.5</v>
      </c>
      <c r="Q59" s="37">
        <f t="shared" si="24"/>
        <v>10668</v>
      </c>
      <c r="R59" s="37">
        <f t="shared" si="24"/>
        <v>12001.5</v>
      </c>
      <c r="S59" s="37">
        <f t="shared" si="24"/>
        <v>13335</v>
      </c>
      <c r="T59" s="37">
        <f t="shared" si="24"/>
        <v>14668.5</v>
      </c>
      <c r="U59" s="37">
        <f t="shared" si="24"/>
        <v>16002</v>
      </c>
      <c r="V59" s="37">
        <f t="shared" si="24"/>
        <v>17335.5</v>
      </c>
      <c r="W59" s="37">
        <f t="shared" si="24"/>
        <v>18669</v>
      </c>
      <c r="X59" s="37">
        <f t="shared" si="24"/>
        <v>20002.5</v>
      </c>
      <c r="Y59" s="37">
        <f t="shared" si="24"/>
        <v>21336</v>
      </c>
      <c r="Z59" s="37">
        <f t="shared" si="25"/>
        <v>28003.5</v>
      </c>
      <c r="AA59" s="37">
        <f t="shared" si="25"/>
        <v>28003.5</v>
      </c>
      <c r="AB59" s="37">
        <f t="shared" si="25"/>
        <v>28003.5</v>
      </c>
      <c r="AC59" s="37">
        <f t="shared" si="25"/>
        <v>28003.5</v>
      </c>
      <c r="AD59" s="37">
        <f t="shared" si="25"/>
        <v>28003.5</v>
      </c>
      <c r="AE59" s="37">
        <f t="shared" si="25"/>
        <v>28003.5</v>
      </c>
      <c r="AF59" s="37">
        <f t="shared" si="25"/>
        <v>28003.5</v>
      </c>
      <c r="AG59" s="37">
        <f t="shared" si="25"/>
        <v>28003.5</v>
      </c>
      <c r="AH59" s="37">
        <f t="shared" si="25"/>
        <v>28003.5</v>
      </c>
      <c r="AI59" s="37">
        <f t="shared" si="25"/>
        <v>28003.5</v>
      </c>
      <c r="AJ59" s="37">
        <f t="shared" si="25"/>
        <v>28670.3</v>
      </c>
      <c r="AK59" s="37">
        <f t="shared" si="25"/>
        <v>29337.1</v>
      </c>
      <c r="AL59" s="37">
        <f t="shared" si="25"/>
        <v>30003.9</v>
      </c>
      <c r="AM59" s="37">
        <f t="shared" si="25"/>
        <v>30670.7</v>
      </c>
      <c r="AN59" s="37">
        <f t="shared" si="25"/>
        <v>31337.5</v>
      </c>
      <c r="AO59" s="37">
        <f t="shared" si="25"/>
        <v>32004.3</v>
      </c>
      <c r="AP59" s="37">
        <f t="shared" si="26"/>
        <v>32671.1</v>
      </c>
      <c r="AQ59" s="37">
        <f t="shared" si="26"/>
        <v>33337.9</v>
      </c>
      <c r="AR59" s="37">
        <f t="shared" si="26"/>
        <v>34004.699999999997</v>
      </c>
      <c r="AS59" s="37">
        <f t="shared" si="26"/>
        <v>34671.5</v>
      </c>
      <c r="AT59" s="37">
        <f t="shared" si="26"/>
        <v>35338.300000000003</v>
      </c>
      <c r="AU59" s="37">
        <f t="shared" si="26"/>
        <v>36005.1</v>
      </c>
      <c r="AV59" s="37">
        <f t="shared" si="26"/>
        <v>36671.9</v>
      </c>
      <c r="AW59" s="37">
        <f t="shared" si="26"/>
        <v>37338.699999999997</v>
      </c>
    </row>
    <row r="60" spans="1:49" ht="12.75">
      <c r="A60" s="21">
        <v>231190</v>
      </c>
      <c r="B60" s="11" t="s">
        <v>440</v>
      </c>
      <c r="C60" s="34">
        <v>19491.599999999999</v>
      </c>
      <c r="D60" s="38">
        <f t="shared" si="21"/>
        <v>1624.3</v>
      </c>
      <c r="E60" s="12">
        <v>12</v>
      </c>
      <c r="F60" s="13">
        <v>10</v>
      </c>
      <c r="G60" s="13">
        <v>15</v>
      </c>
      <c r="H60" s="35">
        <f t="shared" si="22"/>
        <v>812.2</v>
      </c>
      <c r="I60" s="36">
        <f t="shared" si="23"/>
        <v>1082.9000000000001</v>
      </c>
      <c r="J60" s="37">
        <f t="shared" si="24"/>
        <v>1624.3</v>
      </c>
      <c r="K60" s="37">
        <f t="shared" si="24"/>
        <v>3248.6</v>
      </c>
      <c r="L60" s="37">
        <f t="shared" si="24"/>
        <v>4872.8999999999996</v>
      </c>
      <c r="M60" s="37">
        <f t="shared" si="24"/>
        <v>6497.2</v>
      </c>
      <c r="N60" s="37">
        <f t="shared" si="24"/>
        <v>8121.5</v>
      </c>
      <c r="O60" s="37">
        <f t="shared" si="24"/>
        <v>9745.7999999999993</v>
      </c>
      <c r="P60" s="37">
        <f t="shared" si="24"/>
        <v>11370.1</v>
      </c>
      <c r="Q60" s="37">
        <f t="shared" si="24"/>
        <v>12994.4</v>
      </c>
      <c r="R60" s="37">
        <f t="shared" si="24"/>
        <v>14618.7</v>
      </c>
      <c r="S60" s="37">
        <f t="shared" si="24"/>
        <v>19491.599999999999</v>
      </c>
      <c r="T60" s="37">
        <f t="shared" si="24"/>
        <v>19491.599999999999</v>
      </c>
      <c r="U60" s="37">
        <f t="shared" si="24"/>
        <v>19491.599999999999</v>
      </c>
      <c r="V60" s="37">
        <f t="shared" si="24"/>
        <v>19491.599999999999</v>
      </c>
      <c r="W60" s="37">
        <f t="shared" si="24"/>
        <v>19491.599999999999</v>
      </c>
      <c r="X60" s="37">
        <f t="shared" si="24"/>
        <v>19491.599999999999</v>
      </c>
      <c r="Y60" s="37">
        <f t="shared" si="24"/>
        <v>20303.8</v>
      </c>
      <c r="Z60" s="37">
        <f t="shared" si="25"/>
        <v>21116</v>
      </c>
      <c r="AA60" s="37">
        <f t="shared" si="25"/>
        <v>21928.2</v>
      </c>
      <c r="AB60" s="37">
        <f t="shared" si="25"/>
        <v>22740.400000000001</v>
      </c>
      <c r="AC60" s="37">
        <f t="shared" si="25"/>
        <v>23552.6</v>
      </c>
      <c r="AD60" s="37">
        <f t="shared" si="25"/>
        <v>24364.799999999999</v>
      </c>
      <c r="AE60" s="37">
        <f t="shared" si="25"/>
        <v>25177</v>
      </c>
      <c r="AF60" s="37">
        <f t="shared" si="25"/>
        <v>25989.200000000001</v>
      </c>
      <c r="AG60" s="37">
        <f t="shared" si="25"/>
        <v>26801.4</v>
      </c>
      <c r="AH60" s="37">
        <f t="shared" si="25"/>
        <v>27613.599999999999</v>
      </c>
      <c r="AI60" s="37">
        <f t="shared" si="25"/>
        <v>28425.8</v>
      </c>
      <c r="AJ60" s="37">
        <f t="shared" si="25"/>
        <v>29238</v>
      </c>
      <c r="AK60" s="37">
        <f t="shared" si="25"/>
        <v>30050.2</v>
      </c>
      <c r="AL60" s="37">
        <f t="shared" si="25"/>
        <v>30862.400000000001</v>
      </c>
      <c r="AM60" s="37">
        <f t="shared" si="25"/>
        <v>31674.6</v>
      </c>
      <c r="AN60" s="37">
        <f t="shared" si="25"/>
        <v>32486.799999999999</v>
      </c>
      <c r="AO60" s="37">
        <f t="shared" si="25"/>
        <v>33299</v>
      </c>
      <c r="AP60" s="37">
        <f t="shared" si="26"/>
        <v>34111.199999999997</v>
      </c>
      <c r="AQ60" s="37">
        <f t="shared" si="26"/>
        <v>34923.4</v>
      </c>
      <c r="AR60" s="37">
        <f t="shared" si="26"/>
        <v>35735.599999999999</v>
      </c>
      <c r="AS60" s="37">
        <f t="shared" si="26"/>
        <v>36547.800000000003</v>
      </c>
      <c r="AT60" s="37">
        <f t="shared" si="26"/>
        <v>37360</v>
      </c>
      <c r="AU60" s="37">
        <f t="shared" si="26"/>
        <v>38172.199999999997</v>
      </c>
      <c r="AV60" s="37">
        <f t="shared" si="26"/>
        <v>38984.400000000001</v>
      </c>
      <c r="AW60" s="37">
        <f t="shared" si="26"/>
        <v>39796.6</v>
      </c>
    </row>
    <row r="61" spans="1:49" ht="12.75">
      <c r="A61" s="21">
        <v>231200</v>
      </c>
      <c r="B61" s="11" t="s">
        <v>439</v>
      </c>
      <c r="C61" s="34">
        <v>25540.2</v>
      </c>
      <c r="D61" s="38">
        <f t="shared" si="21"/>
        <v>1418.9</v>
      </c>
      <c r="E61" s="12">
        <v>18</v>
      </c>
      <c r="F61" s="13">
        <v>15</v>
      </c>
      <c r="G61" s="13">
        <v>22</v>
      </c>
      <c r="H61" s="35">
        <f t="shared" si="22"/>
        <v>709.5</v>
      </c>
      <c r="I61" s="36">
        <f t="shared" si="23"/>
        <v>945.9</v>
      </c>
      <c r="J61" s="37">
        <f t="shared" si="24"/>
        <v>1418.9</v>
      </c>
      <c r="K61" s="37">
        <f t="shared" si="24"/>
        <v>2837.8</v>
      </c>
      <c r="L61" s="37">
        <f t="shared" si="24"/>
        <v>4256.7</v>
      </c>
      <c r="M61" s="37">
        <f t="shared" si="24"/>
        <v>5675.6</v>
      </c>
      <c r="N61" s="37">
        <f t="shared" si="24"/>
        <v>7094.5</v>
      </c>
      <c r="O61" s="37">
        <f t="shared" si="24"/>
        <v>8513.4</v>
      </c>
      <c r="P61" s="37">
        <f t="shared" si="24"/>
        <v>9932.2999999999993</v>
      </c>
      <c r="Q61" s="37">
        <f t="shared" si="24"/>
        <v>11351.2</v>
      </c>
      <c r="R61" s="37">
        <f t="shared" si="24"/>
        <v>12770.1</v>
      </c>
      <c r="S61" s="37">
        <f t="shared" si="24"/>
        <v>14189</v>
      </c>
      <c r="T61" s="37">
        <f t="shared" si="24"/>
        <v>15607.9</v>
      </c>
      <c r="U61" s="37">
        <f t="shared" si="24"/>
        <v>17026.8</v>
      </c>
      <c r="V61" s="37">
        <f t="shared" si="24"/>
        <v>18445.7</v>
      </c>
      <c r="W61" s="37">
        <f t="shared" si="24"/>
        <v>19864.599999999999</v>
      </c>
      <c r="X61" s="37">
        <f t="shared" si="24"/>
        <v>25540.2</v>
      </c>
      <c r="Y61" s="37">
        <f t="shared" si="24"/>
        <v>25540.2</v>
      </c>
      <c r="Z61" s="37">
        <f t="shared" si="25"/>
        <v>25540.2</v>
      </c>
      <c r="AA61" s="37">
        <f t="shared" si="25"/>
        <v>25540.2</v>
      </c>
      <c r="AB61" s="37">
        <f t="shared" si="25"/>
        <v>25540.2</v>
      </c>
      <c r="AC61" s="37">
        <f t="shared" si="25"/>
        <v>25540.2</v>
      </c>
      <c r="AD61" s="37">
        <f t="shared" si="25"/>
        <v>25540.2</v>
      </c>
      <c r="AE61" s="37">
        <f t="shared" si="25"/>
        <v>25540.2</v>
      </c>
      <c r="AF61" s="37">
        <f t="shared" si="25"/>
        <v>26249.7</v>
      </c>
      <c r="AG61" s="37">
        <f t="shared" si="25"/>
        <v>26959.200000000001</v>
      </c>
      <c r="AH61" s="37">
        <f t="shared" si="25"/>
        <v>27668.7</v>
      </c>
      <c r="AI61" s="37">
        <f t="shared" si="25"/>
        <v>28378.2</v>
      </c>
      <c r="AJ61" s="37">
        <f t="shared" si="25"/>
        <v>29087.7</v>
      </c>
      <c r="AK61" s="37">
        <f t="shared" si="25"/>
        <v>29797.200000000001</v>
      </c>
      <c r="AL61" s="37">
        <f t="shared" si="25"/>
        <v>30506.7</v>
      </c>
      <c r="AM61" s="37">
        <f t="shared" si="25"/>
        <v>31216.2</v>
      </c>
      <c r="AN61" s="37">
        <f t="shared" si="25"/>
        <v>31925.7</v>
      </c>
      <c r="AO61" s="37">
        <f t="shared" si="25"/>
        <v>32635.200000000001</v>
      </c>
      <c r="AP61" s="37">
        <f t="shared" si="26"/>
        <v>33344.699999999997</v>
      </c>
      <c r="AQ61" s="37">
        <f t="shared" si="26"/>
        <v>34054.199999999997</v>
      </c>
      <c r="AR61" s="37">
        <f t="shared" si="26"/>
        <v>34763.699999999997</v>
      </c>
      <c r="AS61" s="37">
        <f t="shared" si="26"/>
        <v>35473.199999999997</v>
      </c>
      <c r="AT61" s="37">
        <f t="shared" si="26"/>
        <v>36182.699999999997</v>
      </c>
      <c r="AU61" s="37">
        <f t="shared" si="26"/>
        <v>36892.199999999997</v>
      </c>
      <c r="AV61" s="37">
        <f t="shared" si="26"/>
        <v>37601.699999999997</v>
      </c>
      <c r="AW61" s="37">
        <f t="shared" si="26"/>
        <v>38311.199999999997</v>
      </c>
    </row>
    <row r="62" spans="1:49" ht="12.75">
      <c r="A62" s="21">
        <v>241010</v>
      </c>
      <c r="B62" s="11" t="s">
        <v>438</v>
      </c>
      <c r="C62" s="34">
        <v>29877.5</v>
      </c>
      <c r="D62" s="38">
        <f t="shared" si="21"/>
        <v>1757.5</v>
      </c>
      <c r="E62" s="12">
        <v>17</v>
      </c>
      <c r="F62" s="13">
        <v>14</v>
      </c>
      <c r="G62" s="13">
        <v>21</v>
      </c>
      <c r="H62" s="35">
        <f t="shared" si="22"/>
        <v>878.8</v>
      </c>
      <c r="I62" s="36">
        <f t="shared" si="23"/>
        <v>1171.7</v>
      </c>
      <c r="J62" s="37">
        <f t="shared" si="24"/>
        <v>1757.5</v>
      </c>
      <c r="K62" s="37">
        <f t="shared" si="24"/>
        <v>3515</v>
      </c>
      <c r="L62" s="37">
        <f t="shared" si="24"/>
        <v>5272.5</v>
      </c>
      <c r="M62" s="37">
        <f t="shared" si="24"/>
        <v>7030</v>
      </c>
      <c r="N62" s="37">
        <f t="shared" si="24"/>
        <v>8787.5</v>
      </c>
      <c r="O62" s="37">
        <f t="shared" si="24"/>
        <v>10545</v>
      </c>
      <c r="P62" s="37">
        <f t="shared" si="24"/>
        <v>12302.5</v>
      </c>
      <c r="Q62" s="37">
        <f t="shared" si="24"/>
        <v>14060</v>
      </c>
      <c r="R62" s="37">
        <f t="shared" si="24"/>
        <v>15817.5</v>
      </c>
      <c r="S62" s="37">
        <f t="shared" si="24"/>
        <v>17575</v>
      </c>
      <c r="T62" s="37">
        <f t="shared" si="24"/>
        <v>19332.5</v>
      </c>
      <c r="U62" s="37">
        <f t="shared" si="24"/>
        <v>21090</v>
      </c>
      <c r="V62" s="37">
        <f t="shared" si="24"/>
        <v>22847.5</v>
      </c>
      <c r="W62" s="37">
        <f t="shared" si="24"/>
        <v>29877.5</v>
      </c>
      <c r="X62" s="37">
        <f t="shared" si="24"/>
        <v>29877.5</v>
      </c>
      <c r="Y62" s="37">
        <f t="shared" ref="Y62:AN78" si="27">IF(Y$4&lt;$F62,$D62*Y$4,IF(Y$4&gt;$G62,$C62+(Y$4-$G62)*$H62,$C62))</f>
        <v>29877.5</v>
      </c>
      <c r="Z62" s="37">
        <f t="shared" si="25"/>
        <v>29877.5</v>
      </c>
      <c r="AA62" s="37">
        <f t="shared" si="25"/>
        <v>29877.5</v>
      </c>
      <c r="AB62" s="37">
        <f t="shared" si="25"/>
        <v>29877.5</v>
      </c>
      <c r="AC62" s="37">
        <f t="shared" si="25"/>
        <v>29877.5</v>
      </c>
      <c r="AD62" s="37">
        <f t="shared" si="25"/>
        <v>29877.5</v>
      </c>
      <c r="AE62" s="37">
        <f t="shared" si="25"/>
        <v>30756.3</v>
      </c>
      <c r="AF62" s="37">
        <f t="shared" si="25"/>
        <v>31635.1</v>
      </c>
      <c r="AG62" s="37">
        <f t="shared" si="25"/>
        <v>32513.9</v>
      </c>
      <c r="AH62" s="37">
        <f t="shared" si="25"/>
        <v>33392.699999999997</v>
      </c>
      <c r="AI62" s="37">
        <f t="shared" si="25"/>
        <v>34271.5</v>
      </c>
      <c r="AJ62" s="37">
        <f t="shared" si="25"/>
        <v>35150.300000000003</v>
      </c>
      <c r="AK62" s="37">
        <f t="shared" si="25"/>
        <v>36029.1</v>
      </c>
      <c r="AL62" s="37">
        <f t="shared" si="25"/>
        <v>36907.9</v>
      </c>
      <c r="AM62" s="37">
        <f t="shared" si="25"/>
        <v>37786.699999999997</v>
      </c>
      <c r="AN62" s="37">
        <f t="shared" si="25"/>
        <v>38665.5</v>
      </c>
      <c r="AO62" s="37">
        <f t="shared" ref="AO62:AV108" si="28">IF(AO$4&lt;$F62,$D62*AO$4,IF(AO$4&gt;$G62,$C62+(AO$4-$G62)*$H62,$C62))</f>
        <v>39544.300000000003</v>
      </c>
      <c r="AP62" s="37">
        <f t="shared" si="26"/>
        <v>40423.1</v>
      </c>
      <c r="AQ62" s="37">
        <f t="shared" si="26"/>
        <v>41301.9</v>
      </c>
      <c r="AR62" s="37">
        <f t="shared" si="26"/>
        <v>42180.7</v>
      </c>
      <c r="AS62" s="37">
        <f t="shared" si="26"/>
        <v>43059.5</v>
      </c>
      <c r="AT62" s="37">
        <f t="shared" si="26"/>
        <v>43938.3</v>
      </c>
      <c r="AU62" s="37">
        <f t="shared" si="26"/>
        <v>44817.1</v>
      </c>
      <c r="AV62" s="37">
        <f t="shared" si="26"/>
        <v>45695.9</v>
      </c>
      <c r="AW62" s="37">
        <f t="shared" si="26"/>
        <v>46574.7</v>
      </c>
    </row>
    <row r="63" spans="1:49" ht="12.75">
      <c r="A63" s="21">
        <v>241020</v>
      </c>
      <c r="B63" s="11" t="s">
        <v>437</v>
      </c>
      <c r="C63" s="34">
        <v>29660.9</v>
      </c>
      <c r="D63" s="38">
        <f t="shared" si="21"/>
        <v>1561.1</v>
      </c>
      <c r="E63" s="12">
        <v>19</v>
      </c>
      <c r="F63" s="13">
        <v>16</v>
      </c>
      <c r="G63" s="13">
        <v>23</v>
      </c>
      <c r="H63" s="35">
        <f t="shared" si="22"/>
        <v>780.6</v>
      </c>
      <c r="I63" s="36">
        <f t="shared" si="23"/>
        <v>1040.7</v>
      </c>
      <c r="J63" s="37">
        <f t="shared" ref="J63:X79" si="29">IF(J$4&lt;$F63,$D63*J$4,IF(J$4&gt;$G63,$C63+(J$4-$G63)*$H63,$C63))</f>
        <v>1561.1</v>
      </c>
      <c r="K63" s="37">
        <f t="shared" si="29"/>
        <v>3122.2</v>
      </c>
      <c r="L63" s="37">
        <f t="shared" si="29"/>
        <v>4683.3</v>
      </c>
      <c r="M63" s="37">
        <f t="shared" si="29"/>
        <v>6244.4</v>
      </c>
      <c r="N63" s="37">
        <f t="shared" si="29"/>
        <v>7805.5</v>
      </c>
      <c r="O63" s="37">
        <f t="shared" si="29"/>
        <v>9366.6</v>
      </c>
      <c r="P63" s="37">
        <f t="shared" si="29"/>
        <v>10927.7</v>
      </c>
      <c r="Q63" s="37">
        <f t="shared" si="29"/>
        <v>12488.8</v>
      </c>
      <c r="R63" s="37">
        <f t="shared" si="29"/>
        <v>14049.9</v>
      </c>
      <c r="S63" s="37">
        <f t="shared" si="29"/>
        <v>15611</v>
      </c>
      <c r="T63" s="37">
        <f t="shared" si="29"/>
        <v>17172.099999999999</v>
      </c>
      <c r="U63" s="37">
        <f t="shared" si="29"/>
        <v>18733.2</v>
      </c>
      <c r="V63" s="37">
        <f t="shared" si="29"/>
        <v>20294.3</v>
      </c>
      <c r="W63" s="37">
        <f t="shared" si="29"/>
        <v>21855.4</v>
      </c>
      <c r="X63" s="37">
        <f t="shared" si="29"/>
        <v>23416.5</v>
      </c>
      <c r="Y63" s="37">
        <f t="shared" si="27"/>
        <v>29660.9</v>
      </c>
      <c r="Z63" s="37">
        <f t="shared" si="27"/>
        <v>29660.9</v>
      </c>
      <c r="AA63" s="37">
        <f t="shared" si="27"/>
        <v>29660.9</v>
      </c>
      <c r="AB63" s="37">
        <f t="shared" si="27"/>
        <v>29660.9</v>
      </c>
      <c r="AC63" s="37">
        <f t="shared" si="27"/>
        <v>29660.9</v>
      </c>
      <c r="AD63" s="37">
        <f t="shared" si="27"/>
        <v>29660.9</v>
      </c>
      <c r="AE63" s="37">
        <f t="shared" si="27"/>
        <v>29660.9</v>
      </c>
      <c r="AF63" s="37">
        <f t="shared" si="27"/>
        <v>29660.9</v>
      </c>
      <c r="AG63" s="37">
        <f t="shared" si="27"/>
        <v>30441.5</v>
      </c>
      <c r="AH63" s="37">
        <f t="shared" si="27"/>
        <v>31222.1</v>
      </c>
      <c r="AI63" s="37">
        <f t="shared" si="27"/>
        <v>32002.7</v>
      </c>
      <c r="AJ63" s="37">
        <f t="shared" si="27"/>
        <v>32783.300000000003</v>
      </c>
      <c r="AK63" s="37">
        <f t="shared" si="27"/>
        <v>33563.9</v>
      </c>
      <c r="AL63" s="37">
        <f t="shared" si="27"/>
        <v>34344.5</v>
      </c>
      <c r="AM63" s="37">
        <f t="shared" si="27"/>
        <v>35125.1</v>
      </c>
      <c r="AN63" s="37">
        <f t="shared" si="27"/>
        <v>35905.699999999997</v>
      </c>
      <c r="AO63" s="37">
        <f t="shared" si="28"/>
        <v>36686.300000000003</v>
      </c>
      <c r="AP63" s="37">
        <f t="shared" si="26"/>
        <v>37466.9</v>
      </c>
      <c r="AQ63" s="37">
        <f t="shared" si="26"/>
        <v>38247.5</v>
      </c>
      <c r="AR63" s="37">
        <f t="shared" si="26"/>
        <v>39028.1</v>
      </c>
      <c r="AS63" s="37">
        <f t="shared" si="26"/>
        <v>39808.699999999997</v>
      </c>
      <c r="AT63" s="37">
        <f t="shared" si="26"/>
        <v>40589.300000000003</v>
      </c>
      <c r="AU63" s="37">
        <f t="shared" si="26"/>
        <v>41369.9</v>
      </c>
      <c r="AV63" s="37">
        <f t="shared" si="26"/>
        <v>42150.5</v>
      </c>
      <c r="AW63" s="37">
        <f t="shared" si="26"/>
        <v>42931.1</v>
      </c>
    </row>
    <row r="64" spans="1:49" ht="24">
      <c r="A64" s="21">
        <v>241030</v>
      </c>
      <c r="B64" s="11" t="s">
        <v>436</v>
      </c>
      <c r="C64" s="34">
        <v>19546</v>
      </c>
      <c r="D64" s="38">
        <f t="shared" si="21"/>
        <v>1954.6</v>
      </c>
      <c r="E64" s="12">
        <v>10</v>
      </c>
      <c r="F64" s="13">
        <v>8</v>
      </c>
      <c r="G64" s="13">
        <v>12</v>
      </c>
      <c r="H64" s="35">
        <f t="shared" si="22"/>
        <v>977.3</v>
      </c>
      <c r="I64" s="36">
        <f t="shared" si="23"/>
        <v>1303.0999999999999</v>
      </c>
      <c r="J64" s="37">
        <f t="shared" si="29"/>
        <v>1954.6</v>
      </c>
      <c r="K64" s="37">
        <f t="shared" si="29"/>
        <v>3909.2</v>
      </c>
      <c r="L64" s="37">
        <f t="shared" si="29"/>
        <v>5863.8</v>
      </c>
      <c r="M64" s="37">
        <f t="shared" si="29"/>
        <v>7818.4</v>
      </c>
      <c r="N64" s="37">
        <f t="shared" si="29"/>
        <v>9773</v>
      </c>
      <c r="O64" s="37">
        <f t="shared" si="29"/>
        <v>11727.6</v>
      </c>
      <c r="P64" s="37">
        <f t="shared" si="29"/>
        <v>13682.2</v>
      </c>
      <c r="Q64" s="37">
        <f t="shared" si="29"/>
        <v>19546</v>
      </c>
      <c r="R64" s="37">
        <f t="shared" si="29"/>
        <v>19546</v>
      </c>
      <c r="S64" s="37">
        <f t="shared" si="29"/>
        <v>19546</v>
      </c>
      <c r="T64" s="37">
        <f t="shared" si="29"/>
        <v>19546</v>
      </c>
      <c r="U64" s="37">
        <f t="shared" si="29"/>
        <v>19546</v>
      </c>
      <c r="V64" s="37">
        <f t="shared" si="29"/>
        <v>20523.3</v>
      </c>
      <c r="W64" s="37">
        <f t="shared" si="29"/>
        <v>21500.6</v>
      </c>
      <c r="X64" s="37">
        <f t="shared" si="29"/>
        <v>22477.9</v>
      </c>
      <c r="Y64" s="37">
        <f t="shared" si="27"/>
        <v>23455.200000000001</v>
      </c>
      <c r="Z64" s="37">
        <f t="shared" si="27"/>
        <v>24432.5</v>
      </c>
      <c r="AA64" s="37">
        <f t="shared" si="27"/>
        <v>25409.8</v>
      </c>
      <c r="AB64" s="37">
        <f t="shared" si="27"/>
        <v>26387.1</v>
      </c>
      <c r="AC64" s="37">
        <f t="shared" si="27"/>
        <v>27364.400000000001</v>
      </c>
      <c r="AD64" s="37">
        <f t="shared" si="27"/>
        <v>28341.7</v>
      </c>
      <c r="AE64" s="37">
        <f t="shared" si="27"/>
        <v>29319</v>
      </c>
      <c r="AF64" s="37">
        <f t="shared" si="27"/>
        <v>30296.3</v>
      </c>
      <c r="AG64" s="37">
        <f t="shared" si="27"/>
        <v>31273.599999999999</v>
      </c>
      <c r="AH64" s="37">
        <f t="shared" si="27"/>
        <v>32250.9</v>
      </c>
      <c r="AI64" s="37">
        <f t="shared" si="27"/>
        <v>33228.199999999997</v>
      </c>
      <c r="AJ64" s="37">
        <f t="shared" si="27"/>
        <v>34205.5</v>
      </c>
      <c r="AK64" s="37">
        <f t="shared" si="27"/>
        <v>35182.800000000003</v>
      </c>
      <c r="AL64" s="37">
        <f t="shared" si="27"/>
        <v>36160.1</v>
      </c>
      <c r="AM64" s="37">
        <f t="shared" si="27"/>
        <v>37137.4</v>
      </c>
      <c r="AN64" s="37">
        <f t="shared" si="27"/>
        <v>38114.699999999997</v>
      </c>
      <c r="AO64" s="37">
        <f t="shared" si="28"/>
        <v>39092</v>
      </c>
      <c r="AP64" s="37">
        <f t="shared" si="26"/>
        <v>40069.300000000003</v>
      </c>
      <c r="AQ64" s="37">
        <f t="shared" si="26"/>
        <v>41046.6</v>
      </c>
      <c r="AR64" s="37">
        <f t="shared" si="26"/>
        <v>42023.9</v>
      </c>
      <c r="AS64" s="37">
        <f t="shared" si="26"/>
        <v>43001.2</v>
      </c>
      <c r="AT64" s="37">
        <f t="shared" si="26"/>
        <v>43978.5</v>
      </c>
      <c r="AU64" s="37">
        <f t="shared" si="26"/>
        <v>44955.8</v>
      </c>
      <c r="AV64" s="37">
        <f t="shared" si="26"/>
        <v>45933.1</v>
      </c>
      <c r="AW64" s="37">
        <f t="shared" si="26"/>
        <v>46910.400000000001</v>
      </c>
    </row>
    <row r="65" spans="1:55" ht="24">
      <c r="A65" s="21">
        <v>241040</v>
      </c>
      <c r="B65" s="11" t="s">
        <v>435</v>
      </c>
      <c r="C65" s="34">
        <v>47386</v>
      </c>
      <c r="D65" s="38">
        <f t="shared" si="21"/>
        <v>2369.3000000000002</v>
      </c>
      <c r="E65" s="12">
        <v>20</v>
      </c>
      <c r="F65" s="13">
        <v>16</v>
      </c>
      <c r="G65" s="13">
        <v>24</v>
      </c>
      <c r="H65" s="35">
        <f t="shared" si="22"/>
        <v>1184.7</v>
      </c>
      <c r="I65" s="36">
        <f t="shared" si="23"/>
        <v>1579.5</v>
      </c>
      <c r="J65" s="37">
        <f t="shared" si="29"/>
        <v>2369.3000000000002</v>
      </c>
      <c r="K65" s="37">
        <f t="shared" si="29"/>
        <v>4738.6000000000004</v>
      </c>
      <c r="L65" s="37">
        <f t="shared" si="29"/>
        <v>7107.9</v>
      </c>
      <c r="M65" s="37">
        <f t="shared" si="29"/>
        <v>9477.2000000000007</v>
      </c>
      <c r="N65" s="37">
        <f t="shared" si="29"/>
        <v>11846.5</v>
      </c>
      <c r="O65" s="37">
        <f t="shared" si="29"/>
        <v>14215.8</v>
      </c>
      <c r="P65" s="37">
        <f t="shared" si="29"/>
        <v>16585.099999999999</v>
      </c>
      <c r="Q65" s="37">
        <f t="shared" si="29"/>
        <v>18954.400000000001</v>
      </c>
      <c r="R65" s="37">
        <f t="shared" si="29"/>
        <v>21323.7</v>
      </c>
      <c r="S65" s="37">
        <f t="shared" si="29"/>
        <v>23693</v>
      </c>
      <c r="T65" s="37">
        <f t="shared" si="29"/>
        <v>26062.3</v>
      </c>
      <c r="U65" s="37">
        <f t="shared" si="29"/>
        <v>28431.599999999999</v>
      </c>
      <c r="V65" s="37">
        <f t="shared" si="29"/>
        <v>30800.9</v>
      </c>
      <c r="W65" s="37">
        <f t="shared" si="29"/>
        <v>33170.199999999997</v>
      </c>
      <c r="X65" s="37">
        <f t="shared" si="29"/>
        <v>35539.5</v>
      </c>
      <c r="Y65" s="37">
        <f t="shared" si="27"/>
        <v>47386</v>
      </c>
      <c r="Z65" s="37">
        <f t="shared" si="27"/>
        <v>47386</v>
      </c>
      <c r="AA65" s="37">
        <f t="shared" si="27"/>
        <v>47386</v>
      </c>
      <c r="AB65" s="37">
        <f t="shared" si="27"/>
        <v>47386</v>
      </c>
      <c r="AC65" s="37">
        <f t="shared" si="27"/>
        <v>47386</v>
      </c>
      <c r="AD65" s="37">
        <f t="shared" si="27"/>
        <v>47386</v>
      </c>
      <c r="AE65" s="37">
        <f t="shared" si="27"/>
        <v>47386</v>
      </c>
      <c r="AF65" s="37">
        <f t="shared" si="27"/>
        <v>47386</v>
      </c>
      <c r="AG65" s="37">
        <f t="shared" si="27"/>
        <v>47386</v>
      </c>
      <c r="AH65" s="37">
        <f t="shared" si="27"/>
        <v>48570.7</v>
      </c>
      <c r="AI65" s="37">
        <f t="shared" si="27"/>
        <v>49755.4</v>
      </c>
      <c r="AJ65" s="37">
        <f t="shared" si="27"/>
        <v>50940.1</v>
      </c>
      <c r="AK65" s="37">
        <f t="shared" si="27"/>
        <v>52124.800000000003</v>
      </c>
      <c r="AL65" s="37">
        <f t="shared" si="27"/>
        <v>53309.5</v>
      </c>
      <c r="AM65" s="37">
        <f t="shared" si="27"/>
        <v>54494.2</v>
      </c>
      <c r="AN65" s="37">
        <f t="shared" si="27"/>
        <v>55678.9</v>
      </c>
      <c r="AO65" s="37">
        <f t="shared" si="28"/>
        <v>56863.6</v>
      </c>
      <c r="AP65" s="37">
        <f t="shared" si="26"/>
        <v>58048.3</v>
      </c>
      <c r="AQ65" s="37">
        <f t="shared" si="26"/>
        <v>59233</v>
      </c>
      <c r="AR65" s="37">
        <f t="shared" si="26"/>
        <v>60417.7</v>
      </c>
      <c r="AS65" s="37">
        <f t="shared" si="26"/>
        <v>61602.400000000001</v>
      </c>
      <c r="AT65" s="37">
        <f t="shared" si="26"/>
        <v>62787.1</v>
      </c>
      <c r="AU65" s="37">
        <f t="shared" si="26"/>
        <v>63971.8</v>
      </c>
      <c r="AV65" s="37">
        <f t="shared" si="26"/>
        <v>65156.5</v>
      </c>
      <c r="AW65" s="37">
        <f t="shared" si="26"/>
        <v>66341.2</v>
      </c>
    </row>
    <row r="66" spans="1:55" ht="12.75">
      <c r="A66" s="21">
        <v>241060</v>
      </c>
      <c r="B66" s="11" t="s">
        <v>434</v>
      </c>
      <c r="C66" s="34">
        <v>48356</v>
      </c>
      <c r="D66" s="38">
        <f t="shared" si="21"/>
        <v>1727</v>
      </c>
      <c r="E66" s="12">
        <v>28</v>
      </c>
      <c r="F66" s="13">
        <v>23</v>
      </c>
      <c r="G66" s="13">
        <v>34</v>
      </c>
      <c r="H66" s="35">
        <f t="shared" si="22"/>
        <v>863.5</v>
      </c>
      <c r="I66" s="36">
        <f t="shared" si="23"/>
        <v>1151.3</v>
      </c>
      <c r="J66" s="37">
        <f t="shared" si="29"/>
        <v>1727</v>
      </c>
      <c r="K66" s="37">
        <f t="shared" si="29"/>
        <v>3454</v>
      </c>
      <c r="L66" s="37">
        <f t="shared" si="29"/>
        <v>5181</v>
      </c>
      <c r="M66" s="37">
        <f t="shared" si="29"/>
        <v>6908</v>
      </c>
      <c r="N66" s="37">
        <f t="shared" si="29"/>
        <v>8635</v>
      </c>
      <c r="O66" s="37">
        <f t="shared" si="29"/>
        <v>10362</v>
      </c>
      <c r="P66" s="37">
        <f t="shared" si="29"/>
        <v>12089</v>
      </c>
      <c r="Q66" s="37">
        <f t="shared" si="29"/>
        <v>13816</v>
      </c>
      <c r="R66" s="37">
        <f t="shared" si="29"/>
        <v>15543</v>
      </c>
      <c r="S66" s="37">
        <f t="shared" si="29"/>
        <v>17270</v>
      </c>
      <c r="T66" s="37">
        <f t="shared" si="29"/>
        <v>18997</v>
      </c>
      <c r="U66" s="37">
        <f t="shared" si="29"/>
        <v>20724</v>
      </c>
      <c r="V66" s="37">
        <f t="shared" si="29"/>
        <v>22451</v>
      </c>
      <c r="W66" s="37">
        <f t="shared" si="29"/>
        <v>24178</v>
      </c>
      <c r="X66" s="37">
        <f t="shared" si="29"/>
        <v>25905</v>
      </c>
      <c r="Y66" s="37">
        <f t="shared" si="27"/>
        <v>27632</v>
      </c>
      <c r="Z66" s="37">
        <f t="shared" si="27"/>
        <v>29359</v>
      </c>
      <c r="AA66" s="37">
        <f t="shared" si="27"/>
        <v>31086</v>
      </c>
      <c r="AB66" s="37">
        <f t="shared" si="27"/>
        <v>32813</v>
      </c>
      <c r="AC66" s="37">
        <f t="shared" si="27"/>
        <v>34540</v>
      </c>
      <c r="AD66" s="37">
        <f t="shared" si="27"/>
        <v>36267</v>
      </c>
      <c r="AE66" s="37">
        <f t="shared" si="27"/>
        <v>37994</v>
      </c>
      <c r="AF66" s="37">
        <f t="shared" si="27"/>
        <v>48356</v>
      </c>
      <c r="AG66" s="37">
        <f t="shared" si="27"/>
        <v>48356</v>
      </c>
      <c r="AH66" s="37">
        <f t="shared" si="27"/>
        <v>48356</v>
      </c>
      <c r="AI66" s="37">
        <f t="shared" si="27"/>
        <v>48356</v>
      </c>
      <c r="AJ66" s="37">
        <f t="shared" si="27"/>
        <v>48356</v>
      </c>
      <c r="AK66" s="37">
        <f t="shared" si="27"/>
        <v>48356</v>
      </c>
      <c r="AL66" s="37">
        <f t="shared" si="27"/>
        <v>48356</v>
      </c>
      <c r="AM66" s="37">
        <f t="shared" si="27"/>
        <v>48356</v>
      </c>
      <c r="AN66" s="37">
        <f t="shared" si="27"/>
        <v>48356</v>
      </c>
      <c r="AO66" s="37">
        <f t="shared" si="28"/>
        <v>48356</v>
      </c>
      <c r="AP66" s="37">
        <f t="shared" si="26"/>
        <v>48356</v>
      </c>
      <c r="AQ66" s="37">
        <f t="shared" si="26"/>
        <v>48356</v>
      </c>
      <c r="AR66" s="37">
        <f t="shared" si="26"/>
        <v>49219.5</v>
      </c>
      <c r="AS66" s="37">
        <f t="shared" si="26"/>
        <v>50083</v>
      </c>
      <c r="AT66" s="37">
        <f t="shared" si="26"/>
        <v>50946.5</v>
      </c>
      <c r="AU66" s="37">
        <f t="shared" si="26"/>
        <v>51810</v>
      </c>
      <c r="AV66" s="37">
        <f t="shared" si="26"/>
        <v>52673.5</v>
      </c>
      <c r="AW66" s="37">
        <f t="shared" si="26"/>
        <v>53537</v>
      </c>
    </row>
    <row r="67" spans="1:55" ht="24">
      <c r="A67" s="21">
        <v>241080</v>
      </c>
      <c r="B67" s="11" t="s">
        <v>433</v>
      </c>
      <c r="C67" s="34">
        <v>20370.7</v>
      </c>
      <c r="D67" s="38">
        <f t="shared" si="21"/>
        <v>2910.1</v>
      </c>
      <c r="E67" s="12">
        <v>7</v>
      </c>
      <c r="F67" s="13">
        <v>6</v>
      </c>
      <c r="G67" s="13">
        <v>9</v>
      </c>
      <c r="H67" s="35">
        <f t="shared" si="22"/>
        <v>1455.1</v>
      </c>
      <c r="I67" s="36">
        <f t="shared" si="23"/>
        <v>1940.1</v>
      </c>
      <c r="J67" s="37">
        <f t="shared" si="29"/>
        <v>2910.1</v>
      </c>
      <c r="K67" s="37">
        <f t="shared" si="29"/>
        <v>5820.2</v>
      </c>
      <c r="L67" s="37">
        <f t="shared" si="29"/>
        <v>8730.2999999999993</v>
      </c>
      <c r="M67" s="37">
        <f t="shared" si="29"/>
        <v>11640.4</v>
      </c>
      <c r="N67" s="37">
        <f t="shared" si="29"/>
        <v>14550.5</v>
      </c>
      <c r="O67" s="37">
        <f t="shared" si="29"/>
        <v>20370.7</v>
      </c>
      <c r="P67" s="37">
        <f t="shared" si="29"/>
        <v>20370.7</v>
      </c>
      <c r="Q67" s="37">
        <f t="shared" si="29"/>
        <v>20370.7</v>
      </c>
      <c r="R67" s="37">
        <f t="shared" si="29"/>
        <v>20370.7</v>
      </c>
      <c r="S67" s="37">
        <f t="shared" si="29"/>
        <v>21825.8</v>
      </c>
      <c r="T67" s="37">
        <f t="shared" si="29"/>
        <v>23280.9</v>
      </c>
      <c r="U67" s="37">
        <f t="shared" si="29"/>
        <v>24736</v>
      </c>
      <c r="V67" s="37">
        <f t="shared" si="29"/>
        <v>26191.1</v>
      </c>
      <c r="W67" s="37">
        <f t="shared" si="29"/>
        <v>27646.2</v>
      </c>
      <c r="X67" s="37">
        <f t="shared" si="29"/>
        <v>29101.3</v>
      </c>
      <c r="Y67" s="37">
        <f t="shared" si="27"/>
        <v>30556.400000000001</v>
      </c>
      <c r="Z67" s="37">
        <f t="shared" si="27"/>
        <v>32011.5</v>
      </c>
      <c r="AA67" s="37">
        <f t="shared" si="27"/>
        <v>33466.6</v>
      </c>
      <c r="AB67" s="37">
        <f t="shared" si="27"/>
        <v>34921.699999999997</v>
      </c>
      <c r="AC67" s="37">
        <f t="shared" si="27"/>
        <v>36376.800000000003</v>
      </c>
      <c r="AD67" s="37">
        <f t="shared" si="27"/>
        <v>37831.9</v>
      </c>
      <c r="AE67" s="37">
        <f t="shared" si="27"/>
        <v>39287</v>
      </c>
      <c r="AF67" s="37">
        <f t="shared" si="27"/>
        <v>40742.1</v>
      </c>
      <c r="AG67" s="37">
        <f t="shared" si="27"/>
        <v>42197.2</v>
      </c>
      <c r="AH67" s="37">
        <f t="shared" si="27"/>
        <v>43652.3</v>
      </c>
      <c r="AI67" s="37">
        <f t="shared" si="27"/>
        <v>45107.4</v>
      </c>
      <c r="AJ67" s="37">
        <f t="shared" si="27"/>
        <v>46562.5</v>
      </c>
      <c r="AK67" s="37">
        <f t="shared" si="27"/>
        <v>48017.599999999999</v>
      </c>
      <c r="AL67" s="37">
        <f t="shared" si="27"/>
        <v>49472.7</v>
      </c>
      <c r="AM67" s="37">
        <f t="shared" si="27"/>
        <v>50927.8</v>
      </c>
      <c r="AN67" s="37">
        <f t="shared" si="27"/>
        <v>52382.9</v>
      </c>
      <c r="AO67" s="37">
        <f t="shared" si="28"/>
        <v>53838</v>
      </c>
      <c r="AP67" s="37">
        <f t="shared" si="26"/>
        <v>55293.1</v>
      </c>
      <c r="AQ67" s="37">
        <f t="shared" si="26"/>
        <v>56748.2</v>
      </c>
      <c r="AR67" s="37">
        <f t="shared" si="26"/>
        <v>58203.3</v>
      </c>
      <c r="AS67" s="37">
        <f t="shared" si="26"/>
        <v>59658.400000000001</v>
      </c>
      <c r="AT67" s="37">
        <f t="shared" si="26"/>
        <v>61113.5</v>
      </c>
      <c r="AU67" s="37">
        <f t="shared" si="26"/>
        <v>62568.6</v>
      </c>
      <c r="AV67" s="37">
        <f t="shared" si="26"/>
        <v>64023.7</v>
      </c>
      <c r="AW67" s="37">
        <f t="shared" si="26"/>
        <v>65478.8</v>
      </c>
    </row>
    <row r="68" spans="1:55" ht="24">
      <c r="A68" s="21">
        <v>241090</v>
      </c>
      <c r="B68" s="11" t="s">
        <v>432</v>
      </c>
      <c r="C68" s="34">
        <v>47560</v>
      </c>
      <c r="D68" s="38">
        <f t="shared" si="21"/>
        <v>2378</v>
      </c>
      <c r="E68" s="12">
        <v>20</v>
      </c>
      <c r="F68" s="13">
        <v>16</v>
      </c>
      <c r="G68" s="13">
        <v>24</v>
      </c>
      <c r="H68" s="35">
        <f t="shared" si="22"/>
        <v>1189</v>
      </c>
      <c r="I68" s="36">
        <f t="shared" si="23"/>
        <v>1585.3</v>
      </c>
      <c r="J68" s="37">
        <f t="shared" si="29"/>
        <v>2378</v>
      </c>
      <c r="K68" s="37">
        <f t="shared" si="29"/>
        <v>4756</v>
      </c>
      <c r="L68" s="37">
        <f t="shared" si="29"/>
        <v>7134</v>
      </c>
      <c r="M68" s="37">
        <f t="shared" si="29"/>
        <v>9512</v>
      </c>
      <c r="N68" s="37">
        <f t="shared" si="29"/>
        <v>11890</v>
      </c>
      <c r="O68" s="37">
        <f t="shared" si="29"/>
        <v>14268</v>
      </c>
      <c r="P68" s="37">
        <f t="shared" si="29"/>
        <v>16646</v>
      </c>
      <c r="Q68" s="37">
        <f t="shared" si="29"/>
        <v>19024</v>
      </c>
      <c r="R68" s="37">
        <f t="shared" si="29"/>
        <v>21402</v>
      </c>
      <c r="S68" s="37">
        <f t="shared" si="29"/>
        <v>23780</v>
      </c>
      <c r="T68" s="37">
        <f t="shared" si="29"/>
        <v>26158</v>
      </c>
      <c r="U68" s="37">
        <f t="shared" si="29"/>
        <v>28536</v>
      </c>
      <c r="V68" s="37">
        <f t="shared" si="29"/>
        <v>30914</v>
      </c>
      <c r="W68" s="37">
        <f t="shared" si="29"/>
        <v>33292</v>
      </c>
      <c r="X68" s="37">
        <f t="shared" si="29"/>
        <v>35670</v>
      </c>
      <c r="Y68" s="37">
        <f t="shared" si="27"/>
        <v>47560</v>
      </c>
      <c r="Z68" s="37">
        <f t="shared" si="27"/>
        <v>47560</v>
      </c>
      <c r="AA68" s="37">
        <f t="shared" si="27"/>
        <v>47560</v>
      </c>
      <c r="AB68" s="37">
        <f t="shared" si="27"/>
        <v>47560</v>
      </c>
      <c r="AC68" s="37">
        <f t="shared" si="27"/>
        <v>47560</v>
      </c>
      <c r="AD68" s="37">
        <f t="shared" si="27"/>
        <v>47560</v>
      </c>
      <c r="AE68" s="37">
        <f t="shared" si="27"/>
        <v>47560</v>
      </c>
      <c r="AF68" s="37">
        <f t="shared" si="27"/>
        <v>47560</v>
      </c>
      <c r="AG68" s="37">
        <f t="shared" si="27"/>
        <v>47560</v>
      </c>
      <c r="AH68" s="37">
        <f t="shared" si="27"/>
        <v>48749</v>
      </c>
      <c r="AI68" s="37">
        <f t="shared" si="27"/>
        <v>49938</v>
      </c>
      <c r="AJ68" s="37">
        <f t="shared" si="27"/>
        <v>51127</v>
      </c>
      <c r="AK68" s="37">
        <f t="shared" si="27"/>
        <v>52316</v>
      </c>
      <c r="AL68" s="37">
        <f t="shared" si="27"/>
        <v>53505</v>
      </c>
      <c r="AM68" s="37">
        <f t="shared" si="27"/>
        <v>54694</v>
      </c>
      <c r="AN68" s="37">
        <f t="shared" si="27"/>
        <v>55883</v>
      </c>
      <c r="AO68" s="37">
        <f t="shared" si="28"/>
        <v>57072</v>
      </c>
      <c r="AP68" s="37">
        <f t="shared" si="26"/>
        <v>58261</v>
      </c>
      <c r="AQ68" s="37">
        <f t="shared" si="26"/>
        <v>59450</v>
      </c>
      <c r="AR68" s="37">
        <f t="shared" si="26"/>
        <v>60639</v>
      </c>
      <c r="AS68" s="37">
        <f t="shared" si="26"/>
        <v>61828</v>
      </c>
      <c r="AT68" s="37">
        <f t="shared" si="26"/>
        <v>63017</v>
      </c>
      <c r="AU68" s="37">
        <f t="shared" si="26"/>
        <v>64206</v>
      </c>
      <c r="AV68" s="37">
        <f t="shared" si="26"/>
        <v>65395</v>
      </c>
      <c r="AW68" s="37">
        <f t="shared" si="26"/>
        <v>66584</v>
      </c>
    </row>
    <row r="69" spans="1:55" ht="24">
      <c r="A69" s="21">
        <v>241100</v>
      </c>
      <c r="B69" s="11" t="s">
        <v>431</v>
      </c>
      <c r="C69" s="34">
        <v>20045.2</v>
      </c>
      <c r="D69" s="38">
        <f t="shared" si="21"/>
        <v>2863.6</v>
      </c>
      <c r="E69" s="12">
        <v>7</v>
      </c>
      <c r="F69" s="13">
        <v>6</v>
      </c>
      <c r="G69" s="13">
        <v>9</v>
      </c>
      <c r="H69" s="35">
        <f t="shared" si="22"/>
        <v>1431.8</v>
      </c>
      <c r="I69" s="36">
        <f t="shared" si="23"/>
        <v>1909.1</v>
      </c>
      <c r="J69" s="37">
        <f t="shared" si="29"/>
        <v>2863.6</v>
      </c>
      <c r="K69" s="37">
        <f t="shared" si="29"/>
        <v>5727.2</v>
      </c>
      <c r="L69" s="37">
        <f t="shared" si="29"/>
        <v>8590.7999999999993</v>
      </c>
      <c r="M69" s="37">
        <f t="shared" si="29"/>
        <v>11454.4</v>
      </c>
      <c r="N69" s="37">
        <f t="shared" si="29"/>
        <v>14318</v>
      </c>
      <c r="O69" s="37">
        <f t="shared" si="29"/>
        <v>20045.2</v>
      </c>
      <c r="P69" s="37">
        <f t="shared" si="29"/>
        <v>20045.2</v>
      </c>
      <c r="Q69" s="37">
        <f t="shared" si="29"/>
        <v>20045.2</v>
      </c>
      <c r="R69" s="37">
        <f t="shared" si="29"/>
        <v>20045.2</v>
      </c>
      <c r="S69" s="37">
        <f t="shared" si="29"/>
        <v>21477</v>
      </c>
      <c r="T69" s="37">
        <f t="shared" si="29"/>
        <v>22908.799999999999</v>
      </c>
      <c r="U69" s="37">
        <f t="shared" si="29"/>
        <v>24340.6</v>
      </c>
      <c r="V69" s="37">
        <f t="shared" si="29"/>
        <v>25772.400000000001</v>
      </c>
      <c r="W69" s="37">
        <f t="shared" si="29"/>
        <v>27204.2</v>
      </c>
      <c r="X69" s="37">
        <f t="shared" si="29"/>
        <v>28636</v>
      </c>
      <c r="Y69" s="37">
        <f t="shared" si="27"/>
        <v>30067.8</v>
      </c>
      <c r="Z69" s="37">
        <f t="shared" si="27"/>
        <v>31499.599999999999</v>
      </c>
      <c r="AA69" s="37">
        <f t="shared" si="27"/>
        <v>32931.4</v>
      </c>
      <c r="AB69" s="37">
        <f t="shared" si="27"/>
        <v>34363.199999999997</v>
      </c>
      <c r="AC69" s="37">
        <f t="shared" si="27"/>
        <v>35795</v>
      </c>
      <c r="AD69" s="37">
        <f t="shared" si="27"/>
        <v>37226.800000000003</v>
      </c>
      <c r="AE69" s="37">
        <f t="shared" si="27"/>
        <v>38658.6</v>
      </c>
      <c r="AF69" s="37">
        <f t="shared" si="27"/>
        <v>40090.400000000001</v>
      </c>
      <c r="AG69" s="37">
        <f t="shared" si="27"/>
        <v>41522.199999999997</v>
      </c>
      <c r="AH69" s="37">
        <f t="shared" si="27"/>
        <v>42954</v>
      </c>
      <c r="AI69" s="37">
        <f t="shared" si="27"/>
        <v>44385.8</v>
      </c>
      <c r="AJ69" s="37">
        <f t="shared" si="27"/>
        <v>45817.599999999999</v>
      </c>
      <c r="AK69" s="37">
        <f t="shared" si="27"/>
        <v>47249.4</v>
      </c>
      <c r="AL69" s="37">
        <f t="shared" si="27"/>
        <v>48681.2</v>
      </c>
      <c r="AM69" s="37">
        <f t="shared" si="27"/>
        <v>50113</v>
      </c>
      <c r="AN69" s="37">
        <f t="shared" si="27"/>
        <v>51544.800000000003</v>
      </c>
      <c r="AO69" s="37">
        <f t="shared" si="28"/>
        <v>52976.6</v>
      </c>
      <c r="AP69" s="37">
        <f t="shared" si="26"/>
        <v>54408.4</v>
      </c>
      <c r="AQ69" s="37">
        <f t="shared" si="26"/>
        <v>55840.2</v>
      </c>
      <c r="AR69" s="37">
        <f t="shared" si="26"/>
        <v>57272</v>
      </c>
      <c r="AS69" s="37">
        <f t="shared" si="26"/>
        <v>58703.8</v>
      </c>
      <c r="AT69" s="37">
        <f t="shared" si="26"/>
        <v>60135.6</v>
      </c>
      <c r="AU69" s="37">
        <f t="shared" si="26"/>
        <v>61567.4</v>
      </c>
      <c r="AV69" s="37">
        <f t="shared" si="26"/>
        <v>62999.199999999997</v>
      </c>
      <c r="AW69" s="37">
        <f t="shared" si="26"/>
        <v>64431</v>
      </c>
    </row>
    <row r="70" spans="1:55" ht="12" customHeight="1">
      <c r="A70" s="21">
        <v>241110</v>
      </c>
      <c r="B70" s="11" t="s">
        <v>430</v>
      </c>
      <c r="C70" s="34">
        <v>49287.6</v>
      </c>
      <c r="D70" s="38">
        <f t="shared" si="21"/>
        <v>2738.2</v>
      </c>
      <c r="E70" s="12">
        <v>18</v>
      </c>
      <c r="F70" s="13">
        <v>15</v>
      </c>
      <c r="G70" s="13">
        <v>22</v>
      </c>
      <c r="H70" s="35">
        <f t="shared" si="22"/>
        <v>1369.1</v>
      </c>
      <c r="I70" s="36">
        <f t="shared" si="23"/>
        <v>1825.5</v>
      </c>
      <c r="J70" s="37">
        <f t="shared" si="29"/>
        <v>2738.2</v>
      </c>
      <c r="K70" s="37">
        <f t="shared" si="29"/>
        <v>5476.4</v>
      </c>
      <c r="L70" s="37">
        <f t="shared" si="29"/>
        <v>8214.6</v>
      </c>
      <c r="M70" s="37">
        <f t="shared" si="29"/>
        <v>10952.8</v>
      </c>
      <c r="N70" s="37">
        <f t="shared" si="29"/>
        <v>13691</v>
      </c>
      <c r="O70" s="37">
        <f t="shared" si="29"/>
        <v>16429.2</v>
      </c>
      <c r="P70" s="37">
        <f t="shared" si="29"/>
        <v>19167.400000000001</v>
      </c>
      <c r="Q70" s="37">
        <f t="shared" si="29"/>
        <v>21905.599999999999</v>
      </c>
      <c r="R70" s="37">
        <f t="shared" si="29"/>
        <v>24643.8</v>
      </c>
      <c r="S70" s="37">
        <f t="shared" si="29"/>
        <v>27382</v>
      </c>
      <c r="T70" s="37">
        <f t="shared" si="29"/>
        <v>30120.2</v>
      </c>
      <c r="U70" s="37">
        <f t="shared" si="29"/>
        <v>32858.400000000001</v>
      </c>
      <c r="V70" s="37">
        <f t="shared" si="29"/>
        <v>35596.6</v>
      </c>
      <c r="W70" s="37">
        <f t="shared" si="29"/>
        <v>38334.800000000003</v>
      </c>
      <c r="X70" s="37">
        <f t="shared" si="29"/>
        <v>49287.6</v>
      </c>
      <c r="Y70" s="37">
        <f t="shared" si="27"/>
        <v>49287.6</v>
      </c>
      <c r="Z70" s="37">
        <f t="shared" si="27"/>
        <v>49287.6</v>
      </c>
      <c r="AA70" s="37">
        <f t="shared" si="27"/>
        <v>49287.6</v>
      </c>
      <c r="AB70" s="37">
        <f t="shared" si="27"/>
        <v>49287.6</v>
      </c>
      <c r="AC70" s="37">
        <f t="shared" si="27"/>
        <v>49287.6</v>
      </c>
      <c r="AD70" s="37">
        <f t="shared" si="27"/>
        <v>49287.6</v>
      </c>
      <c r="AE70" s="37">
        <f t="shared" si="27"/>
        <v>49287.6</v>
      </c>
      <c r="AF70" s="37">
        <f t="shared" si="27"/>
        <v>50656.7</v>
      </c>
      <c r="AG70" s="37">
        <f t="shared" si="27"/>
        <v>52025.8</v>
      </c>
      <c r="AH70" s="37">
        <f t="shared" si="27"/>
        <v>53394.9</v>
      </c>
      <c r="AI70" s="37">
        <f t="shared" si="27"/>
        <v>54764</v>
      </c>
      <c r="AJ70" s="37">
        <f t="shared" si="27"/>
        <v>56133.1</v>
      </c>
      <c r="AK70" s="37">
        <f t="shared" si="27"/>
        <v>57502.2</v>
      </c>
      <c r="AL70" s="37">
        <f t="shared" si="27"/>
        <v>58871.3</v>
      </c>
      <c r="AM70" s="37">
        <f t="shared" si="27"/>
        <v>60240.4</v>
      </c>
      <c r="AN70" s="37">
        <f t="shared" si="27"/>
        <v>61609.5</v>
      </c>
      <c r="AO70" s="37">
        <f t="shared" si="28"/>
        <v>62978.6</v>
      </c>
      <c r="AP70" s="37">
        <f t="shared" si="26"/>
        <v>64347.7</v>
      </c>
      <c r="AQ70" s="37">
        <f t="shared" si="26"/>
        <v>65716.800000000003</v>
      </c>
      <c r="AR70" s="37">
        <f t="shared" si="26"/>
        <v>67085.899999999994</v>
      </c>
      <c r="AS70" s="37">
        <f t="shared" si="26"/>
        <v>68455</v>
      </c>
      <c r="AT70" s="37">
        <f t="shared" si="26"/>
        <v>69824.100000000006</v>
      </c>
      <c r="AU70" s="37">
        <f t="shared" si="26"/>
        <v>71193.2</v>
      </c>
      <c r="AV70" s="37">
        <f t="shared" si="26"/>
        <v>72562.3</v>
      </c>
      <c r="AW70" s="37">
        <f t="shared" si="26"/>
        <v>73931.399999999994</v>
      </c>
      <c r="AX70" s="3"/>
      <c r="AY70" s="3"/>
      <c r="AZ70" s="3"/>
      <c r="BA70" s="3"/>
      <c r="BB70" s="3"/>
      <c r="BC70" s="3"/>
    </row>
    <row r="71" spans="1:55" ht="24">
      <c r="A71" s="21">
        <v>241250</v>
      </c>
      <c r="B71" s="11" t="s">
        <v>429</v>
      </c>
      <c r="C71" s="34">
        <v>26647.5</v>
      </c>
      <c r="D71" s="38">
        <f t="shared" si="21"/>
        <v>1776.5</v>
      </c>
      <c r="E71" s="12">
        <v>15</v>
      </c>
      <c r="F71" s="13">
        <v>12</v>
      </c>
      <c r="G71" s="13">
        <v>18</v>
      </c>
      <c r="H71" s="35">
        <f t="shared" si="22"/>
        <v>888.3</v>
      </c>
      <c r="I71" s="36">
        <f t="shared" si="23"/>
        <v>1184.3</v>
      </c>
      <c r="J71" s="37">
        <f t="shared" si="29"/>
        <v>1776.5</v>
      </c>
      <c r="K71" s="37">
        <f t="shared" si="29"/>
        <v>3553</v>
      </c>
      <c r="L71" s="37">
        <f t="shared" si="29"/>
        <v>5329.5</v>
      </c>
      <c r="M71" s="37">
        <f t="shared" si="29"/>
        <v>7106</v>
      </c>
      <c r="N71" s="37">
        <f t="shared" si="29"/>
        <v>8882.5</v>
      </c>
      <c r="O71" s="37">
        <f t="shared" si="29"/>
        <v>10659</v>
      </c>
      <c r="P71" s="37">
        <f t="shared" si="29"/>
        <v>12435.5</v>
      </c>
      <c r="Q71" s="37">
        <f t="shared" si="29"/>
        <v>14212</v>
      </c>
      <c r="R71" s="37">
        <f t="shared" si="29"/>
        <v>15988.5</v>
      </c>
      <c r="S71" s="37">
        <f t="shared" si="29"/>
        <v>17765</v>
      </c>
      <c r="T71" s="37">
        <f t="shared" si="29"/>
        <v>19541.5</v>
      </c>
      <c r="U71" s="37">
        <f t="shared" si="29"/>
        <v>26647.5</v>
      </c>
      <c r="V71" s="37">
        <f t="shared" si="29"/>
        <v>26647.5</v>
      </c>
      <c r="W71" s="37">
        <f t="shared" si="29"/>
        <v>26647.5</v>
      </c>
      <c r="X71" s="37">
        <f t="shared" si="29"/>
        <v>26647.5</v>
      </c>
      <c r="Y71" s="37">
        <f t="shared" si="27"/>
        <v>26647.5</v>
      </c>
      <c r="Z71" s="37">
        <f t="shared" si="27"/>
        <v>26647.5</v>
      </c>
      <c r="AA71" s="37">
        <f t="shared" si="27"/>
        <v>26647.5</v>
      </c>
      <c r="AB71" s="37">
        <f t="shared" si="27"/>
        <v>27535.8</v>
      </c>
      <c r="AC71" s="37">
        <f t="shared" si="27"/>
        <v>28424.1</v>
      </c>
      <c r="AD71" s="37">
        <f t="shared" si="27"/>
        <v>29312.400000000001</v>
      </c>
      <c r="AE71" s="37">
        <f t="shared" si="27"/>
        <v>30200.7</v>
      </c>
      <c r="AF71" s="37">
        <f t="shared" si="27"/>
        <v>31089</v>
      </c>
      <c r="AG71" s="37">
        <f t="shared" si="27"/>
        <v>31977.3</v>
      </c>
      <c r="AH71" s="37">
        <f t="shared" si="27"/>
        <v>32865.599999999999</v>
      </c>
      <c r="AI71" s="37">
        <f t="shared" si="27"/>
        <v>33753.9</v>
      </c>
      <c r="AJ71" s="37">
        <f t="shared" si="27"/>
        <v>34642.199999999997</v>
      </c>
      <c r="AK71" s="37">
        <f t="shared" si="27"/>
        <v>35530.5</v>
      </c>
      <c r="AL71" s="37">
        <f t="shared" si="27"/>
        <v>36418.800000000003</v>
      </c>
      <c r="AM71" s="37">
        <f t="shared" si="27"/>
        <v>37307.1</v>
      </c>
      <c r="AN71" s="37">
        <f t="shared" si="27"/>
        <v>38195.4</v>
      </c>
      <c r="AO71" s="37">
        <f t="shared" si="28"/>
        <v>39083.699999999997</v>
      </c>
      <c r="AP71" s="37">
        <f t="shared" si="26"/>
        <v>39972</v>
      </c>
      <c r="AQ71" s="37">
        <f t="shared" si="26"/>
        <v>40860.300000000003</v>
      </c>
      <c r="AR71" s="37">
        <f t="shared" si="26"/>
        <v>41748.6</v>
      </c>
      <c r="AS71" s="37">
        <f t="shared" si="26"/>
        <v>42636.9</v>
      </c>
      <c r="AT71" s="37">
        <f t="shared" si="26"/>
        <v>43525.2</v>
      </c>
      <c r="AU71" s="37">
        <f t="shared" si="26"/>
        <v>44413.5</v>
      </c>
      <c r="AV71" s="37">
        <f t="shared" si="26"/>
        <v>45301.8</v>
      </c>
      <c r="AW71" s="37">
        <f t="shared" si="26"/>
        <v>46190.1</v>
      </c>
    </row>
    <row r="72" spans="1:55" s="3" customFormat="1" ht="24">
      <c r="A72" s="24">
        <v>241340</v>
      </c>
      <c r="B72" s="11" t="s">
        <v>506</v>
      </c>
      <c r="C72" s="34">
        <v>23940</v>
      </c>
      <c r="D72" s="38">
        <f t="shared" si="21"/>
        <v>1710</v>
      </c>
      <c r="E72" s="12">
        <v>14</v>
      </c>
      <c r="F72" s="13">
        <v>12</v>
      </c>
      <c r="G72" s="13">
        <v>17</v>
      </c>
      <c r="H72" s="35">
        <f t="shared" si="22"/>
        <v>855</v>
      </c>
      <c r="I72" s="36">
        <f t="shared" si="23"/>
        <v>1140</v>
      </c>
      <c r="J72" s="37">
        <f t="shared" si="29"/>
        <v>1710</v>
      </c>
      <c r="K72" s="37">
        <f t="shared" si="29"/>
        <v>3420</v>
      </c>
      <c r="L72" s="37">
        <f t="shared" si="29"/>
        <v>5130</v>
      </c>
      <c r="M72" s="37">
        <f t="shared" si="29"/>
        <v>6840</v>
      </c>
      <c r="N72" s="37">
        <f t="shared" si="29"/>
        <v>8550</v>
      </c>
      <c r="O72" s="37">
        <f t="shared" si="29"/>
        <v>10260</v>
      </c>
      <c r="P72" s="37">
        <f t="shared" si="29"/>
        <v>11970</v>
      </c>
      <c r="Q72" s="37">
        <f t="shared" si="29"/>
        <v>13680</v>
      </c>
      <c r="R72" s="37">
        <f t="shared" si="29"/>
        <v>15390</v>
      </c>
      <c r="S72" s="37">
        <f t="shared" si="29"/>
        <v>17100</v>
      </c>
      <c r="T72" s="37">
        <f t="shared" si="29"/>
        <v>18810</v>
      </c>
      <c r="U72" s="37">
        <f t="shared" si="29"/>
        <v>23940</v>
      </c>
      <c r="V72" s="37">
        <f t="shared" si="29"/>
        <v>23940</v>
      </c>
      <c r="W72" s="37">
        <f t="shared" si="29"/>
        <v>23940</v>
      </c>
      <c r="X72" s="37">
        <f t="shared" si="29"/>
        <v>23940</v>
      </c>
      <c r="Y72" s="37">
        <f t="shared" si="27"/>
        <v>23940</v>
      </c>
      <c r="Z72" s="37">
        <f t="shared" si="27"/>
        <v>23940</v>
      </c>
      <c r="AA72" s="37">
        <f t="shared" si="27"/>
        <v>24795</v>
      </c>
      <c r="AB72" s="37">
        <f t="shared" si="27"/>
        <v>25650</v>
      </c>
      <c r="AC72" s="37">
        <f t="shared" si="27"/>
        <v>26505</v>
      </c>
      <c r="AD72" s="37">
        <f t="shared" si="27"/>
        <v>27360</v>
      </c>
      <c r="AE72" s="37">
        <f t="shared" si="27"/>
        <v>28215</v>
      </c>
      <c r="AF72" s="37">
        <f t="shared" si="27"/>
        <v>29070</v>
      </c>
      <c r="AG72" s="37">
        <f t="shared" si="27"/>
        <v>29925</v>
      </c>
      <c r="AH72" s="37">
        <f t="shared" si="27"/>
        <v>30780</v>
      </c>
      <c r="AI72" s="37">
        <f t="shared" si="27"/>
        <v>31635</v>
      </c>
      <c r="AJ72" s="37">
        <f t="shared" si="27"/>
        <v>32490</v>
      </c>
      <c r="AK72" s="37">
        <f t="shared" si="27"/>
        <v>33345</v>
      </c>
      <c r="AL72" s="37">
        <f t="shared" si="27"/>
        <v>34200</v>
      </c>
      <c r="AM72" s="37">
        <f t="shared" si="27"/>
        <v>35055</v>
      </c>
      <c r="AN72" s="37">
        <f t="shared" si="27"/>
        <v>35910</v>
      </c>
      <c r="AO72" s="37">
        <f t="shared" si="28"/>
        <v>36765</v>
      </c>
      <c r="AP72" s="37">
        <f t="shared" si="26"/>
        <v>37620</v>
      </c>
      <c r="AQ72" s="37">
        <f t="shared" si="26"/>
        <v>38475</v>
      </c>
      <c r="AR72" s="37">
        <f t="shared" si="26"/>
        <v>39330</v>
      </c>
      <c r="AS72" s="37">
        <f t="shared" si="26"/>
        <v>40185</v>
      </c>
      <c r="AT72" s="37">
        <f t="shared" si="26"/>
        <v>41040</v>
      </c>
      <c r="AU72" s="37">
        <f t="shared" si="26"/>
        <v>41895</v>
      </c>
      <c r="AV72" s="37">
        <f t="shared" si="26"/>
        <v>42750</v>
      </c>
      <c r="AW72" s="37">
        <f t="shared" si="26"/>
        <v>43605</v>
      </c>
      <c r="AX72" s="1"/>
      <c r="AY72" s="1"/>
      <c r="AZ72" s="1"/>
      <c r="BA72" s="1"/>
      <c r="BB72" s="1"/>
      <c r="BC72" s="1"/>
    </row>
    <row r="73" spans="1:55" ht="24">
      <c r="A73" s="21">
        <v>241350</v>
      </c>
      <c r="B73" s="11" t="s">
        <v>428</v>
      </c>
      <c r="C73" s="34">
        <v>36437.800000000003</v>
      </c>
      <c r="D73" s="38">
        <f t="shared" si="21"/>
        <v>2143.4</v>
      </c>
      <c r="E73" s="12">
        <v>17</v>
      </c>
      <c r="F73" s="13">
        <v>14</v>
      </c>
      <c r="G73" s="13">
        <v>21</v>
      </c>
      <c r="H73" s="35">
        <f t="shared" si="22"/>
        <v>1071.7</v>
      </c>
      <c r="I73" s="36">
        <f t="shared" si="23"/>
        <v>1428.9</v>
      </c>
      <c r="J73" s="37">
        <f t="shared" si="29"/>
        <v>2143.4</v>
      </c>
      <c r="K73" s="37">
        <f t="shared" si="29"/>
        <v>4286.8</v>
      </c>
      <c r="L73" s="37">
        <f t="shared" si="29"/>
        <v>6430.2</v>
      </c>
      <c r="M73" s="37">
        <f t="shared" si="29"/>
        <v>8573.6</v>
      </c>
      <c r="N73" s="37">
        <f t="shared" si="29"/>
        <v>10717</v>
      </c>
      <c r="O73" s="37">
        <f t="shared" si="29"/>
        <v>12860.4</v>
      </c>
      <c r="P73" s="37">
        <f t="shared" si="29"/>
        <v>15003.8</v>
      </c>
      <c r="Q73" s="37">
        <f t="shared" si="29"/>
        <v>17147.2</v>
      </c>
      <c r="R73" s="37">
        <f t="shared" si="29"/>
        <v>19290.599999999999</v>
      </c>
      <c r="S73" s="37">
        <f t="shared" si="29"/>
        <v>21434</v>
      </c>
      <c r="T73" s="37">
        <f t="shared" si="29"/>
        <v>23577.4</v>
      </c>
      <c r="U73" s="37">
        <f t="shared" si="29"/>
        <v>25720.799999999999</v>
      </c>
      <c r="V73" s="37">
        <f t="shared" si="29"/>
        <v>27864.2</v>
      </c>
      <c r="W73" s="37">
        <f t="shared" si="29"/>
        <v>36437.800000000003</v>
      </c>
      <c r="X73" s="37">
        <f t="shared" si="29"/>
        <v>36437.800000000003</v>
      </c>
      <c r="Y73" s="37">
        <f t="shared" si="27"/>
        <v>36437.800000000003</v>
      </c>
      <c r="Z73" s="37">
        <f t="shared" si="27"/>
        <v>36437.800000000003</v>
      </c>
      <c r="AA73" s="37">
        <f t="shared" si="27"/>
        <v>36437.800000000003</v>
      </c>
      <c r="AB73" s="37">
        <f t="shared" si="27"/>
        <v>36437.800000000003</v>
      </c>
      <c r="AC73" s="37">
        <f t="shared" si="27"/>
        <v>36437.800000000003</v>
      </c>
      <c r="AD73" s="37">
        <f t="shared" si="27"/>
        <v>36437.800000000003</v>
      </c>
      <c r="AE73" s="37">
        <f t="shared" si="27"/>
        <v>37509.5</v>
      </c>
      <c r="AF73" s="37">
        <f t="shared" si="27"/>
        <v>38581.199999999997</v>
      </c>
      <c r="AG73" s="37">
        <f t="shared" si="27"/>
        <v>39652.9</v>
      </c>
      <c r="AH73" s="37">
        <f t="shared" si="27"/>
        <v>40724.6</v>
      </c>
      <c r="AI73" s="37">
        <f t="shared" si="27"/>
        <v>41796.300000000003</v>
      </c>
      <c r="AJ73" s="37">
        <f t="shared" si="27"/>
        <v>42868</v>
      </c>
      <c r="AK73" s="37">
        <f t="shared" si="27"/>
        <v>43939.7</v>
      </c>
      <c r="AL73" s="37">
        <f t="shared" si="27"/>
        <v>45011.4</v>
      </c>
      <c r="AM73" s="37">
        <f t="shared" si="27"/>
        <v>46083.1</v>
      </c>
      <c r="AN73" s="37">
        <f t="shared" si="27"/>
        <v>47154.8</v>
      </c>
      <c r="AO73" s="37">
        <f t="shared" si="28"/>
        <v>48226.5</v>
      </c>
      <c r="AP73" s="37">
        <f t="shared" si="26"/>
        <v>49298.2</v>
      </c>
      <c r="AQ73" s="37">
        <f t="shared" si="26"/>
        <v>50369.9</v>
      </c>
      <c r="AR73" s="37">
        <f t="shared" si="26"/>
        <v>51441.599999999999</v>
      </c>
      <c r="AS73" s="37">
        <f t="shared" si="26"/>
        <v>52513.3</v>
      </c>
      <c r="AT73" s="37">
        <f t="shared" si="26"/>
        <v>53585</v>
      </c>
      <c r="AU73" s="37">
        <f t="shared" si="26"/>
        <v>54656.7</v>
      </c>
      <c r="AV73" s="37">
        <f t="shared" si="26"/>
        <v>55728.4</v>
      </c>
      <c r="AW73" s="37">
        <f t="shared" si="26"/>
        <v>56800.1</v>
      </c>
    </row>
    <row r="74" spans="1:55" ht="24">
      <c r="A74" s="21">
        <v>241360</v>
      </c>
      <c r="B74" s="11" t="s">
        <v>427</v>
      </c>
      <c r="C74" s="34">
        <v>23294</v>
      </c>
      <c r="D74" s="38">
        <f t="shared" si="21"/>
        <v>2329.4</v>
      </c>
      <c r="E74" s="12">
        <v>10</v>
      </c>
      <c r="F74" s="13">
        <v>8</v>
      </c>
      <c r="G74" s="13">
        <v>12</v>
      </c>
      <c r="H74" s="35">
        <f t="shared" si="22"/>
        <v>1164.7</v>
      </c>
      <c r="I74" s="36">
        <f t="shared" si="23"/>
        <v>1552.9</v>
      </c>
      <c r="J74" s="37">
        <f t="shared" si="29"/>
        <v>2329.4</v>
      </c>
      <c r="K74" s="37">
        <f>IF(K$4&lt;$F74,$D74*K$4,IF(K$4&gt;$G74,$C74+(K$4-$G74)*$H74,$C74))</f>
        <v>4658.8</v>
      </c>
      <c r="L74" s="37">
        <f t="shared" si="29"/>
        <v>6988.2</v>
      </c>
      <c r="M74" s="37">
        <f t="shared" si="29"/>
        <v>9317.6</v>
      </c>
      <c r="N74" s="37">
        <f t="shared" si="29"/>
        <v>11647</v>
      </c>
      <c r="O74" s="37">
        <f t="shared" si="29"/>
        <v>13976.4</v>
      </c>
      <c r="P74" s="37">
        <f t="shared" si="29"/>
        <v>16305.8</v>
      </c>
      <c r="Q74" s="37">
        <f t="shared" si="29"/>
        <v>23294</v>
      </c>
      <c r="R74" s="37">
        <f t="shared" si="29"/>
        <v>23294</v>
      </c>
      <c r="S74" s="37">
        <f t="shared" si="29"/>
        <v>23294</v>
      </c>
      <c r="T74" s="37">
        <f t="shared" si="29"/>
        <v>23294</v>
      </c>
      <c r="U74" s="37">
        <f t="shared" si="29"/>
        <v>23294</v>
      </c>
      <c r="V74" s="37">
        <f t="shared" si="29"/>
        <v>24458.7</v>
      </c>
      <c r="W74" s="37">
        <f t="shared" si="29"/>
        <v>25623.4</v>
      </c>
      <c r="X74" s="37">
        <f t="shared" si="29"/>
        <v>26788.1</v>
      </c>
      <c r="Y74" s="37">
        <f t="shared" si="27"/>
        <v>27952.799999999999</v>
      </c>
      <c r="Z74" s="37">
        <f t="shared" si="27"/>
        <v>29117.5</v>
      </c>
      <c r="AA74" s="37">
        <f t="shared" si="27"/>
        <v>30282.2</v>
      </c>
      <c r="AB74" s="37">
        <f t="shared" si="27"/>
        <v>31446.9</v>
      </c>
      <c r="AC74" s="37">
        <f t="shared" si="27"/>
        <v>32611.599999999999</v>
      </c>
      <c r="AD74" s="37">
        <f t="shared" si="27"/>
        <v>33776.300000000003</v>
      </c>
      <c r="AE74" s="37">
        <f t="shared" si="27"/>
        <v>34941</v>
      </c>
      <c r="AF74" s="37">
        <f t="shared" si="27"/>
        <v>36105.699999999997</v>
      </c>
      <c r="AG74" s="37">
        <f t="shared" si="27"/>
        <v>37270.400000000001</v>
      </c>
      <c r="AH74" s="37">
        <f t="shared" si="27"/>
        <v>38435.1</v>
      </c>
      <c r="AI74" s="37">
        <f t="shared" si="27"/>
        <v>39599.800000000003</v>
      </c>
      <c r="AJ74" s="37">
        <f t="shared" si="27"/>
        <v>40764.5</v>
      </c>
      <c r="AK74" s="37">
        <f t="shared" si="27"/>
        <v>41929.199999999997</v>
      </c>
      <c r="AL74" s="37">
        <f t="shared" si="27"/>
        <v>43093.9</v>
      </c>
      <c r="AM74" s="37">
        <f t="shared" si="27"/>
        <v>44258.6</v>
      </c>
      <c r="AN74" s="37">
        <f t="shared" si="27"/>
        <v>45423.3</v>
      </c>
      <c r="AO74" s="37">
        <f t="shared" si="28"/>
        <v>46588</v>
      </c>
      <c r="AP74" s="37">
        <f t="shared" si="26"/>
        <v>47752.7</v>
      </c>
      <c r="AQ74" s="37">
        <f t="shared" si="26"/>
        <v>48917.4</v>
      </c>
      <c r="AR74" s="37">
        <f t="shared" si="26"/>
        <v>50082.1</v>
      </c>
      <c r="AS74" s="37">
        <f t="shared" si="26"/>
        <v>51246.8</v>
      </c>
      <c r="AT74" s="37">
        <f t="shared" si="26"/>
        <v>52411.5</v>
      </c>
      <c r="AU74" s="37">
        <f t="shared" si="26"/>
        <v>53576.2</v>
      </c>
      <c r="AV74" s="37">
        <f t="shared" si="26"/>
        <v>54740.9</v>
      </c>
      <c r="AW74" s="37">
        <f t="shared" si="26"/>
        <v>55905.599999999999</v>
      </c>
    </row>
    <row r="75" spans="1:55" ht="24">
      <c r="A75" s="21">
        <v>241370</v>
      </c>
      <c r="B75" s="11" t="s">
        <v>426</v>
      </c>
      <c r="C75" s="34">
        <v>49300</v>
      </c>
      <c r="D75" s="38">
        <f t="shared" si="21"/>
        <v>2465</v>
      </c>
      <c r="E75" s="12">
        <v>20</v>
      </c>
      <c r="F75" s="13">
        <v>16</v>
      </c>
      <c r="G75" s="13">
        <v>24</v>
      </c>
      <c r="H75" s="35">
        <f t="shared" si="22"/>
        <v>1232.5</v>
      </c>
      <c r="I75" s="36">
        <f t="shared" si="23"/>
        <v>1643.3</v>
      </c>
      <c r="J75" s="37">
        <f t="shared" si="29"/>
        <v>2465</v>
      </c>
      <c r="K75" s="37">
        <f t="shared" si="29"/>
        <v>4930</v>
      </c>
      <c r="L75" s="37">
        <f t="shared" si="29"/>
        <v>7395</v>
      </c>
      <c r="M75" s="37">
        <f t="shared" si="29"/>
        <v>9860</v>
      </c>
      <c r="N75" s="37">
        <f t="shared" si="29"/>
        <v>12325</v>
      </c>
      <c r="O75" s="37">
        <f t="shared" si="29"/>
        <v>14790</v>
      </c>
      <c r="P75" s="37">
        <f t="shared" si="29"/>
        <v>17255</v>
      </c>
      <c r="Q75" s="37">
        <f t="shared" si="29"/>
        <v>19720</v>
      </c>
      <c r="R75" s="37">
        <f t="shared" si="29"/>
        <v>22185</v>
      </c>
      <c r="S75" s="37">
        <f t="shared" si="29"/>
        <v>24650</v>
      </c>
      <c r="T75" s="37">
        <f t="shared" si="29"/>
        <v>27115</v>
      </c>
      <c r="U75" s="37">
        <f t="shared" si="29"/>
        <v>29580</v>
      </c>
      <c r="V75" s="37">
        <f t="shared" si="29"/>
        <v>32045</v>
      </c>
      <c r="W75" s="37">
        <f t="shared" si="29"/>
        <v>34510</v>
      </c>
      <c r="X75" s="37">
        <f t="shared" si="29"/>
        <v>36975</v>
      </c>
      <c r="Y75" s="37">
        <f t="shared" si="27"/>
        <v>49300</v>
      </c>
      <c r="Z75" s="37">
        <f t="shared" si="27"/>
        <v>49300</v>
      </c>
      <c r="AA75" s="37">
        <f t="shared" si="27"/>
        <v>49300</v>
      </c>
      <c r="AB75" s="37">
        <f t="shared" si="27"/>
        <v>49300</v>
      </c>
      <c r="AC75" s="37">
        <f t="shared" si="27"/>
        <v>49300</v>
      </c>
      <c r="AD75" s="37">
        <f t="shared" si="27"/>
        <v>49300</v>
      </c>
      <c r="AE75" s="37">
        <f t="shared" si="27"/>
        <v>49300</v>
      </c>
      <c r="AF75" s="37">
        <f t="shared" si="27"/>
        <v>49300</v>
      </c>
      <c r="AG75" s="37">
        <f t="shared" si="27"/>
        <v>49300</v>
      </c>
      <c r="AH75" s="37">
        <f t="shared" si="27"/>
        <v>50532.5</v>
      </c>
      <c r="AI75" s="37">
        <f t="shared" si="27"/>
        <v>51765</v>
      </c>
      <c r="AJ75" s="37">
        <f t="shared" si="27"/>
        <v>52997.5</v>
      </c>
      <c r="AK75" s="37">
        <f t="shared" si="27"/>
        <v>54230</v>
      </c>
      <c r="AL75" s="37">
        <f t="shared" si="27"/>
        <v>55462.5</v>
      </c>
      <c r="AM75" s="37">
        <f t="shared" si="27"/>
        <v>56695</v>
      </c>
      <c r="AN75" s="37">
        <f t="shared" si="27"/>
        <v>57927.5</v>
      </c>
      <c r="AO75" s="37">
        <f t="shared" si="28"/>
        <v>59160</v>
      </c>
      <c r="AP75" s="37">
        <f t="shared" si="26"/>
        <v>60392.5</v>
      </c>
      <c r="AQ75" s="37">
        <f t="shared" si="26"/>
        <v>61625</v>
      </c>
      <c r="AR75" s="37">
        <f t="shared" si="26"/>
        <v>62857.5</v>
      </c>
      <c r="AS75" s="37">
        <f t="shared" si="26"/>
        <v>64090</v>
      </c>
      <c r="AT75" s="37">
        <f t="shared" si="26"/>
        <v>65322.5</v>
      </c>
      <c r="AU75" s="37">
        <f t="shared" si="26"/>
        <v>66555</v>
      </c>
      <c r="AV75" s="37">
        <f t="shared" si="26"/>
        <v>67787.5</v>
      </c>
      <c r="AW75" s="37">
        <f t="shared" si="26"/>
        <v>69020</v>
      </c>
    </row>
    <row r="76" spans="1:55" ht="12.75">
      <c r="A76" s="21">
        <v>241380</v>
      </c>
      <c r="B76" s="11" t="s">
        <v>425</v>
      </c>
      <c r="C76" s="34">
        <v>15803.2</v>
      </c>
      <c r="D76" s="38">
        <f t="shared" si="21"/>
        <v>15803.2</v>
      </c>
      <c r="E76" s="12">
        <v>1</v>
      </c>
      <c r="F76" s="13"/>
      <c r="G76" s="13"/>
      <c r="H76" s="35"/>
      <c r="I76" s="36"/>
      <c r="J76" s="37">
        <f t="shared" si="29"/>
        <v>15803.2</v>
      </c>
      <c r="K76" s="37"/>
      <c r="L76" s="37"/>
      <c r="M76" s="37"/>
      <c r="N76" s="37"/>
      <c r="O76" s="37"/>
      <c r="P76" s="37"/>
      <c r="Q76" s="37"/>
      <c r="R76" s="37"/>
      <c r="S76" s="37"/>
      <c r="T76" s="37"/>
      <c r="U76" s="37"/>
      <c r="V76" s="37"/>
      <c r="W76" s="37"/>
      <c r="X76" s="37"/>
      <c r="Y76" s="37"/>
      <c r="Z76" s="37"/>
      <c r="AA76" s="37"/>
      <c r="AB76" s="37"/>
      <c r="AC76" s="37"/>
      <c r="AD76" s="37"/>
      <c r="AE76" s="37"/>
      <c r="AF76" s="37"/>
      <c r="AG76" s="37"/>
      <c r="AH76" s="37"/>
      <c r="AI76" s="37"/>
      <c r="AJ76" s="37"/>
      <c r="AK76" s="37"/>
      <c r="AL76" s="37"/>
      <c r="AM76" s="37"/>
      <c r="AN76" s="37"/>
      <c r="AO76" s="37"/>
      <c r="AP76" s="37"/>
      <c r="AQ76" s="37"/>
      <c r="AR76" s="37"/>
      <c r="AS76" s="37"/>
      <c r="AT76" s="37"/>
      <c r="AU76" s="37"/>
      <c r="AV76" s="37"/>
      <c r="AW76" s="37"/>
    </row>
    <row r="77" spans="1:55" ht="12.75">
      <c r="A77" s="21">
        <v>241390</v>
      </c>
      <c r="B77" s="11" t="s">
        <v>424</v>
      </c>
      <c r="C77" s="34">
        <v>35442</v>
      </c>
      <c r="D77" s="38">
        <f t="shared" si="21"/>
        <v>3544.2</v>
      </c>
      <c r="E77" s="12">
        <v>10</v>
      </c>
      <c r="F77" s="13">
        <v>8</v>
      </c>
      <c r="G77" s="13">
        <v>12</v>
      </c>
      <c r="H77" s="35">
        <f t="shared" si="22"/>
        <v>1772.1</v>
      </c>
      <c r="I77" s="36">
        <f t="shared" si="23"/>
        <v>2362.8000000000002</v>
      </c>
      <c r="J77" s="37">
        <f t="shared" si="29"/>
        <v>3544.2</v>
      </c>
      <c r="K77" s="37">
        <f t="shared" si="29"/>
        <v>7088.4</v>
      </c>
      <c r="L77" s="37">
        <f t="shared" si="29"/>
        <v>10632.6</v>
      </c>
      <c r="M77" s="37">
        <f t="shared" si="29"/>
        <v>14176.8</v>
      </c>
      <c r="N77" s="37">
        <f t="shared" si="29"/>
        <v>17721</v>
      </c>
      <c r="O77" s="37">
        <f t="shared" si="29"/>
        <v>21265.200000000001</v>
      </c>
      <c r="P77" s="37">
        <f t="shared" si="29"/>
        <v>24809.4</v>
      </c>
      <c r="Q77" s="37">
        <f t="shared" si="29"/>
        <v>35442</v>
      </c>
      <c r="R77" s="37">
        <f t="shared" si="29"/>
        <v>35442</v>
      </c>
      <c r="S77" s="37">
        <f t="shared" si="29"/>
        <v>35442</v>
      </c>
      <c r="T77" s="37">
        <f t="shared" si="29"/>
        <v>35442</v>
      </c>
      <c r="U77" s="37">
        <f t="shared" si="29"/>
        <v>35442</v>
      </c>
      <c r="V77" s="37">
        <f t="shared" si="29"/>
        <v>37214.1</v>
      </c>
      <c r="W77" s="37">
        <f t="shared" si="29"/>
        <v>38986.199999999997</v>
      </c>
      <c r="X77" s="37">
        <f t="shared" si="29"/>
        <v>40758.300000000003</v>
      </c>
      <c r="Y77" s="37">
        <f t="shared" si="27"/>
        <v>42530.400000000001</v>
      </c>
      <c r="Z77" s="37">
        <f t="shared" si="27"/>
        <v>44302.5</v>
      </c>
      <c r="AA77" s="37">
        <f t="shared" si="27"/>
        <v>46074.6</v>
      </c>
      <c r="AB77" s="37">
        <f t="shared" si="27"/>
        <v>47846.7</v>
      </c>
      <c r="AC77" s="37">
        <f t="shared" si="27"/>
        <v>49618.8</v>
      </c>
      <c r="AD77" s="37">
        <f t="shared" si="27"/>
        <v>51390.9</v>
      </c>
      <c r="AE77" s="37">
        <f t="shared" si="27"/>
        <v>53163</v>
      </c>
      <c r="AF77" s="37">
        <f t="shared" si="27"/>
        <v>54935.1</v>
      </c>
      <c r="AG77" s="37">
        <f t="shared" si="27"/>
        <v>56707.199999999997</v>
      </c>
      <c r="AH77" s="37">
        <f t="shared" si="27"/>
        <v>58479.3</v>
      </c>
      <c r="AI77" s="37">
        <f t="shared" si="27"/>
        <v>60251.4</v>
      </c>
      <c r="AJ77" s="37">
        <f t="shared" si="27"/>
        <v>62023.5</v>
      </c>
      <c r="AK77" s="37">
        <f t="shared" si="27"/>
        <v>63795.6</v>
      </c>
      <c r="AL77" s="37">
        <f t="shared" si="27"/>
        <v>65567.7</v>
      </c>
      <c r="AM77" s="37">
        <f t="shared" si="27"/>
        <v>67339.8</v>
      </c>
      <c r="AN77" s="37">
        <f t="shared" si="27"/>
        <v>69111.899999999994</v>
      </c>
      <c r="AO77" s="37">
        <f t="shared" si="28"/>
        <v>70884</v>
      </c>
      <c r="AP77" s="37">
        <f t="shared" si="26"/>
        <v>72656.100000000006</v>
      </c>
      <c r="AQ77" s="37">
        <f t="shared" si="26"/>
        <v>74428.2</v>
      </c>
      <c r="AR77" s="37">
        <f t="shared" si="26"/>
        <v>76200.3</v>
      </c>
      <c r="AS77" s="37">
        <f t="shared" si="26"/>
        <v>77972.399999999994</v>
      </c>
      <c r="AT77" s="37">
        <f t="shared" si="26"/>
        <v>79744.5</v>
      </c>
      <c r="AU77" s="37">
        <f t="shared" si="26"/>
        <v>81516.600000000006</v>
      </c>
      <c r="AV77" s="37">
        <f t="shared" si="26"/>
        <v>83288.7</v>
      </c>
      <c r="AW77" s="37">
        <f t="shared" si="26"/>
        <v>85060.800000000003</v>
      </c>
    </row>
    <row r="78" spans="1:55" ht="12.75">
      <c r="A78" s="21">
        <v>241400</v>
      </c>
      <c r="B78" s="11" t="s">
        <v>423</v>
      </c>
      <c r="C78" s="34">
        <v>42178.5</v>
      </c>
      <c r="D78" s="38">
        <f t="shared" si="21"/>
        <v>2811.9</v>
      </c>
      <c r="E78" s="12">
        <v>15</v>
      </c>
      <c r="F78" s="13">
        <v>12</v>
      </c>
      <c r="G78" s="13">
        <v>18</v>
      </c>
      <c r="H78" s="35">
        <f t="shared" si="22"/>
        <v>1406</v>
      </c>
      <c r="I78" s="36">
        <f t="shared" si="23"/>
        <v>1874.6</v>
      </c>
      <c r="J78" s="37">
        <f t="shared" si="29"/>
        <v>2811.9</v>
      </c>
      <c r="K78" s="37">
        <f t="shared" si="29"/>
        <v>5623.8</v>
      </c>
      <c r="L78" s="37">
        <f t="shared" si="29"/>
        <v>8435.7000000000007</v>
      </c>
      <c r="M78" s="37">
        <f t="shared" si="29"/>
        <v>11247.6</v>
      </c>
      <c r="N78" s="37">
        <f t="shared" si="29"/>
        <v>14059.5</v>
      </c>
      <c r="O78" s="37">
        <f t="shared" si="29"/>
        <v>16871.400000000001</v>
      </c>
      <c r="P78" s="37">
        <f t="shared" si="29"/>
        <v>19683.3</v>
      </c>
      <c r="Q78" s="37">
        <f t="shared" si="29"/>
        <v>22495.200000000001</v>
      </c>
      <c r="R78" s="37">
        <f t="shared" si="29"/>
        <v>25307.1</v>
      </c>
      <c r="S78" s="37">
        <f t="shared" si="29"/>
        <v>28119</v>
      </c>
      <c r="T78" s="37">
        <f t="shared" si="29"/>
        <v>30930.9</v>
      </c>
      <c r="U78" s="37">
        <f t="shared" si="29"/>
        <v>42178.5</v>
      </c>
      <c r="V78" s="37">
        <f t="shared" si="29"/>
        <v>42178.5</v>
      </c>
      <c r="W78" s="37">
        <f t="shared" si="29"/>
        <v>42178.5</v>
      </c>
      <c r="X78" s="37">
        <f t="shared" si="29"/>
        <v>42178.5</v>
      </c>
      <c r="Y78" s="37">
        <f t="shared" si="27"/>
        <v>42178.5</v>
      </c>
      <c r="Z78" s="37">
        <f t="shared" si="27"/>
        <v>42178.5</v>
      </c>
      <c r="AA78" s="37">
        <f t="shared" si="27"/>
        <v>42178.5</v>
      </c>
      <c r="AB78" s="37">
        <f t="shared" si="27"/>
        <v>43584.5</v>
      </c>
      <c r="AC78" s="37">
        <f t="shared" si="27"/>
        <v>44990.5</v>
      </c>
      <c r="AD78" s="37">
        <f t="shared" si="27"/>
        <v>46396.5</v>
      </c>
      <c r="AE78" s="37">
        <f t="shared" si="27"/>
        <v>47802.5</v>
      </c>
      <c r="AF78" s="37">
        <f t="shared" si="27"/>
        <v>49208.5</v>
      </c>
      <c r="AG78" s="37">
        <f t="shared" si="27"/>
        <v>50614.5</v>
      </c>
      <c r="AH78" s="37">
        <f t="shared" si="27"/>
        <v>52020.5</v>
      </c>
      <c r="AI78" s="37">
        <f t="shared" si="27"/>
        <v>53426.5</v>
      </c>
      <c r="AJ78" s="37">
        <f t="shared" si="27"/>
        <v>54832.5</v>
      </c>
      <c r="AK78" s="37">
        <f t="shared" si="27"/>
        <v>56238.5</v>
      </c>
      <c r="AL78" s="37">
        <f t="shared" si="27"/>
        <v>57644.5</v>
      </c>
      <c r="AM78" s="37">
        <f t="shared" ref="AM78:AT133" si="30">IF(AM$4&lt;$F78,$D78*AM$4,IF(AM$4&gt;$G78,$C78+(AM$4-$G78)*$H78,$C78))</f>
        <v>59050.5</v>
      </c>
      <c r="AN78" s="37">
        <f t="shared" si="30"/>
        <v>60456.5</v>
      </c>
      <c r="AO78" s="37">
        <f t="shared" si="28"/>
        <v>61862.5</v>
      </c>
      <c r="AP78" s="37">
        <f t="shared" si="26"/>
        <v>63268.5</v>
      </c>
      <c r="AQ78" s="37">
        <f t="shared" si="26"/>
        <v>64674.5</v>
      </c>
      <c r="AR78" s="37">
        <f t="shared" si="26"/>
        <v>66080.5</v>
      </c>
      <c r="AS78" s="37">
        <f t="shared" si="26"/>
        <v>67486.5</v>
      </c>
      <c r="AT78" s="37">
        <f t="shared" si="26"/>
        <v>68892.5</v>
      </c>
      <c r="AU78" s="37">
        <f t="shared" si="26"/>
        <v>70298.5</v>
      </c>
      <c r="AV78" s="37">
        <f t="shared" si="26"/>
        <v>71704.5</v>
      </c>
      <c r="AW78" s="37">
        <f t="shared" ref="AW78:AW141" si="31">IF(AW$4&lt;$F78,$D78*AW$4,IF(AW$4&gt;$G78,$C78+(AW$4-$G78)*$H78,$C78))</f>
        <v>73110.5</v>
      </c>
    </row>
    <row r="79" spans="1:55" ht="24">
      <c r="A79" s="21">
        <v>241410</v>
      </c>
      <c r="B79" s="11" t="s">
        <v>422</v>
      </c>
      <c r="C79" s="34">
        <v>40414.5</v>
      </c>
      <c r="D79" s="38">
        <f t="shared" si="21"/>
        <v>2694.3</v>
      </c>
      <c r="E79" s="12">
        <v>15</v>
      </c>
      <c r="F79" s="13">
        <v>12</v>
      </c>
      <c r="G79" s="13">
        <v>18</v>
      </c>
      <c r="H79" s="35">
        <f t="shared" si="22"/>
        <v>1347.2</v>
      </c>
      <c r="I79" s="36">
        <f t="shared" si="23"/>
        <v>1796.2</v>
      </c>
      <c r="J79" s="37">
        <f t="shared" si="29"/>
        <v>2694.3</v>
      </c>
      <c r="K79" s="37">
        <f t="shared" si="29"/>
        <v>5388.6</v>
      </c>
      <c r="L79" s="37">
        <f t="shared" si="29"/>
        <v>8082.9</v>
      </c>
      <c r="M79" s="37">
        <f t="shared" si="29"/>
        <v>10777.2</v>
      </c>
      <c r="N79" s="37">
        <f t="shared" si="29"/>
        <v>13471.5</v>
      </c>
      <c r="O79" s="37">
        <f t="shared" si="29"/>
        <v>16165.8</v>
      </c>
      <c r="P79" s="37">
        <f t="shared" si="29"/>
        <v>18860.099999999999</v>
      </c>
      <c r="Q79" s="37">
        <f t="shared" si="29"/>
        <v>21554.400000000001</v>
      </c>
      <c r="R79" s="37">
        <f t="shared" si="29"/>
        <v>24248.7</v>
      </c>
      <c r="S79" s="37">
        <f t="shared" si="29"/>
        <v>26943</v>
      </c>
      <c r="T79" s="37">
        <f t="shared" si="29"/>
        <v>29637.3</v>
      </c>
      <c r="U79" s="37">
        <f t="shared" si="29"/>
        <v>40414.5</v>
      </c>
      <c r="V79" s="37">
        <f t="shared" si="29"/>
        <v>40414.5</v>
      </c>
      <c r="W79" s="37">
        <f t="shared" si="29"/>
        <v>40414.5</v>
      </c>
      <c r="X79" s="37">
        <f t="shared" si="29"/>
        <v>40414.5</v>
      </c>
      <c r="Y79" s="37">
        <f t="shared" ref="Y79:AL97" si="32">IF(Y$4&lt;$F79,$D79*Y$4,IF(Y$4&gt;$G79,$C79+(Y$4-$G79)*$H79,$C79))</f>
        <v>40414.5</v>
      </c>
      <c r="Z79" s="37">
        <f t="shared" si="32"/>
        <v>40414.5</v>
      </c>
      <c r="AA79" s="37">
        <f t="shared" si="32"/>
        <v>40414.5</v>
      </c>
      <c r="AB79" s="37">
        <f t="shared" si="32"/>
        <v>41761.699999999997</v>
      </c>
      <c r="AC79" s="37">
        <f t="shared" si="32"/>
        <v>43108.9</v>
      </c>
      <c r="AD79" s="37">
        <f t="shared" si="32"/>
        <v>44456.1</v>
      </c>
      <c r="AE79" s="37">
        <f t="shared" si="32"/>
        <v>45803.3</v>
      </c>
      <c r="AF79" s="37">
        <f t="shared" si="32"/>
        <v>47150.5</v>
      </c>
      <c r="AG79" s="37">
        <f t="shared" si="32"/>
        <v>48497.7</v>
      </c>
      <c r="AH79" s="37">
        <f t="shared" si="32"/>
        <v>49844.9</v>
      </c>
      <c r="AI79" s="37">
        <f t="shared" si="32"/>
        <v>51192.1</v>
      </c>
      <c r="AJ79" s="37">
        <f t="shared" si="32"/>
        <v>52539.3</v>
      </c>
      <c r="AK79" s="37">
        <f t="shared" si="32"/>
        <v>53886.5</v>
      </c>
      <c r="AL79" s="37">
        <f t="shared" si="32"/>
        <v>55233.7</v>
      </c>
      <c r="AM79" s="37">
        <f t="shared" si="30"/>
        <v>56580.9</v>
      </c>
      <c r="AN79" s="37">
        <f t="shared" si="30"/>
        <v>57928.1</v>
      </c>
      <c r="AO79" s="37">
        <f t="shared" si="28"/>
        <v>59275.3</v>
      </c>
      <c r="AP79" s="37">
        <f t="shared" si="28"/>
        <v>60622.5</v>
      </c>
      <c r="AQ79" s="37">
        <f t="shared" si="28"/>
        <v>61969.7</v>
      </c>
      <c r="AR79" s="37">
        <f t="shared" si="28"/>
        <v>63316.9</v>
      </c>
      <c r="AS79" s="37">
        <f t="shared" si="28"/>
        <v>64664.1</v>
      </c>
      <c r="AT79" s="37">
        <f t="shared" si="28"/>
        <v>66011.3</v>
      </c>
      <c r="AU79" s="37">
        <f t="shared" si="28"/>
        <v>67358.5</v>
      </c>
      <c r="AV79" s="37">
        <f t="shared" si="28"/>
        <v>68705.7</v>
      </c>
      <c r="AW79" s="37">
        <f t="shared" si="31"/>
        <v>70052.899999999994</v>
      </c>
    </row>
    <row r="80" spans="1:55" ht="12.75">
      <c r="A80" s="21">
        <v>261020</v>
      </c>
      <c r="B80" s="11" t="s">
        <v>421</v>
      </c>
      <c r="C80" s="34">
        <v>31431.599999999999</v>
      </c>
      <c r="D80" s="38">
        <f t="shared" si="21"/>
        <v>2619.3000000000002</v>
      </c>
      <c r="E80" s="12">
        <v>12</v>
      </c>
      <c r="F80" s="13">
        <v>10</v>
      </c>
      <c r="G80" s="13">
        <v>15</v>
      </c>
      <c r="H80" s="35">
        <f t="shared" si="22"/>
        <v>1309.7</v>
      </c>
      <c r="I80" s="36">
        <f t="shared" si="23"/>
        <v>1746.2</v>
      </c>
      <c r="J80" s="37">
        <f t="shared" ref="J80:X96" si="33">IF(J$4&lt;$F80,$D80*J$4,IF(J$4&gt;$G80,$C80+(J$4-$G80)*$H80,$C80))</f>
        <v>2619.3000000000002</v>
      </c>
      <c r="K80" s="37">
        <f t="shared" si="33"/>
        <v>5238.6000000000004</v>
      </c>
      <c r="L80" s="37">
        <f t="shared" si="33"/>
        <v>7857.9</v>
      </c>
      <c r="M80" s="37">
        <f t="shared" si="33"/>
        <v>10477.200000000001</v>
      </c>
      <c r="N80" s="37">
        <f t="shared" si="33"/>
        <v>13096.5</v>
      </c>
      <c r="O80" s="37">
        <f t="shared" si="33"/>
        <v>15715.8</v>
      </c>
      <c r="P80" s="37">
        <f t="shared" si="33"/>
        <v>18335.099999999999</v>
      </c>
      <c r="Q80" s="37">
        <f t="shared" si="33"/>
        <v>20954.400000000001</v>
      </c>
      <c r="R80" s="37">
        <f t="shared" si="33"/>
        <v>23573.7</v>
      </c>
      <c r="S80" s="37">
        <f t="shared" si="33"/>
        <v>31431.599999999999</v>
      </c>
      <c r="T80" s="37">
        <f t="shared" si="33"/>
        <v>31431.599999999999</v>
      </c>
      <c r="U80" s="37">
        <f t="shared" si="33"/>
        <v>31431.599999999999</v>
      </c>
      <c r="V80" s="37">
        <f t="shared" si="33"/>
        <v>31431.599999999999</v>
      </c>
      <c r="W80" s="37">
        <f t="shared" si="33"/>
        <v>31431.599999999999</v>
      </c>
      <c r="X80" s="37">
        <f t="shared" si="33"/>
        <v>31431.599999999999</v>
      </c>
      <c r="Y80" s="37">
        <f t="shared" si="32"/>
        <v>32741.3</v>
      </c>
      <c r="Z80" s="37">
        <f t="shared" si="32"/>
        <v>34051</v>
      </c>
      <c r="AA80" s="37">
        <f t="shared" si="32"/>
        <v>35360.699999999997</v>
      </c>
      <c r="AB80" s="37">
        <f t="shared" si="32"/>
        <v>36670.400000000001</v>
      </c>
      <c r="AC80" s="37">
        <f t="shared" si="32"/>
        <v>37980.1</v>
      </c>
      <c r="AD80" s="37">
        <f t="shared" si="32"/>
        <v>39289.800000000003</v>
      </c>
      <c r="AE80" s="37">
        <f t="shared" si="32"/>
        <v>40599.5</v>
      </c>
      <c r="AF80" s="37">
        <f t="shared" si="32"/>
        <v>41909.199999999997</v>
      </c>
      <c r="AG80" s="37">
        <f t="shared" si="32"/>
        <v>43218.9</v>
      </c>
      <c r="AH80" s="37">
        <f t="shared" si="32"/>
        <v>44528.6</v>
      </c>
      <c r="AI80" s="37">
        <f t="shared" si="32"/>
        <v>45838.3</v>
      </c>
      <c r="AJ80" s="37">
        <f t="shared" si="32"/>
        <v>47148</v>
      </c>
      <c r="AK80" s="37">
        <f t="shared" si="32"/>
        <v>48457.7</v>
      </c>
      <c r="AL80" s="37">
        <f t="shared" si="32"/>
        <v>49767.4</v>
      </c>
      <c r="AM80" s="37">
        <f t="shared" si="30"/>
        <v>51077.1</v>
      </c>
      <c r="AN80" s="37">
        <f t="shared" si="30"/>
        <v>52386.8</v>
      </c>
      <c r="AO80" s="37">
        <f t="shared" si="28"/>
        <v>53696.5</v>
      </c>
      <c r="AP80" s="37">
        <f t="shared" si="28"/>
        <v>55006.2</v>
      </c>
      <c r="AQ80" s="37">
        <f t="shared" si="28"/>
        <v>56315.9</v>
      </c>
      <c r="AR80" s="37">
        <f t="shared" si="28"/>
        <v>57625.599999999999</v>
      </c>
      <c r="AS80" s="37">
        <f t="shared" si="28"/>
        <v>58935.3</v>
      </c>
      <c r="AT80" s="37">
        <f t="shared" si="28"/>
        <v>60245</v>
      </c>
      <c r="AU80" s="37">
        <f t="shared" si="28"/>
        <v>61554.7</v>
      </c>
      <c r="AV80" s="37">
        <f t="shared" si="28"/>
        <v>62864.4</v>
      </c>
      <c r="AW80" s="37">
        <f t="shared" si="31"/>
        <v>64174.1</v>
      </c>
    </row>
    <row r="81" spans="1:49" ht="12.75">
      <c r="A81" s="21">
        <v>261030</v>
      </c>
      <c r="B81" s="11" t="s">
        <v>420</v>
      </c>
      <c r="C81" s="34">
        <v>53436</v>
      </c>
      <c r="D81" s="38">
        <f t="shared" si="21"/>
        <v>1781.2</v>
      </c>
      <c r="E81" s="12">
        <v>30</v>
      </c>
      <c r="F81" s="13">
        <v>24</v>
      </c>
      <c r="G81" s="13">
        <v>36</v>
      </c>
      <c r="H81" s="35">
        <f t="shared" si="22"/>
        <v>890.6</v>
      </c>
      <c r="I81" s="36">
        <f t="shared" si="23"/>
        <v>1187.5</v>
      </c>
      <c r="J81" s="37">
        <f t="shared" si="33"/>
        <v>1781.2</v>
      </c>
      <c r="K81" s="37">
        <f t="shared" si="33"/>
        <v>3562.4</v>
      </c>
      <c r="L81" s="37">
        <f t="shared" si="33"/>
        <v>5343.6</v>
      </c>
      <c r="M81" s="37">
        <f t="shared" si="33"/>
        <v>7124.8</v>
      </c>
      <c r="N81" s="37">
        <f t="shared" si="33"/>
        <v>8906</v>
      </c>
      <c r="O81" s="37">
        <f t="shared" si="33"/>
        <v>10687.2</v>
      </c>
      <c r="P81" s="37">
        <f t="shared" si="33"/>
        <v>12468.4</v>
      </c>
      <c r="Q81" s="37">
        <f t="shared" si="33"/>
        <v>14249.6</v>
      </c>
      <c r="R81" s="37">
        <f t="shared" si="33"/>
        <v>16030.8</v>
      </c>
      <c r="S81" s="37">
        <f t="shared" si="33"/>
        <v>17812</v>
      </c>
      <c r="T81" s="37">
        <f t="shared" si="33"/>
        <v>19593.2</v>
      </c>
      <c r="U81" s="37">
        <f t="shared" si="33"/>
        <v>21374.400000000001</v>
      </c>
      <c r="V81" s="37">
        <f t="shared" si="33"/>
        <v>23155.599999999999</v>
      </c>
      <c r="W81" s="37">
        <f t="shared" si="33"/>
        <v>24936.799999999999</v>
      </c>
      <c r="X81" s="37">
        <f t="shared" si="33"/>
        <v>26718</v>
      </c>
      <c r="Y81" s="37">
        <f t="shared" si="32"/>
        <v>28499.200000000001</v>
      </c>
      <c r="Z81" s="37">
        <f t="shared" si="32"/>
        <v>30280.400000000001</v>
      </c>
      <c r="AA81" s="37">
        <f t="shared" si="32"/>
        <v>32061.599999999999</v>
      </c>
      <c r="AB81" s="37">
        <f t="shared" si="32"/>
        <v>33842.800000000003</v>
      </c>
      <c r="AC81" s="37">
        <f t="shared" si="32"/>
        <v>35624</v>
      </c>
      <c r="AD81" s="37">
        <f t="shared" si="32"/>
        <v>37405.199999999997</v>
      </c>
      <c r="AE81" s="37">
        <f t="shared" si="32"/>
        <v>39186.400000000001</v>
      </c>
      <c r="AF81" s="37">
        <f t="shared" si="32"/>
        <v>40967.599999999999</v>
      </c>
      <c r="AG81" s="37">
        <f t="shared" si="32"/>
        <v>53436</v>
      </c>
      <c r="AH81" s="37">
        <f t="shared" si="32"/>
        <v>53436</v>
      </c>
      <c r="AI81" s="37">
        <f t="shared" si="32"/>
        <v>53436</v>
      </c>
      <c r="AJ81" s="37">
        <f t="shared" si="32"/>
        <v>53436</v>
      </c>
      <c r="AK81" s="37">
        <f t="shared" si="32"/>
        <v>53436</v>
      </c>
      <c r="AL81" s="37">
        <f t="shared" si="32"/>
        <v>53436</v>
      </c>
      <c r="AM81" s="37">
        <f t="shared" si="30"/>
        <v>53436</v>
      </c>
      <c r="AN81" s="37">
        <f t="shared" si="30"/>
        <v>53436</v>
      </c>
      <c r="AO81" s="37">
        <f t="shared" si="28"/>
        <v>53436</v>
      </c>
      <c r="AP81" s="37">
        <f t="shared" si="28"/>
        <v>53436</v>
      </c>
      <c r="AQ81" s="37">
        <f t="shared" si="28"/>
        <v>53436</v>
      </c>
      <c r="AR81" s="37">
        <f t="shared" si="28"/>
        <v>53436</v>
      </c>
      <c r="AS81" s="37">
        <f t="shared" si="28"/>
        <v>53436</v>
      </c>
      <c r="AT81" s="37">
        <f t="shared" si="28"/>
        <v>54326.6</v>
      </c>
      <c r="AU81" s="37">
        <f t="shared" si="28"/>
        <v>55217.2</v>
      </c>
      <c r="AV81" s="37">
        <f t="shared" si="28"/>
        <v>56107.8</v>
      </c>
      <c r="AW81" s="37">
        <f t="shared" si="31"/>
        <v>56998.400000000001</v>
      </c>
    </row>
    <row r="82" spans="1:49" ht="12.75">
      <c r="A82" s="21">
        <v>261040</v>
      </c>
      <c r="B82" s="11" t="s">
        <v>419</v>
      </c>
      <c r="C82" s="34">
        <v>38862.5</v>
      </c>
      <c r="D82" s="38">
        <f t="shared" si="21"/>
        <v>1554.5</v>
      </c>
      <c r="E82" s="12">
        <v>25</v>
      </c>
      <c r="F82" s="13">
        <v>20</v>
      </c>
      <c r="G82" s="13">
        <v>30</v>
      </c>
      <c r="H82" s="35">
        <f t="shared" si="22"/>
        <v>777.3</v>
      </c>
      <c r="I82" s="36">
        <f t="shared" si="23"/>
        <v>1036.3</v>
      </c>
      <c r="J82" s="37">
        <f t="shared" si="33"/>
        <v>1554.5</v>
      </c>
      <c r="K82" s="37">
        <f t="shared" si="33"/>
        <v>3109</v>
      </c>
      <c r="L82" s="37">
        <f t="shared" si="33"/>
        <v>4663.5</v>
      </c>
      <c r="M82" s="37">
        <f t="shared" si="33"/>
        <v>6218</v>
      </c>
      <c r="N82" s="37">
        <f t="shared" si="33"/>
        <v>7772.5</v>
      </c>
      <c r="O82" s="37">
        <f t="shared" si="33"/>
        <v>9327</v>
      </c>
      <c r="P82" s="37">
        <f t="shared" si="33"/>
        <v>10881.5</v>
      </c>
      <c r="Q82" s="37">
        <f t="shared" si="33"/>
        <v>12436</v>
      </c>
      <c r="R82" s="37">
        <f t="shared" si="33"/>
        <v>13990.5</v>
      </c>
      <c r="S82" s="37">
        <f t="shared" si="33"/>
        <v>15545</v>
      </c>
      <c r="T82" s="37">
        <f t="shared" si="33"/>
        <v>17099.5</v>
      </c>
      <c r="U82" s="37">
        <f t="shared" si="33"/>
        <v>18654</v>
      </c>
      <c r="V82" s="37">
        <f t="shared" si="33"/>
        <v>20208.5</v>
      </c>
      <c r="W82" s="37">
        <f t="shared" si="33"/>
        <v>21763</v>
      </c>
      <c r="X82" s="37">
        <f t="shared" si="33"/>
        <v>23317.5</v>
      </c>
      <c r="Y82" s="37">
        <f t="shared" si="32"/>
        <v>24872</v>
      </c>
      <c r="Z82" s="37">
        <f t="shared" si="32"/>
        <v>26426.5</v>
      </c>
      <c r="AA82" s="37">
        <f t="shared" si="32"/>
        <v>27981</v>
      </c>
      <c r="AB82" s="37">
        <f t="shared" si="32"/>
        <v>29535.5</v>
      </c>
      <c r="AC82" s="37">
        <f t="shared" si="32"/>
        <v>38862.5</v>
      </c>
      <c r="AD82" s="37">
        <f t="shared" si="32"/>
        <v>38862.5</v>
      </c>
      <c r="AE82" s="37">
        <f t="shared" si="32"/>
        <v>38862.5</v>
      </c>
      <c r="AF82" s="37">
        <f t="shared" si="32"/>
        <v>38862.5</v>
      </c>
      <c r="AG82" s="37">
        <f t="shared" si="32"/>
        <v>38862.5</v>
      </c>
      <c r="AH82" s="37">
        <f t="shared" si="32"/>
        <v>38862.5</v>
      </c>
      <c r="AI82" s="37">
        <f t="shared" si="32"/>
        <v>38862.5</v>
      </c>
      <c r="AJ82" s="37">
        <f t="shared" si="32"/>
        <v>38862.5</v>
      </c>
      <c r="AK82" s="37">
        <f t="shared" si="32"/>
        <v>38862.5</v>
      </c>
      <c r="AL82" s="37">
        <f t="shared" si="32"/>
        <v>38862.5</v>
      </c>
      <c r="AM82" s="37">
        <f t="shared" si="30"/>
        <v>38862.5</v>
      </c>
      <c r="AN82" s="37">
        <f t="shared" si="30"/>
        <v>39639.800000000003</v>
      </c>
      <c r="AO82" s="37">
        <f t="shared" si="28"/>
        <v>40417.1</v>
      </c>
      <c r="AP82" s="37">
        <f t="shared" si="28"/>
        <v>41194.400000000001</v>
      </c>
      <c r="AQ82" s="37">
        <f t="shared" si="28"/>
        <v>41971.7</v>
      </c>
      <c r="AR82" s="37">
        <f t="shared" si="28"/>
        <v>42749</v>
      </c>
      <c r="AS82" s="37">
        <f t="shared" si="28"/>
        <v>43526.3</v>
      </c>
      <c r="AT82" s="37">
        <f t="shared" si="28"/>
        <v>44303.6</v>
      </c>
      <c r="AU82" s="37">
        <f t="shared" si="28"/>
        <v>45080.9</v>
      </c>
      <c r="AV82" s="37">
        <f t="shared" si="28"/>
        <v>45858.2</v>
      </c>
      <c r="AW82" s="37">
        <f t="shared" si="31"/>
        <v>46635.5</v>
      </c>
    </row>
    <row r="83" spans="1:49" ht="12.75">
      <c r="A83" s="21">
        <v>261050</v>
      </c>
      <c r="B83" s="11" t="s">
        <v>418</v>
      </c>
      <c r="C83" s="34">
        <v>50138.400000000001</v>
      </c>
      <c r="D83" s="38">
        <f t="shared" si="21"/>
        <v>2089.1</v>
      </c>
      <c r="E83" s="12">
        <v>24</v>
      </c>
      <c r="F83" s="13">
        <v>20</v>
      </c>
      <c r="G83" s="13">
        <v>29</v>
      </c>
      <c r="H83" s="35">
        <f t="shared" si="22"/>
        <v>1044.5999999999999</v>
      </c>
      <c r="I83" s="36">
        <f t="shared" si="23"/>
        <v>1392.7</v>
      </c>
      <c r="J83" s="37">
        <f t="shared" si="33"/>
        <v>2089.1</v>
      </c>
      <c r="K83" s="37">
        <f t="shared" si="33"/>
        <v>4178.2</v>
      </c>
      <c r="L83" s="37">
        <f t="shared" si="33"/>
        <v>6267.3</v>
      </c>
      <c r="M83" s="37">
        <f t="shared" si="33"/>
        <v>8356.4</v>
      </c>
      <c r="N83" s="37">
        <f t="shared" si="33"/>
        <v>10445.5</v>
      </c>
      <c r="O83" s="37">
        <f t="shared" si="33"/>
        <v>12534.6</v>
      </c>
      <c r="P83" s="37">
        <f t="shared" si="33"/>
        <v>14623.7</v>
      </c>
      <c r="Q83" s="37">
        <f t="shared" si="33"/>
        <v>16712.8</v>
      </c>
      <c r="R83" s="37">
        <f t="shared" si="33"/>
        <v>18801.900000000001</v>
      </c>
      <c r="S83" s="37">
        <f t="shared" si="33"/>
        <v>20891</v>
      </c>
      <c r="T83" s="37">
        <f t="shared" si="33"/>
        <v>22980.1</v>
      </c>
      <c r="U83" s="37">
        <f t="shared" si="33"/>
        <v>25069.200000000001</v>
      </c>
      <c r="V83" s="37">
        <f t="shared" si="33"/>
        <v>27158.3</v>
      </c>
      <c r="W83" s="37">
        <f t="shared" si="33"/>
        <v>29247.4</v>
      </c>
      <c r="X83" s="37">
        <f t="shared" si="33"/>
        <v>31336.5</v>
      </c>
      <c r="Y83" s="37">
        <f t="shared" si="32"/>
        <v>33425.599999999999</v>
      </c>
      <c r="Z83" s="37">
        <f t="shared" si="32"/>
        <v>35514.699999999997</v>
      </c>
      <c r="AA83" s="37">
        <f t="shared" si="32"/>
        <v>37603.800000000003</v>
      </c>
      <c r="AB83" s="37">
        <f t="shared" si="32"/>
        <v>39692.9</v>
      </c>
      <c r="AC83" s="37">
        <f t="shared" si="32"/>
        <v>50138.400000000001</v>
      </c>
      <c r="AD83" s="37">
        <f t="shared" si="32"/>
        <v>50138.400000000001</v>
      </c>
      <c r="AE83" s="37">
        <f t="shared" si="32"/>
        <v>50138.400000000001</v>
      </c>
      <c r="AF83" s="37">
        <f t="shared" si="32"/>
        <v>50138.400000000001</v>
      </c>
      <c r="AG83" s="37">
        <f t="shared" si="32"/>
        <v>50138.400000000001</v>
      </c>
      <c r="AH83" s="37">
        <f t="shared" si="32"/>
        <v>50138.400000000001</v>
      </c>
      <c r="AI83" s="37">
        <f t="shared" si="32"/>
        <v>50138.400000000001</v>
      </c>
      <c r="AJ83" s="37">
        <f t="shared" si="32"/>
        <v>50138.400000000001</v>
      </c>
      <c r="AK83" s="37">
        <f t="shared" si="32"/>
        <v>50138.400000000001</v>
      </c>
      <c r="AL83" s="37">
        <f t="shared" si="32"/>
        <v>50138.400000000001</v>
      </c>
      <c r="AM83" s="37">
        <f t="shared" si="30"/>
        <v>51183</v>
      </c>
      <c r="AN83" s="37">
        <f t="shared" si="30"/>
        <v>52227.6</v>
      </c>
      <c r="AO83" s="37">
        <f t="shared" si="28"/>
        <v>53272.2</v>
      </c>
      <c r="AP83" s="37">
        <f t="shared" si="28"/>
        <v>54316.800000000003</v>
      </c>
      <c r="AQ83" s="37">
        <f t="shared" si="28"/>
        <v>55361.4</v>
      </c>
      <c r="AR83" s="37">
        <f t="shared" si="28"/>
        <v>56406</v>
      </c>
      <c r="AS83" s="37">
        <f t="shared" si="28"/>
        <v>57450.6</v>
      </c>
      <c r="AT83" s="37">
        <f t="shared" si="28"/>
        <v>58495.199999999997</v>
      </c>
      <c r="AU83" s="37">
        <f t="shared" si="28"/>
        <v>59539.8</v>
      </c>
      <c r="AV83" s="37">
        <f t="shared" si="28"/>
        <v>60584.4</v>
      </c>
      <c r="AW83" s="37">
        <f t="shared" si="31"/>
        <v>61629</v>
      </c>
    </row>
    <row r="84" spans="1:49" ht="24">
      <c r="A84" s="21">
        <v>261060</v>
      </c>
      <c r="B84" s="11" t="s">
        <v>417</v>
      </c>
      <c r="C84" s="34">
        <v>44378.400000000001</v>
      </c>
      <c r="D84" s="38">
        <f t="shared" si="21"/>
        <v>1849.1</v>
      </c>
      <c r="E84" s="12">
        <v>24</v>
      </c>
      <c r="F84" s="13">
        <v>20</v>
      </c>
      <c r="G84" s="13">
        <v>29</v>
      </c>
      <c r="H84" s="35">
        <f t="shared" si="22"/>
        <v>924.6</v>
      </c>
      <c r="I84" s="36">
        <f t="shared" si="23"/>
        <v>1232.7</v>
      </c>
      <c r="J84" s="37">
        <f t="shared" si="33"/>
        <v>1849.1</v>
      </c>
      <c r="K84" s="37">
        <f t="shared" si="33"/>
        <v>3698.2</v>
      </c>
      <c r="L84" s="37">
        <f t="shared" si="33"/>
        <v>5547.3</v>
      </c>
      <c r="M84" s="37">
        <f t="shared" si="33"/>
        <v>7396.4</v>
      </c>
      <c r="N84" s="37">
        <f t="shared" si="33"/>
        <v>9245.5</v>
      </c>
      <c r="O84" s="37">
        <f t="shared" si="33"/>
        <v>11094.6</v>
      </c>
      <c r="P84" s="37">
        <f t="shared" si="33"/>
        <v>12943.7</v>
      </c>
      <c r="Q84" s="37">
        <f t="shared" si="33"/>
        <v>14792.8</v>
      </c>
      <c r="R84" s="37">
        <f t="shared" si="33"/>
        <v>16641.900000000001</v>
      </c>
      <c r="S84" s="37">
        <f t="shared" si="33"/>
        <v>18491</v>
      </c>
      <c r="T84" s="37">
        <f t="shared" si="33"/>
        <v>20340.099999999999</v>
      </c>
      <c r="U84" s="37">
        <f t="shared" si="33"/>
        <v>22189.200000000001</v>
      </c>
      <c r="V84" s="37">
        <f t="shared" si="33"/>
        <v>24038.3</v>
      </c>
      <c r="W84" s="37">
        <f t="shared" si="33"/>
        <v>25887.4</v>
      </c>
      <c r="X84" s="37">
        <f t="shared" si="33"/>
        <v>27736.5</v>
      </c>
      <c r="Y84" s="37">
        <f t="shared" si="32"/>
        <v>29585.599999999999</v>
      </c>
      <c r="Z84" s="37">
        <f t="shared" si="32"/>
        <v>31434.7</v>
      </c>
      <c r="AA84" s="37">
        <f t="shared" si="32"/>
        <v>33283.800000000003</v>
      </c>
      <c r="AB84" s="37">
        <f t="shared" si="32"/>
        <v>35132.9</v>
      </c>
      <c r="AC84" s="37">
        <f t="shared" si="32"/>
        <v>44378.400000000001</v>
      </c>
      <c r="AD84" s="37">
        <f t="shared" si="32"/>
        <v>44378.400000000001</v>
      </c>
      <c r="AE84" s="37">
        <f t="shared" si="32"/>
        <v>44378.400000000001</v>
      </c>
      <c r="AF84" s="37">
        <f t="shared" si="32"/>
        <v>44378.400000000001</v>
      </c>
      <c r="AG84" s="37">
        <f t="shared" si="32"/>
        <v>44378.400000000001</v>
      </c>
      <c r="AH84" s="37">
        <f t="shared" si="32"/>
        <v>44378.400000000001</v>
      </c>
      <c r="AI84" s="37">
        <f t="shared" si="32"/>
        <v>44378.400000000001</v>
      </c>
      <c r="AJ84" s="37">
        <f t="shared" si="32"/>
        <v>44378.400000000001</v>
      </c>
      <c r="AK84" s="37">
        <f t="shared" si="32"/>
        <v>44378.400000000001</v>
      </c>
      <c r="AL84" s="37">
        <f t="shared" si="32"/>
        <v>44378.400000000001</v>
      </c>
      <c r="AM84" s="37">
        <f t="shared" si="30"/>
        <v>45303</v>
      </c>
      <c r="AN84" s="37">
        <f t="shared" si="30"/>
        <v>46227.6</v>
      </c>
      <c r="AO84" s="37">
        <f t="shared" si="28"/>
        <v>47152.2</v>
      </c>
      <c r="AP84" s="37">
        <f t="shared" si="28"/>
        <v>48076.800000000003</v>
      </c>
      <c r="AQ84" s="37">
        <f t="shared" si="28"/>
        <v>49001.4</v>
      </c>
      <c r="AR84" s="37">
        <f t="shared" si="28"/>
        <v>49926</v>
      </c>
      <c r="AS84" s="37">
        <f t="shared" si="28"/>
        <v>50850.6</v>
      </c>
      <c r="AT84" s="37">
        <f t="shared" si="28"/>
        <v>51775.199999999997</v>
      </c>
      <c r="AU84" s="37">
        <f t="shared" si="28"/>
        <v>52699.8</v>
      </c>
      <c r="AV84" s="37">
        <f t="shared" si="28"/>
        <v>53624.4</v>
      </c>
      <c r="AW84" s="37">
        <f t="shared" si="31"/>
        <v>54549</v>
      </c>
    </row>
    <row r="85" spans="1:49" ht="12.75">
      <c r="A85" s="21">
        <v>261070</v>
      </c>
      <c r="B85" s="11" t="s">
        <v>416</v>
      </c>
      <c r="C85" s="34">
        <v>29647.5</v>
      </c>
      <c r="D85" s="38">
        <f t="shared" si="21"/>
        <v>1976.5</v>
      </c>
      <c r="E85" s="12">
        <v>15</v>
      </c>
      <c r="F85" s="13">
        <v>12</v>
      </c>
      <c r="G85" s="13">
        <v>18</v>
      </c>
      <c r="H85" s="35">
        <f t="shared" si="22"/>
        <v>988.3</v>
      </c>
      <c r="I85" s="36">
        <f t="shared" si="23"/>
        <v>1317.7</v>
      </c>
      <c r="J85" s="37">
        <f t="shared" si="33"/>
        <v>1976.5</v>
      </c>
      <c r="K85" s="37">
        <f t="shared" si="33"/>
        <v>3953</v>
      </c>
      <c r="L85" s="37">
        <f t="shared" si="33"/>
        <v>5929.5</v>
      </c>
      <c r="M85" s="37">
        <f t="shared" si="33"/>
        <v>7906</v>
      </c>
      <c r="N85" s="37">
        <f t="shared" si="33"/>
        <v>9882.5</v>
      </c>
      <c r="O85" s="37">
        <f t="shared" si="33"/>
        <v>11859</v>
      </c>
      <c r="P85" s="37">
        <f t="shared" si="33"/>
        <v>13835.5</v>
      </c>
      <c r="Q85" s="37">
        <f t="shared" si="33"/>
        <v>15812</v>
      </c>
      <c r="R85" s="37">
        <f t="shared" si="33"/>
        <v>17788.5</v>
      </c>
      <c r="S85" s="37">
        <f t="shared" si="33"/>
        <v>19765</v>
      </c>
      <c r="T85" s="37">
        <f t="shared" si="33"/>
        <v>21741.5</v>
      </c>
      <c r="U85" s="37">
        <f t="shared" si="33"/>
        <v>29647.5</v>
      </c>
      <c r="V85" s="37">
        <f t="shared" si="33"/>
        <v>29647.5</v>
      </c>
      <c r="W85" s="37">
        <f t="shared" si="33"/>
        <v>29647.5</v>
      </c>
      <c r="X85" s="37">
        <f t="shared" si="33"/>
        <v>29647.5</v>
      </c>
      <c r="Y85" s="37">
        <f t="shared" si="32"/>
        <v>29647.5</v>
      </c>
      <c r="Z85" s="37">
        <f t="shared" si="32"/>
        <v>29647.5</v>
      </c>
      <c r="AA85" s="37">
        <f t="shared" si="32"/>
        <v>29647.5</v>
      </c>
      <c r="AB85" s="37">
        <f t="shared" si="32"/>
        <v>30635.8</v>
      </c>
      <c r="AC85" s="37">
        <f t="shared" si="32"/>
        <v>31624.1</v>
      </c>
      <c r="AD85" s="37">
        <f t="shared" si="32"/>
        <v>32612.400000000001</v>
      </c>
      <c r="AE85" s="37">
        <f t="shared" si="32"/>
        <v>33600.699999999997</v>
      </c>
      <c r="AF85" s="37">
        <f t="shared" si="32"/>
        <v>34589</v>
      </c>
      <c r="AG85" s="37">
        <f t="shared" si="32"/>
        <v>35577.300000000003</v>
      </c>
      <c r="AH85" s="37">
        <f t="shared" si="32"/>
        <v>36565.599999999999</v>
      </c>
      <c r="AI85" s="37">
        <f t="shared" si="32"/>
        <v>37553.9</v>
      </c>
      <c r="AJ85" s="37">
        <f t="shared" si="32"/>
        <v>38542.199999999997</v>
      </c>
      <c r="AK85" s="37">
        <f t="shared" si="32"/>
        <v>39530.5</v>
      </c>
      <c r="AL85" s="37">
        <f t="shared" si="32"/>
        <v>40518.800000000003</v>
      </c>
      <c r="AM85" s="37">
        <f t="shared" si="30"/>
        <v>41507.1</v>
      </c>
      <c r="AN85" s="37">
        <f t="shared" si="30"/>
        <v>42495.4</v>
      </c>
      <c r="AO85" s="37">
        <f t="shared" si="28"/>
        <v>43483.7</v>
      </c>
      <c r="AP85" s="37">
        <f t="shared" si="28"/>
        <v>44472</v>
      </c>
      <c r="AQ85" s="37">
        <f t="shared" si="28"/>
        <v>45460.3</v>
      </c>
      <c r="AR85" s="37">
        <f t="shared" si="28"/>
        <v>46448.6</v>
      </c>
      <c r="AS85" s="37">
        <f t="shared" si="28"/>
        <v>47436.9</v>
      </c>
      <c r="AT85" s="37">
        <f t="shared" si="28"/>
        <v>48425.2</v>
      </c>
      <c r="AU85" s="37">
        <f t="shared" si="28"/>
        <v>49413.5</v>
      </c>
      <c r="AV85" s="37">
        <f t="shared" si="28"/>
        <v>50401.8</v>
      </c>
      <c r="AW85" s="37">
        <f t="shared" si="31"/>
        <v>51390.1</v>
      </c>
    </row>
    <row r="86" spans="1:49" ht="12.75">
      <c r="A86" s="21">
        <v>261080</v>
      </c>
      <c r="B86" s="11" t="s">
        <v>415</v>
      </c>
      <c r="C86" s="34">
        <v>40615.4</v>
      </c>
      <c r="D86" s="38">
        <f t="shared" si="21"/>
        <v>2901.1</v>
      </c>
      <c r="E86" s="12">
        <v>14</v>
      </c>
      <c r="F86" s="13">
        <v>12</v>
      </c>
      <c r="G86" s="13">
        <v>17</v>
      </c>
      <c r="H86" s="35">
        <f t="shared" si="22"/>
        <v>1450.6</v>
      </c>
      <c r="I86" s="36">
        <f t="shared" si="23"/>
        <v>1934.1</v>
      </c>
      <c r="J86" s="37">
        <f t="shared" si="33"/>
        <v>2901.1</v>
      </c>
      <c r="K86" s="37">
        <f t="shared" si="33"/>
        <v>5802.2</v>
      </c>
      <c r="L86" s="37">
        <f t="shared" si="33"/>
        <v>8703.2999999999993</v>
      </c>
      <c r="M86" s="37">
        <f t="shared" si="33"/>
        <v>11604.4</v>
      </c>
      <c r="N86" s="37">
        <f t="shared" si="33"/>
        <v>14505.5</v>
      </c>
      <c r="O86" s="37">
        <f t="shared" si="33"/>
        <v>17406.599999999999</v>
      </c>
      <c r="P86" s="37">
        <f t="shared" si="33"/>
        <v>20307.7</v>
      </c>
      <c r="Q86" s="37">
        <f t="shared" si="33"/>
        <v>23208.799999999999</v>
      </c>
      <c r="R86" s="37">
        <f t="shared" si="33"/>
        <v>26109.9</v>
      </c>
      <c r="S86" s="37">
        <f t="shared" si="33"/>
        <v>29011</v>
      </c>
      <c r="T86" s="37">
        <f t="shared" si="33"/>
        <v>31912.1</v>
      </c>
      <c r="U86" s="37">
        <f t="shared" si="33"/>
        <v>40615.4</v>
      </c>
      <c r="V86" s="37">
        <f t="shared" si="33"/>
        <v>40615.4</v>
      </c>
      <c r="W86" s="37">
        <f t="shared" si="33"/>
        <v>40615.4</v>
      </c>
      <c r="X86" s="37">
        <f t="shared" si="33"/>
        <v>40615.4</v>
      </c>
      <c r="Y86" s="37">
        <f t="shared" si="32"/>
        <v>40615.4</v>
      </c>
      <c r="Z86" s="37">
        <f t="shared" si="32"/>
        <v>40615.4</v>
      </c>
      <c r="AA86" s="37">
        <f t="shared" si="32"/>
        <v>42066</v>
      </c>
      <c r="AB86" s="37">
        <f t="shared" si="32"/>
        <v>43516.6</v>
      </c>
      <c r="AC86" s="37">
        <f t="shared" si="32"/>
        <v>44967.199999999997</v>
      </c>
      <c r="AD86" s="37">
        <f t="shared" si="32"/>
        <v>46417.8</v>
      </c>
      <c r="AE86" s="37">
        <f t="shared" si="32"/>
        <v>47868.4</v>
      </c>
      <c r="AF86" s="37">
        <f t="shared" si="32"/>
        <v>49319</v>
      </c>
      <c r="AG86" s="37">
        <f t="shared" si="32"/>
        <v>50769.599999999999</v>
      </c>
      <c r="AH86" s="37">
        <f t="shared" si="32"/>
        <v>52220.2</v>
      </c>
      <c r="AI86" s="37">
        <f t="shared" si="32"/>
        <v>53670.8</v>
      </c>
      <c r="AJ86" s="37">
        <f t="shared" si="32"/>
        <v>55121.4</v>
      </c>
      <c r="AK86" s="37">
        <f t="shared" si="32"/>
        <v>56572</v>
      </c>
      <c r="AL86" s="37">
        <f t="shared" si="32"/>
        <v>58022.6</v>
      </c>
      <c r="AM86" s="37">
        <f t="shared" si="30"/>
        <v>59473.2</v>
      </c>
      <c r="AN86" s="37">
        <f t="shared" si="30"/>
        <v>60923.8</v>
      </c>
      <c r="AO86" s="37">
        <f t="shared" si="28"/>
        <v>62374.400000000001</v>
      </c>
      <c r="AP86" s="37">
        <f t="shared" si="28"/>
        <v>63825</v>
      </c>
      <c r="AQ86" s="37">
        <f t="shared" si="28"/>
        <v>65275.6</v>
      </c>
      <c r="AR86" s="37">
        <f t="shared" si="28"/>
        <v>66726.2</v>
      </c>
      <c r="AS86" s="37">
        <f t="shared" si="28"/>
        <v>68176.800000000003</v>
      </c>
      <c r="AT86" s="37">
        <f t="shared" si="28"/>
        <v>69627.399999999994</v>
      </c>
      <c r="AU86" s="37">
        <f t="shared" si="28"/>
        <v>71078</v>
      </c>
      <c r="AV86" s="37">
        <f t="shared" si="28"/>
        <v>72528.600000000006</v>
      </c>
      <c r="AW86" s="37">
        <f t="shared" si="31"/>
        <v>73979.199999999997</v>
      </c>
    </row>
    <row r="87" spans="1:49" ht="12.75">
      <c r="A87" s="21">
        <v>261090</v>
      </c>
      <c r="B87" s="11" t="s">
        <v>414</v>
      </c>
      <c r="C87" s="34">
        <v>29577.599999999999</v>
      </c>
      <c r="D87" s="38">
        <f t="shared" si="21"/>
        <v>1643.2</v>
      </c>
      <c r="E87" s="12">
        <v>18</v>
      </c>
      <c r="F87" s="13">
        <v>15</v>
      </c>
      <c r="G87" s="13">
        <v>22</v>
      </c>
      <c r="H87" s="35">
        <f t="shared" si="22"/>
        <v>821.6</v>
      </c>
      <c r="I87" s="36">
        <f t="shared" si="23"/>
        <v>1095.5</v>
      </c>
      <c r="J87" s="37">
        <f t="shared" si="33"/>
        <v>1643.2</v>
      </c>
      <c r="K87" s="37">
        <f t="shared" si="33"/>
        <v>3286.4</v>
      </c>
      <c r="L87" s="37">
        <f t="shared" si="33"/>
        <v>4929.6000000000004</v>
      </c>
      <c r="M87" s="37">
        <f t="shared" si="33"/>
        <v>6572.8</v>
      </c>
      <c r="N87" s="37">
        <f t="shared" si="33"/>
        <v>8216</v>
      </c>
      <c r="O87" s="37">
        <f t="shared" si="33"/>
        <v>9859.2000000000007</v>
      </c>
      <c r="P87" s="37">
        <f t="shared" si="33"/>
        <v>11502.4</v>
      </c>
      <c r="Q87" s="37">
        <f t="shared" si="33"/>
        <v>13145.6</v>
      </c>
      <c r="R87" s="37">
        <f t="shared" si="33"/>
        <v>14788.8</v>
      </c>
      <c r="S87" s="37">
        <f t="shared" si="33"/>
        <v>16432</v>
      </c>
      <c r="T87" s="37">
        <f t="shared" si="33"/>
        <v>18075.2</v>
      </c>
      <c r="U87" s="37">
        <f t="shared" si="33"/>
        <v>19718.400000000001</v>
      </c>
      <c r="V87" s="37">
        <f t="shared" si="33"/>
        <v>21361.599999999999</v>
      </c>
      <c r="W87" s="37">
        <f t="shared" si="33"/>
        <v>23004.799999999999</v>
      </c>
      <c r="X87" s="37">
        <f t="shared" si="33"/>
        <v>29577.599999999999</v>
      </c>
      <c r="Y87" s="37">
        <f t="shared" si="32"/>
        <v>29577.599999999999</v>
      </c>
      <c r="Z87" s="37">
        <f t="shared" si="32"/>
        <v>29577.599999999999</v>
      </c>
      <c r="AA87" s="37">
        <f t="shared" si="32"/>
        <v>29577.599999999999</v>
      </c>
      <c r="AB87" s="37">
        <f t="shared" si="32"/>
        <v>29577.599999999999</v>
      </c>
      <c r="AC87" s="37">
        <f t="shared" si="32"/>
        <v>29577.599999999999</v>
      </c>
      <c r="AD87" s="37">
        <f t="shared" si="32"/>
        <v>29577.599999999999</v>
      </c>
      <c r="AE87" s="37">
        <f t="shared" si="32"/>
        <v>29577.599999999999</v>
      </c>
      <c r="AF87" s="37">
        <f t="shared" si="32"/>
        <v>30399.200000000001</v>
      </c>
      <c r="AG87" s="37">
        <f t="shared" si="32"/>
        <v>31220.799999999999</v>
      </c>
      <c r="AH87" s="37">
        <f t="shared" si="32"/>
        <v>32042.400000000001</v>
      </c>
      <c r="AI87" s="37">
        <f t="shared" si="32"/>
        <v>32864</v>
      </c>
      <c r="AJ87" s="37">
        <f t="shared" si="32"/>
        <v>33685.599999999999</v>
      </c>
      <c r="AK87" s="37">
        <f t="shared" si="32"/>
        <v>34507.199999999997</v>
      </c>
      <c r="AL87" s="37">
        <f t="shared" si="32"/>
        <v>35328.800000000003</v>
      </c>
      <c r="AM87" s="37">
        <f t="shared" si="30"/>
        <v>36150.400000000001</v>
      </c>
      <c r="AN87" s="37">
        <f t="shared" si="30"/>
        <v>36972</v>
      </c>
      <c r="AO87" s="37">
        <f t="shared" si="28"/>
        <v>37793.599999999999</v>
      </c>
      <c r="AP87" s="37">
        <f t="shared" si="28"/>
        <v>38615.199999999997</v>
      </c>
      <c r="AQ87" s="37">
        <f t="shared" si="28"/>
        <v>39436.800000000003</v>
      </c>
      <c r="AR87" s="37">
        <f t="shared" si="28"/>
        <v>40258.400000000001</v>
      </c>
      <c r="AS87" s="37">
        <f t="shared" si="28"/>
        <v>41080</v>
      </c>
      <c r="AT87" s="37">
        <f t="shared" si="28"/>
        <v>41901.599999999999</v>
      </c>
      <c r="AU87" s="37">
        <f t="shared" si="28"/>
        <v>42723.199999999997</v>
      </c>
      <c r="AV87" s="37">
        <f t="shared" si="28"/>
        <v>43544.800000000003</v>
      </c>
      <c r="AW87" s="37">
        <f t="shared" si="31"/>
        <v>44366.400000000001</v>
      </c>
    </row>
    <row r="88" spans="1:49" ht="24">
      <c r="A88" s="21">
        <v>261100</v>
      </c>
      <c r="B88" s="11" t="s">
        <v>413</v>
      </c>
      <c r="C88" s="34">
        <v>54216</v>
      </c>
      <c r="D88" s="38">
        <f t="shared" si="21"/>
        <v>3614.4</v>
      </c>
      <c r="E88" s="12">
        <v>15</v>
      </c>
      <c r="F88" s="13">
        <v>12</v>
      </c>
      <c r="G88" s="13">
        <v>18</v>
      </c>
      <c r="H88" s="35">
        <f t="shared" si="22"/>
        <v>1807.2</v>
      </c>
      <c r="I88" s="36">
        <f t="shared" si="23"/>
        <v>2409.6</v>
      </c>
      <c r="J88" s="37">
        <f t="shared" si="33"/>
        <v>3614.4</v>
      </c>
      <c r="K88" s="37">
        <f t="shared" si="33"/>
        <v>7228.8</v>
      </c>
      <c r="L88" s="37">
        <f t="shared" si="33"/>
        <v>10843.2</v>
      </c>
      <c r="M88" s="37">
        <f t="shared" si="33"/>
        <v>14457.6</v>
      </c>
      <c r="N88" s="37">
        <f t="shared" si="33"/>
        <v>18072</v>
      </c>
      <c r="O88" s="37">
        <f t="shared" si="33"/>
        <v>21686.400000000001</v>
      </c>
      <c r="P88" s="37">
        <f t="shared" si="33"/>
        <v>25300.799999999999</v>
      </c>
      <c r="Q88" s="37">
        <f t="shared" si="33"/>
        <v>28915.200000000001</v>
      </c>
      <c r="R88" s="37">
        <f t="shared" si="33"/>
        <v>32529.599999999999</v>
      </c>
      <c r="S88" s="37">
        <f t="shared" si="33"/>
        <v>36144</v>
      </c>
      <c r="T88" s="37">
        <f t="shared" si="33"/>
        <v>39758.400000000001</v>
      </c>
      <c r="U88" s="37">
        <f t="shared" si="33"/>
        <v>54216</v>
      </c>
      <c r="V88" s="37">
        <f t="shared" si="33"/>
        <v>54216</v>
      </c>
      <c r="W88" s="37">
        <f t="shared" si="33"/>
        <v>54216</v>
      </c>
      <c r="X88" s="37">
        <f t="shared" si="33"/>
        <v>54216</v>
      </c>
      <c r="Y88" s="37">
        <f t="shared" si="32"/>
        <v>54216</v>
      </c>
      <c r="Z88" s="37">
        <f t="shared" si="32"/>
        <v>54216</v>
      </c>
      <c r="AA88" s="37">
        <f t="shared" si="32"/>
        <v>54216</v>
      </c>
      <c r="AB88" s="37">
        <f t="shared" si="32"/>
        <v>56023.199999999997</v>
      </c>
      <c r="AC88" s="37">
        <f t="shared" si="32"/>
        <v>57830.400000000001</v>
      </c>
      <c r="AD88" s="37">
        <f t="shared" si="32"/>
        <v>59637.599999999999</v>
      </c>
      <c r="AE88" s="37">
        <f t="shared" si="32"/>
        <v>61444.800000000003</v>
      </c>
      <c r="AF88" s="37">
        <f t="shared" si="32"/>
        <v>63252</v>
      </c>
      <c r="AG88" s="37">
        <f t="shared" si="32"/>
        <v>65059.199999999997</v>
      </c>
      <c r="AH88" s="37">
        <f t="shared" si="32"/>
        <v>66866.399999999994</v>
      </c>
      <c r="AI88" s="37">
        <f t="shared" si="32"/>
        <v>68673.600000000006</v>
      </c>
      <c r="AJ88" s="37">
        <f t="shared" si="32"/>
        <v>70480.800000000003</v>
      </c>
      <c r="AK88" s="37">
        <f t="shared" si="32"/>
        <v>72288</v>
      </c>
      <c r="AL88" s="37">
        <f t="shared" si="32"/>
        <v>74095.199999999997</v>
      </c>
      <c r="AM88" s="37">
        <f t="shared" si="30"/>
        <v>75902.399999999994</v>
      </c>
      <c r="AN88" s="37">
        <f t="shared" si="30"/>
        <v>77709.600000000006</v>
      </c>
      <c r="AO88" s="37">
        <f t="shared" si="28"/>
        <v>79516.800000000003</v>
      </c>
      <c r="AP88" s="37">
        <f t="shared" si="28"/>
        <v>81324</v>
      </c>
      <c r="AQ88" s="37">
        <f t="shared" si="28"/>
        <v>83131.199999999997</v>
      </c>
      <c r="AR88" s="37">
        <f t="shared" si="28"/>
        <v>84938.4</v>
      </c>
      <c r="AS88" s="37">
        <f t="shared" si="28"/>
        <v>86745.600000000006</v>
      </c>
      <c r="AT88" s="37">
        <f t="shared" si="28"/>
        <v>88552.8</v>
      </c>
      <c r="AU88" s="37">
        <f t="shared" si="28"/>
        <v>90360</v>
      </c>
      <c r="AV88" s="37">
        <f t="shared" si="28"/>
        <v>92167.2</v>
      </c>
      <c r="AW88" s="37">
        <f t="shared" si="31"/>
        <v>93974.399999999994</v>
      </c>
    </row>
    <row r="89" spans="1:49" ht="12.75">
      <c r="A89" s="21">
        <v>261110</v>
      </c>
      <c r="B89" s="11" t="s">
        <v>412</v>
      </c>
      <c r="C89" s="34">
        <v>32569.599999999999</v>
      </c>
      <c r="D89" s="38">
        <f t="shared" si="21"/>
        <v>4071.2</v>
      </c>
      <c r="E89" s="12">
        <v>8</v>
      </c>
      <c r="F89" s="13">
        <v>7</v>
      </c>
      <c r="G89" s="13">
        <v>10</v>
      </c>
      <c r="H89" s="35">
        <f t="shared" si="22"/>
        <v>2035.6</v>
      </c>
      <c r="I89" s="36">
        <f t="shared" si="23"/>
        <v>2714.1</v>
      </c>
      <c r="J89" s="37">
        <f t="shared" si="33"/>
        <v>4071.2</v>
      </c>
      <c r="K89" s="37">
        <f t="shared" si="33"/>
        <v>8142.4</v>
      </c>
      <c r="L89" s="37">
        <f t="shared" si="33"/>
        <v>12213.6</v>
      </c>
      <c r="M89" s="37">
        <f t="shared" si="33"/>
        <v>16284.8</v>
      </c>
      <c r="N89" s="37">
        <f t="shared" si="33"/>
        <v>20356</v>
      </c>
      <c r="O89" s="37">
        <f t="shared" si="33"/>
        <v>24427.200000000001</v>
      </c>
      <c r="P89" s="37">
        <f t="shared" si="33"/>
        <v>32569.599999999999</v>
      </c>
      <c r="Q89" s="37">
        <f t="shared" si="33"/>
        <v>32569.599999999999</v>
      </c>
      <c r="R89" s="37">
        <f t="shared" si="33"/>
        <v>32569.599999999999</v>
      </c>
      <c r="S89" s="37">
        <f t="shared" si="33"/>
        <v>32569.599999999999</v>
      </c>
      <c r="T89" s="37">
        <f t="shared" si="33"/>
        <v>34605.199999999997</v>
      </c>
      <c r="U89" s="37">
        <f t="shared" si="33"/>
        <v>36640.800000000003</v>
      </c>
      <c r="V89" s="37">
        <f t="shared" si="33"/>
        <v>38676.400000000001</v>
      </c>
      <c r="W89" s="37">
        <f t="shared" si="33"/>
        <v>40712</v>
      </c>
      <c r="X89" s="37">
        <f t="shared" si="33"/>
        <v>42747.6</v>
      </c>
      <c r="Y89" s="37">
        <f t="shared" si="32"/>
        <v>44783.199999999997</v>
      </c>
      <c r="Z89" s="37">
        <f t="shared" si="32"/>
        <v>46818.8</v>
      </c>
      <c r="AA89" s="37">
        <f t="shared" si="32"/>
        <v>48854.400000000001</v>
      </c>
      <c r="AB89" s="37">
        <f t="shared" si="32"/>
        <v>50890</v>
      </c>
      <c r="AC89" s="37">
        <f t="shared" si="32"/>
        <v>52925.599999999999</v>
      </c>
      <c r="AD89" s="37">
        <f t="shared" si="32"/>
        <v>54961.2</v>
      </c>
      <c r="AE89" s="37">
        <f t="shared" si="32"/>
        <v>56996.800000000003</v>
      </c>
      <c r="AF89" s="37">
        <f t="shared" si="32"/>
        <v>59032.4</v>
      </c>
      <c r="AG89" s="37">
        <f t="shared" si="32"/>
        <v>61068</v>
      </c>
      <c r="AH89" s="37">
        <f t="shared" si="32"/>
        <v>63103.6</v>
      </c>
      <c r="AI89" s="37">
        <f t="shared" si="32"/>
        <v>65139.199999999997</v>
      </c>
      <c r="AJ89" s="37">
        <f t="shared" si="32"/>
        <v>67174.8</v>
      </c>
      <c r="AK89" s="37">
        <f t="shared" si="32"/>
        <v>69210.399999999994</v>
      </c>
      <c r="AL89" s="37">
        <f t="shared" si="32"/>
        <v>71246</v>
      </c>
      <c r="AM89" s="37">
        <f t="shared" si="30"/>
        <v>73281.600000000006</v>
      </c>
      <c r="AN89" s="37">
        <f t="shared" si="30"/>
        <v>75317.2</v>
      </c>
      <c r="AO89" s="37">
        <f t="shared" si="28"/>
        <v>77352.800000000003</v>
      </c>
      <c r="AP89" s="37">
        <f t="shared" si="28"/>
        <v>79388.399999999994</v>
      </c>
      <c r="AQ89" s="37">
        <f t="shared" si="28"/>
        <v>81424</v>
      </c>
      <c r="AR89" s="37">
        <f t="shared" si="28"/>
        <v>83459.600000000006</v>
      </c>
      <c r="AS89" s="37">
        <f t="shared" si="28"/>
        <v>85495.2</v>
      </c>
      <c r="AT89" s="37">
        <f t="shared" si="28"/>
        <v>87530.8</v>
      </c>
      <c r="AU89" s="37">
        <f t="shared" si="28"/>
        <v>89566.399999999994</v>
      </c>
      <c r="AV89" s="37">
        <f t="shared" si="28"/>
        <v>91602</v>
      </c>
      <c r="AW89" s="37">
        <f t="shared" si="31"/>
        <v>93637.6</v>
      </c>
    </row>
    <row r="90" spans="1:49" ht="12.75">
      <c r="A90" s="21">
        <v>261120</v>
      </c>
      <c r="B90" s="11" t="s">
        <v>411</v>
      </c>
      <c r="C90" s="34">
        <v>26673.599999999999</v>
      </c>
      <c r="D90" s="38">
        <f t="shared" si="21"/>
        <v>1667.1</v>
      </c>
      <c r="E90" s="12">
        <v>16</v>
      </c>
      <c r="F90" s="13">
        <v>13</v>
      </c>
      <c r="G90" s="13">
        <v>20</v>
      </c>
      <c r="H90" s="35">
        <f t="shared" si="22"/>
        <v>833.6</v>
      </c>
      <c r="I90" s="36">
        <f t="shared" si="23"/>
        <v>1111.4000000000001</v>
      </c>
      <c r="J90" s="37">
        <f t="shared" si="33"/>
        <v>1667.1</v>
      </c>
      <c r="K90" s="37">
        <f t="shared" si="33"/>
        <v>3334.2</v>
      </c>
      <c r="L90" s="37">
        <f t="shared" si="33"/>
        <v>5001.3</v>
      </c>
      <c r="M90" s="37">
        <f t="shared" si="33"/>
        <v>6668.4</v>
      </c>
      <c r="N90" s="37">
        <f t="shared" si="33"/>
        <v>8335.5</v>
      </c>
      <c r="O90" s="37">
        <f t="shared" si="33"/>
        <v>10002.6</v>
      </c>
      <c r="P90" s="37">
        <f t="shared" si="33"/>
        <v>11669.7</v>
      </c>
      <c r="Q90" s="37">
        <f t="shared" si="33"/>
        <v>13336.8</v>
      </c>
      <c r="R90" s="37">
        <f t="shared" si="33"/>
        <v>15003.9</v>
      </c>
      <c r="S90" s="37">
        <f t="shared" si="33"/>
        <v>16671</v>
      </c>
      <c r="T90" s="37">
        <f t="shared" si="33"/>
        <v>18338.099999999999</v>
      </c>
      <c r="U90" s="37">
        <f t="shared" si="33"/>
        <v>20005.2</v>
      </c>
      <c r="V90" s="37">
        <f t="shared" si="33"/>
        <v>26673.599999999999</v>
      </c>
      <c r="W90" s="37">
        <f t="shared" si="33"/>
        <v>26673.599999999999</v>
      </c>
      <c r="X90" s="37">
        <f t="shared" si="33"/>
        <v>26673.599999999999</v>
      </c>
      <c r="Y90" s="37">
        <f t="shared" si="32"/>
        <v>26673.599999999999</v>
      </c>
      <c r="Z90" s="37">
        <f t="shared" si="32"/>
        <v>26673.599999999999</v>
      </c>
      <c r="AA90" s="37">
        <f t="shared" si="32"/>
        <v>26673.599999999999</v>
      </c>
      <c r="AB90" s="37">
        <f t="shared" si="32"/>
        <v>26673.599999999999</v>
      </c>
      <c r="AC90" s="37">
        <f t="shared" si="32"/>
        <v>26673.599999999999</v>
      </c>
      <c r="AD90" s="37">
        <f t="shared" si="32"/>
        <v>27507.200000000001</v>
      </c>
      <c r="AE90" s="37">
        <f t="shared" si="32"/>
        <v>28340.799999999999</v>
      </c>
      <c r="AF90" s="37">
        <f t="shared" si="32"/>
        <v>29174.400000000001</v>
      </c>
      <c r="AG90" s="37">
        <f t="shared" si="32"/>
        <v>30008</v>
      </c>
      <c r="AH90" s="37">
        <f t="shared" si="32"/>
        <v>30841.599999999999</v>
      </c>
      <c r="AI90" s="37">
        <f t="shared" si="32"/>
        <v>31675.200000000001</v>
      </c>
      <c r="AJ90" s="37">
        <f t="shared" si="32"/>
        <v>32508.799999999999</v>
      </c>
      <c r="AK90" s="37">
        <f t="shared" si="32"/>
        <v>33342.400000000001</v>
      </c>
      <c r="AL90" s="37">
        <f t="shared" si="32"/>
        <v>34176</v>
      </c>
      <c r="AM90" s="37">
        <f t="shared" si="30"/>
        <v>35009.599999999999</v>
      </c>
      <c r="AN90" s="37">
        <f t="shared" si="30"/>
        <v>35843.199999999997</v>
      </c>
      <c r="AO90" s="37">
        <f t="shared" si="28"/>
        <v>36676.800000000003</v>
      </c>
      <c r="AP90" s="37">
        <f t="shared" si="28"/>
        <v>37510.400000000001</v>
      </c>
      <c r="AQ90" s="37">
        <f t="shared" si="28"/>
        <v>38344</v>
      </c>
      <c r="AR90" s="37">
        <f t="shared" si="28"/>
        <v>39177.599999999999</v>
      </c>
      <c r="AS90" s="37">
        <f t="shared" si="28"/>
        <v>40011.199999999997</v>
      </c>
      <c r="AT90" s="37">
        <f t="shared" si="28"/>
        <v>40844.800000000003</v>
      </c>
      <c r="AU90" s="37">
        <f t="shared" si="28"/>
        <v>41678.400000000001</v>
      </c>
      <c r="AV90" s="37">
        <f t="shared" si="28"/>
        <v>42512</v>
      </c>
      <c r="AW90" s="37">
        <f t="shared" si="31"/>
        <v>43345.599999999999</v>
      </c>
    </row>
    <row r="91" spans="1:49" ht="12.75">
      <c r="A91" s="21">
        <v>261130</v>
      </c>
      <c r="B91" s="11" t="s">
        <v>410</v>
      </c>
      <c r="C91" s="34">
        <v>24183.599999999999</v>
      </c>
      <c r="D91" s="38">
        <f t="shared" si="21"/>
        <v>3454.8</v>
      </c>
      <c r="E91" s="12">
        <v>7</v>
      </c>
      <c r="F91" s="13">
        <v>6</v>
      </c>
      <c r="G91" s="13">
        <v>9</v>
      </c>
      <c r="H91" s="35">
        <f t="shared" si="22"/>
        <v>1727.4</v>
      </c>
      <c r="I91" s="36">
        <f t="shared" si="23"/>
        <v>2303.1999999999998</v>
      </c>
      <c r="J91" s="37">
        <f t="shared" si="33"/>
        <v>3454.8</v>
      </c>
      <c r="K91" s="37">
        <f t="shared" si="33"/>
        <v>6909.6</v>
      </c>
      <c r="L91" s="37">
        <f t="shared" si="33"/>
        <v>10364.4</v>
      </c>
      <c r="M91" s="37">
        <f t="shared" si="33"/>
        <v>13819.2</v>
      </c>
      <c r="N91" s="37">
        <f t="shared" si="33"/>
        <v>17274</v>
      </c>
      <c r="O91" s="37">
        <f t="shared" si="33"/>
        <v>24183.599999999999</v>
      </c>
      <c r="P91" s="37">
        <f t="shared" si="33"/>
        <v>24183.599999999999</v>
      </c>
      <c r="Q91" s="37">
        <f t="shared" si="33"/>
        <v>24183.599999999999</v>
      </c>
      <c r="R91" s="37">
        <f t="shared" si="33"/>
        <v>24183.599999999999</v>
      </c>
      <c r="S91" s="37">
        <f t="shared" si="33"/>
        <v>25911</v>
      </c>
      <c r="T91" s="37">
        <f t="shared" si="33"/>
        <v>27638.400000000001</v>
      </c>
      <c r="U91" s="37">
        <f t="shared" si="33"/>
        <v>29365.8</v>
      </c>
      <c r="V91" s="37">
        <f t="shared" si="33"/>
        <v>31093.200000000001</v>
      </c>
      <c r="W91" s="37">
        <f t="shared" si="33"/>
        <v>32820.6</v>
      </c>
      <c r="X91" s="37">
        <f t="shared" si="33"/>
        <v>34548</v>
      </c>
      <c r="Y91" s="37">
        <f t="shared" si="32"/>
        <v>36275.4</v>
      </c>
      <c r="Z91" s="37">
        <f t="shared" si="32"/>
        <v>38002.800000000003</v>
      </c>
      <c r="AA91" s="37">
        <f t="shared" si="32"/>
        <v>39730.199999999997</v>
      </c>
      <c r="AB91" s="37">
        <f t="shared" si="32"/>
        <v>41457.599999999999</v>
      </c>
      <c r="AC91" s="37">
        <f t="shared" si="32"/>
        <v>43185</v>
      </c>
      <c r="AD91" s="37">
        <f t="shared" si="32"/>
        <v>44912.4</v>
      </c>
      <c r="AE91" s="37">
        <f t="shared" si="32"/>
        <v>46639.8</v>
      </c>
      <c r="AF91" s="37">
        <f t="shared" si="32"/>
        <v>48367.199999999997</v>
      </c>
      <c r="AG91" s="37">
        <f t="shared" si="32"/>
        <v>50094.6</v>
      </c>
      <c r="AH91" s="37">
        <f t="shared" si="32"/>
        <v>51822</v>
      </c>
      <c r="AI91" s="37">
        <f t="shared" si="32"/>
        <v>53549.4</v>
      </c>
      <c r="AJ91" s="37">
        <f t="shared" si="32"/>
        <v>55276.800000000003</v>
      </c>
      <c r="AK91" s="37">
        <f t="shared" si="32"/>
        <v>57004.2</v>
      </c>
      <c r="AL91" s="37">
        <f t="shared" si="32"/>
        <v>58731.6</v>
      </c>
      <c r="AM91" s="37">
        <f t="shared" si="30"/>
        <v>60459</v>
      </c>
      <c r="AN91" s="37">
        <f t="shared" si="30"/>
        <v>62186.400000000001</v>
      </c>
      <c r="AO91" s="37">
        <f t="shared" si="28"/>
        <v>63913.8</v>
      </c>
      <c r="AP91" s="37">
        <f t="shared" si="28"/>
        <v>65641.2</v>
      </c>
      <c r="AQ91" s="37">
        <f t="shared" si="28"/>
        <v>67368.600000000006</v>
      </c>
      <c r="AR91" s="37">
        <f t="shared" si="28"/>
        <v>69096</v>
      </c>
      <c r="AS91" s="37">
        <f t="shared" si="28"/>
        <v>70823.399999999994</v>
      </c>
      <c r="AT91" s="37">
        <f t="shared" si="28"/>
        <v>72550.8</v>
      </c>
      <c r="AU91" s="37">
        <f t="shared" si="28"/>
        <v>74278.2</v>
      </c>
      <c r="AV91" s="37">
        <f t="shared" si="28"/>
        <v>76005.600000000006</v>
      </c>
      <c r="AW91" s="37">
        <f t="shared" si="31"/>
        <v>77733</v>
      </c>
    </row>
    <row r="92" spans="1:49" ht="12.75">
      <c r="A92" s="21">
        <v>261140</v>
      </c>
      <c r="B92" s="11" t="s">
        <v>409</v>
      </c>
      <c r="C92" s="34">
        <v>63028.800000000003</v>
      </c>
      <c r="D92" s="38">
        <f t="shared" si="21"/>
        <v>3501.6</v>
      </c>
      <c r="E92" s="12">
        <v>18</v>
      </c>
      <c r="F92" s="13">
        <v>15</v>
      </c>
      <c r="G92" s="13">
        <v>22</v>
      </c>
      <c r="H92" s="35">
        <f t="shared" si="22"/>
        <v>1750.8</v>
      </c>
      <c r="I92" s="36">
        <f t="shared" si="23"/>
        <v>2334.4</v>
      </c>
      <c r="J92" s="37">
        <f t="shared" si="33"/>
        <v>3501.6</v>
      </c>
      <c r="K92" s="37">
        <f t="shared" si="33"/>
        <v>7003.2</v>
      </c>
      <c r="L92" s="37">
        <f t="shared" si="33"/>
        <v>10504.8</v>
      </c>
      <c r="M92" s="37">
        <f t="shared" si="33"/>
        <v>14006.4</v>
      </c>
      <c r="N92" s="37">
        <f t="shared" si="33"/>
        <v>17508</v>
      </c>
      <c r="O92" s="37">
        <f t="shared" si="33"/>
        <v>21009.599999999999</v>
      </c>
      <c r="P92" s="37">
        <f t="shared" si="33"/>
        <v>24511.200000000001</v>
      </c>
      <c r="Q92" s="37">
        <f t="shared" si="33"/>
        <v>28012.799999999999</v>
      </c>
      <c r="R92" s="37">
        <f t="shared" si="33"/>
        <v>31514.400000000001</v>
      </c>
      <c r="S92" s="37">
        <f t="shared" si="33"/>
        <v>35016</v>
      </c>
      <c r="T92" s="37">
        <f t="shared" si="33"/>
        <v>38517.599999999999</v>
      </c>
      <c r="U92" s="37">
        <f t="shared" si="33"/>
        <v>42019.199999999997</v>
      </c>
      <c r="V92" s="37">
        <f t="shared" si="33"/>
        <v>45520.800000000003</v>
      </c>
      <c r="W92" s="37">
        <f t="shared" si="33"/>
        <v>49022.400000000001</v>
      </c>
      <c r="X92" s="37">
        <f t="shared" si="33"/>
        <v>63028.800000000003</v>
      </c>
      <c r="Y92" s="37">
        <f t="shared" si="32"/>
        <v>63028.800000000003</v>
      </c>
      <c r="Z92" s="37">
        <f t="shared" si="32"/>
        <v>63028.800000000003</v>
      </c>
      <c r="AA92" s="37">
        <f t="shared" si="32"/>
        <v>63028.800000000003</v>
      </c>
      <c r="AB92" s="37">
        <f t="shared" si="32"/>
        <v>63028.800000000003</v>
      </c>
      <c r="AC92" s="37">
        <f t="shared" si="32"/>
        <v>63028.800000000003</v>
      </c>
      <c r="AD92" s="37">
        <f t="shared" si="32"/>
        <v>63028.800000000003</v>
      </c>
      <c r="AE92" s="37">
        <f t="shared" si="32"/>
        <v>63028.800000000003</v>
      </c>
      <c r="AF92" s="37">
        <f t="shared" si="32"/>
        <v>64779.6</v>
      </c>
      <c r="AG92" s="37">
        <f t="shared" si="32"/>
        <v>66530.399999999994</v>
      </c>
      <c r="AH92" s="37">
        <f t="shared" si="32"/>
        <v>68281.2</v>
      </c>
      <c r="AI92" s="37">
        <f t="shared" si="32"/>
        <v>70032</v>
      </c>
      <c r="AJ92" s="37">
        <f t="shared" si="32"/>
        <v>71782.8</v>
      </c>
      <c r="AK92" s="37">
        <f t="shared" si="32"/>
        <v>73533.600000000006</v>
      </c>
      <c r="AL92" s="37">
        <f t="shared" si="32"/>
        <v>75284.399999999994</v>
      </c>
      <c r="AM92" s="37">
        <f t="shared" si="30"/>
        <v>77035.199999999997</v>
      </c>
      <c r="AN92" s="37">
        <f t="shared" si="30"/>
        <v>78786</v>
      </c>
      <c r="AO92" s="37">
        <f t="shared" si="28"/>
        <v>80536.800000000003</v>
      </c>
      <c r="AP92" s="37">
        <f t="shared" si="28"/>
        <v>82287.600000000006</v>
      </c>
      <c r="AQ92" s="37">
        <f t="shared" si="28"/>
        <v>84038.399999999994</v>
      </c>
      <c r="AR92" s="37">
        <f t="shared" si="28"/>
        <v>85789.2</v>
      </c>
      <c r="AS92" s="37">
        <f t="shared" si="28"/>
        <v>87540</v>
      </c>
      <c r="AT92" s="37">
        <f t="shared" si="28"/>
        <v>89290.8</v>
      </c>
      <c r="AU92" s="37">
        <f t="shared" si="28"/>
        <v>91041.600000000006</v>
      </c>
      <c r="AV92" s="37">
        <f t="shared" si="28"/>
        <v>92792.4</v>
      </c>
      <c r="AW92" s="37">
        <f t="shared" si="31"/>
        <v>94543.2</v>
      </c>
    </row>
    <row r="93" spans="1:49" ht="12.75">
      <c r="A93" s="21">
        <v>261150</v>
      </c>
      <c r="B93" s="11" t="s">
        <v>408</v>
      </c>
      <c r="C93" s="34">
        <v>20367</v>
      </c>
      <c r="D93" s="38">
        <f t="shared" si="21"/>
        <v>2036.7</v>
      </c>
      <c r="E93" s="12">
        <v>10</v>
      </c>
      <c r="F93" s="13">
        <v>8</v>
      </c>
      <c r="G93" s="13">
        <v>12</v>
      </c>
      <c r="H93" s="35">
        <f t="shared" si="22"/>
        <v>1018.4</v>
      </c>
      <c r="I93" s="36">
        <f t="shared" si="23"/>
        <v>1357.8</v>
      </c>
      <c r="J93" s="37">
        <f t="shared" si="33"/>
        <v>2036.7</v>
      </c>
      <c r="K93" s="37">
        <f t="shared" si="33"/>
        <v>4073.4</v>
      </c>
      <c r="L93" s="37">
        <f t="shared" si="33"/>
        <v>6110.1</v>
      </c>
      <c r="M93" s="37">
        <f t="shared" si="33"/>
        <v>8146.8</v>
      </c>
      <c r="N93" s="37">
        <f t="shared" si="33"/>
        <v>10183.5</v>
      </c>
      <c r="O93" s="37">
        <f t="shared" si="33"/>
        <v>12220.2</v>
      </c>
      <c r="P93" s="37">
        <f t="shared" si="33"/>
        <v>14256.9</v>
      </c>
      <c r="Q93" s="37">
        <f t="shared" si="33"/>
        <v>20367</v>
      </c>
      <c r="R93" s="37">
        <f t="shared" si="33"/>
        <v>20367</v>
      </c>
      <c r="S93" s="37">
        <f t="shared" si="33"/>
        <v>20367</v>
      </c>
      <c r="T93" s="37">
        <f t="shared" si="33"/>
        <v>20367</v>
      </c>
      <c r="U93" s="37">
        <f t="shared" si="33"/>
        <v>20367</v>
      </c>
      <c r="V93" s="37">
        <f t="shared" si="33"/>
        <v>21385.4</v>
      </c>
      <c r="W93" s="37">
        <f t="shared" si="33"/>
        <v>22403.8</v>
      </c>
      <c r="X93" s="37">
        <f t="shared" si="33"/>
        <v>23422.2</v>
      </c>
      <c r="Y93" s="37">
        <f t="shared" si="32"/>
        <v>24440.6</v>
      </c>
      <c r="Z93" s="37">
        <f t="shared" si="32"/>
        <v>25459</v>
      </c>
      <c r="AA93" s="37">
        <f t="shared" si="32"/>
        <v>26477.4</v>
      </c>
      <c r="AB93" s="37">
        <f t="shared" si="32"/>
        <v>27495.8</v>
      </c>
      <c r="AC93" s="37">
        <f t="shared" si="32"/>
        <v>28514.2</v>
      </c>
      <c r="AD93" s="37">
        <f t="shared" si="32"/>
        <v>29532.6</v>
      </c>
      <c r="AE93" s="37">
        <f t="shared" si="32"/>
        <v>30551</v>
      </c>
      <c r="AF93" s="37">
        <f t="shared" si="32"/>
        <v>31569.4</v>
      </c>
      <c r="AG93" s="37">
        <f t="shared" si="32"/>
        <v>32587.8</v>
      </c>
      <c r="AH93" s="37">
        <f t="shared" si="32"/>
        <v>33606.199999999997</v>
      </c>
      <c r="AI93" s="37">
        <f t="shared" si="32"/>
        <v>34624.6</v>
      </c>
      <c r="AJ93" s="37">
        <f t="shared" si="32"/>
        <v>35643</v>
      </c>
      <c r="AK93" s="37">
        <f t="shared" si="32"/>
        <v>36661.4</v>
      </c>
      <c r="AL93" s="37">
        <f t="shared" si="32"/>
        <v>37679.800000000003</v>
      </c>
      <c r="AM93" s="37">
        <f t="shared" si="30"/>
        <v>38698.199999999997</v>
      </c>
      <c r="AN93" s="37">
        <f t="shared" si="30"/>
        <v>39716.6</v>
      </c>
      <c r="AO93" s="37">
        <f t="shared" si="28"/>
        <v>40735</v>
      </c>
      <c r="AP93" s="37">
        <f t="shared" si="28"/>
        <v>41753.4</v>
      </c>
      <c r="AQ93" s="37">
        <f t="shared" si="28"/>
        <v>42771.8</v>
      </c>
      <c r="AR93" s="37">
        <f t="shared" si="28"/>
        <v>43790.2</v>
      </c>
      <c r="AS93" s="37">
        <f t="shared" si="28"/>
        <v>44808.6</v>
      </c>
      <c r="AT93" s="37">
        <f t="shared" si="28"/>
        <v>45827</v>
      </c>
      <c r="AU93" s="37">
        <f t="shared" si="28"/>
        <v>46845.4</v>
      </c>
      <c r="AV93" s="37">
        <f t="shared" si="28"/>
        <v>47863.8</v>
      </c>
      <c r="AW93" s="37">
        <f t="shared" si="31"/>
        <v>48882.2</v>
      </c>
    </row>
    <row r="94" spans="1:49" ht="12.75">
      <c r="A94" s="21">
        <v>261160</v>
      </c>
      <c r="B94" s="11" t="s">
        <v>407</v>
      </c>
      <c r="C94" s="34">
        <v>20207.599999999999</v>
      </c>
      <c r="D94" s="38">
        <f t="shared" si="21"/>
        <v>1443.4</v>
      </c>
      <c r="E94" s="12">
        <v>14</v>
      </c>
      <c r="F94" s="13">
        <v>12</v>
      </c>
      <c r="G94" s="13">
        <v>17</v>
      </c>
      <c r="H94" s="35">
        <f t="shared" si="22"/>
        <v>721.7</v>
      </c>
      <c r="I94" s="36">
        <f t="shared" si="23"/>
        <v>962.3</v>
      </c>
      <c r="J94" s="37">
        <f t="shared" si="33"/>
        <v>1443.4</v>
      </c>
      <c r="K94" s="37">
        <f t="shared" si="33"/>
        <v>2886.8</v>
      </c>
      <c r="L94" s="37">
        <f t="shared" si="33"/>
        <v>4330.2</v>
      </c>
      <c r="M94" s="37">
        <f t="shared" si="33"/>
        <v>5773.6</v>
      </c>
      <c r="N94" s="37">
        <f t="shared" si="33"/>
        <v>7217</v>
      </c>
      <c r="O94" s="37">
        <f t="shared" si="33"/>
        <v>8660.4</v>
      </c>
      <c r="P94" s="37">
        <f t="shared" si="33"/>
        <v>10103.799999999999</v>
      </c>
      <c r="Q94" s="37">
        <f t="shared" si="33"/>
        <v>11547.2</v>
      </c>
      <c r="R94" s="37">
        <f t="shared" si="33"/>
        <v>12990.6</v>
      </c>
      <c r="S94" s="37">
        <f t="shared" si="33"/>
        <v>14434</v>
      </c>
      <c r="T94" s="37">
        <f t="shared" si="33"/>
        <v>15877.4</v>
      </c>
      <c r="U94" s="37">
        <f t="shared" si="33"/>
        <v>20207.599999999999</v>
      </c>
      <c r="V94" s="37">
        <f t="shared" si="33"/>
        <v>20207.599999999999</v>
      </c>
      <c r="W94" s="37">
        <f t="shared" si="33"/>
        <v>20207.599999999999</v>
      </c>
      <c r="X94" s="37">
        <f t="shared" si="33"/>
        <v>20207.599999999999</v>
      </c>
      <c r="Y94" s="37">
        <f t="shared" si="32"/>
        <v>20207.599999999999</v>
      </c>
      <c r="Z94" s="37">
        <f t="shared" si="32"/>
        <v>20207.599999999999</v>
      </c>
      <c r="AA94" s="37">
        <f t="shared" si="32"/>
        <v>20929.3</v>
      </c>
      <c r="AB94" s="37">
        <f t="shared" si="32"/>
        <v>21651</v>
      </c>
      <c r="AC94" s="37">
        <f t="shared" si="32"/>
        <v>22372.7</v>
      </c>
      <c r="AD94" s="37">
        <f t="shared" si="32"/>
        <v>23094.400000000001</v>
      </c>
      <c r="AE94" s="37">
        <f t="shared" si="32"/>
        <v>23816.1</v>
      </c>
      <c r="AF94" s="37">
        <f t="shared" si="32"/>
        <v>24537.8</v>
      </c>
      <c r="AG94" s="37">
        <f t="shared" si="32"/>
        <v>25259.5</v>
      </c>
      <c r="AH94" s="37">
        <f t="shared" si="32"/>
        <v>25981.200000000001</v>
      </c>
      <c r="AI94" s="37">
        <f t="shared" si="32"/>
        <v>26702.9</v>
      </c>
      <c r="AJ94" s="37">
        <f t="shared" si="32"/>
        <v>27424.6</v>
      </c>
      <c r="AK94" s="37">
        <f t="shared" si="32"/>
        <v>28146.3</v>
      </c>
      <c r="AL94" s="37">
        <f t="shared" si="32"/>
        <v>28868</v>
      </c>
      <c r="AM94" s="37">
        <f t="shared" si="30"/>
        <v>29589.7</v>
      </c>
      <c r="AN94" s="37">
        <f t="shared" si="30"/>
        <v>30311.4</v>
      </c>
      <c r="AO94" s="37">
        <f t="shared" si="28"/>
        <v>31033.1</v>
      </c>
      <c r="AP94" s="37">
        <f t="shared" si="28"/>
        <v>31754.799999999999</v>
      </c>
      <c r="AQ94" s="37">
        <f t="shared" si="28"/>
        <v>32476.5</v>
      </c>
      <c r="AR94" s="37">
        <f t="shared" si="28"/>
        <v>33198.199999999997</v>
      </c>
      <c r="AS94" s="37">
        <f t="shared" si="28"/>
        <v>33919.9</v>
      </c>
      <c r="AT94" s="37">
        <f t="shared" si="28"/>
        <v>34641.599999999999</v>
      </c>
      <c r="AU94" s="37">
        <f t="shared" si="28"/>
        <v>35363.300000000003</v>
      </c>
      <c r="AV94" s="37">
        <f t="shared" si="28"/>
        <v>36085</v>
      </c>
      <c r="AW94" s="37">
        <f t="shared" si="31"/>
        <v>36806.699999999997</v>
      </c>
    </row>
    <row r="95" spans="1:49" ht="12.75">
      <c r="A95" s="21">
        <v>261170</v>
      </c>
      <c r="B95" s="11" t="s">
        <v>406</v>
      </c>
      <c r="C95" s="34">
        <v>32731.200000000001</v>
      </c>
      <c r="D95" s="38">
        <f t="shared" si="21"/>
        <v>2045.7</v>
      </c>
      <c r="E95" s="12">
        <v>16</v>
      </c>
      <c r="F95" s="13">
        <v>13</v>
      </c>
      <c r="G95" s="13">
        <v>20</v>
      </c>
      <c r="H95" s="35">
        <f t="shared" si="22"/>
        <v>1022.9</v>
      </c>
      <c r="I95" s="36">
        <f t="shared" si="23"/>
        <v>1363.8</v>
      </c>
      <c r="J95" s="37">
        <f t="shared" si="33"/>
        <v>2045.7</v>
      </c>
      <c r="K95" s="37">
        <f t="shared" si="33"/>
        <v>4091.4</v>
      </c>
      <c r="L95" s="37">
        <f t="shared" si="33"/>
        <v>6137.1</v>
      </c>
      <c r="M95" s="37">
        <f t="shared" si="33"/>
        <v>8182.8</v>
      </c>
      <c r="N95" s="37">
        <f t="shared" si="33"/>
        <v>10228.5</v>
      </c>
      <c r="O95" s="37">
        <f t="shared" si="33"/>
        <v>12274.2</v>
      </c>
      <c r="P95" s="37">
        <f t="shared" si="33"/>
        <v>14319.9</v>
      </c>
      <c r="Q95" s="37">
        <f t="shared" si="33"/>
        <v>16365.6</v>
      </c>
      <c r="R95" s="37">
        <f t="shared" si="33"/>
        <v>18411.3</v>
      </c>
      <c r="S95" s="37">
        <f t="shared" si="33"/>
        <v>20457</v>
      </c>
      <c r="T95" s="37">
        <f t="shared" si="33"/>
        <v>22502.7</v>
      </c>
      <c r="U95" s="37">
        <f t="shared" si="33"/>
        <v>24548.400000000001</v>
      </c>
      <c r="V95" s="37">
        <f t="shared" si="33"/>
        <v>32731.200000000001</v>
      </c>
      <c r="W95" s="37">
        <f t="shared" si="33"/>
        <v>32731.200000000001</v>
      </c>
      <c r="X95" s="37">
        <f t="shared" si="33"/>
        <v>32731.200000000001</v>
      </c>
      <c r="Y95" s="37">
        <f t="shared" si="32"/>
        <v>32731.200000000001</v>
      </c>
      <c r="Z95" s="37">
        <f t="shared" si="32"/>
        <v>32731.200000000001</v>
      </c>
      <c r="AA95" s="37">
        <f t="shared" si="32"/>
        <v>32731.200000000001</v>
      </c>
      <c r="AB95" s="37">
        <f t="shared" si="32"/>
        <v>32731.200000000001</v>
      </c>
      <c r="AC95" s="37">
        <f t="shared" si="32"/>
        <v>32731.200000000001</v>
      </c>
      <c r="AD95" s="37">
        <f t="shared" si="32"/>
        <v>33754.1</v>
      </c>
      <c r="AE95" s="37">
        <f t="shared" si="32"/>
        <v>34777</v>
      </c>
      <c r="AF95" s="37">
        <f t="shared" si="32"/>
        <v>35799.9</v>
      </c>
      <c r="AG95" s="37">
        <f t="shared" si="32"/>
        <v>36822.800000000003</v>
      </c>
      <c r="AH95" s="37">
        <f t="shared" si="32"/>
        <v>37845.699999999997</v>
      </c>
      <c r="AI95" s="37">
        <f t="shared" si="32"/>
        <v>38868.6</v>
      </c>
      <c r="AJ95" s="37">
        <f t="shared" si="32"/>
        <v>39891.5</v>
      </c>
      <c r="AK95" s="37">
        <f t="shared" si="32"/>
        <v>40914.400000000001</v>
      </c>
      <c r="AL95" s="37">
        <f t="shared" si="32"/>
        <v>41937.300000000003</v>
      </c>
      <c r="AM95" s="37">
        <f t="shared" si="30"/>
        <v>42960.2</v>
      </c>
      <c r="AN95" s="37">
        <f t="shared" si="30"/>
        <v>43983.1</v>
      </c>
      <c r="AO95" s="37">
        <f t="shared" si="28"/>
        <v>45006</v>
      </c>
      <c r="AP95" s="37">
        <f t="shared" si="28"/>
        <v>46028.9</v>
      </c>
      <c r="AQ95" s="37">
        <f t="shared" si="28"/>
        <v>47051.8</v>
      </c>
      <c r="AR95" s="37">
        <f t="shared" si="28"/>
        <v>48074.7</v>
      </c>
      <c r="AS95" s="37">
        <f t="shared" si="28"/>
        <v>49097.599999999999</v>
      </c>
      <c r="AT95" s="37">
        <f t="shared" si="28"/>
        <v>50120.5</v>
      </c>
      <c r="AU95" s="37">
        <f t="shared" si="28"/>
        <v>51143.4</v>
      </c>
      <c r="AV95" s="37">
        <f t="shared" si="28"/>
        <v>52166.3</v>
      </c>
      <c r="AW95" s="37">
        <f t="shared" si="31"/>
        <v>53189.2</v>
      </c>
    </row>
    <row r="96" spans="1:49" ht="12.75">
      <c r="A96" s="21">
        <v>261180</v>
      </c>
      <c r="B96" s="11" t="s">
        <v>405</v>
      </c>
      <c r="C96" s="34">
        <v>35062.400000000001</v>
      </c>
      <c r="D96" s="38">
        <f t="shared" si="21"/>
        <v>2191.4</v>
      </c>
      <c r="E96" s="12">
        <v>16</v>
      </c>
      <c r="F96" s="13">
        <v>13</v>
      </c>
      <c r="G96" s="13">
        <v>20</v>
      </c>
      <c r="H96" s="35">
        <f t="shared" si="22"/>
        <v>1095.7</v>
      </c>
      <c r="I96" s="36">
        <f t="shared" si="23"/>
        <v>1460.9</v>
      </c>
      <c r="J96" s="37">
        <f t="shared" si="33"/>
        <v>2191.4</v>
      </c>
      <c r="K96" s="37">
        <f t="shared" si="33"/>
        <v>4382.8</v>
      </c>
      <c r="L96" s="37">
        <f t="shared" si="33"/>
        <v>6574.2</v>
      </c>
      <c r="M96" s="37">
        <f t="shared" si="33"/>
        <v>8765.6</v>
      </c>
      <c r="N96" s="37">
        <f t="shared" si="33"/>
        <v>10957</v>
      </c>
      <c r="O96" s="37">
        <f t="shared" si="33"/>
        <v>13148.4</v>
      </c>
      <c r="P96" s="37">
        <f t="shared" si="33"/>
        <v>15339.8</v>
      </c>
      <c r="Q96" s="37">
        <f t="shared" si="33"/>
        <v>17531.2</v>
      </c>
      <c r="R96" s="37">
        <f t="shared" si="33"/>
        <v>19722.599999999999</v>
      </c>
      <c r="S96" s="37">
        <f t="shared" si="33"/>
        <v>21914</v>
      </c>
      <c r="T96" s="37">
        <f t="shared" si="33"/>
        <v>24105.4</v>
      </c>
      <c r="U96" s="37">
        <f t="shared" si="33"/>
        <v>26296.799999999999</v>
      </c>
      <c r="V96" s="37">
        <f t="shared" si="33"/>
        <v>35062.400000000001</v>
      </c>
      <c r="W96" s="37">
        <f t="shared" si="33"/>
        <v>35062.400000000001</v>
      </c>
      <c r="X96" s="37">
        <f t="shared" si="33"/>
        <v>35062.400000000001</v>
      </c>
      <c r="Y96" s="37">
        <f t="shared" si="32"/>
        <v>35062.400000000001</v>
      </c>
      <c r="Z96" s="37">
        <f t="shared" si="32"/>
        <v>35062.400000000001</v>
      </c>
      <c r="AA96" s="37">
        <f t="shared" si="32"/>
        <v>35062.400000000001</v>
      </c>
      <c r="AB96" s="37">
        <f t="shared" si="32"/>
        <v>35062.400000000001</v>
      </c>
      <c r="AC96" s="37">
        <f t="shared" si="32"/>
        <v>35062.400000000001</v>
      </c>
      <c r="AD96" s="37">
        <f t="shared" si="32"/>
        <v>36158.1</v>
      </c>
      <c r="AE96" s="37">
        <f t="shared" si="32"/>
        <v>37253.800000000003</v>
      </c>
      <c r="AF96" s="37">
        <f t="shared" si="32"/>
        <v>38349.5</v>
      </c>
      <c r="AG96" s="37">
        <f t="shared" si="32"/>
        <v>39445.199999999997</v>
      </c>
      <c r="AH96" s="37">
        <f t="shared" si="32"/>
        <v>40540.9</v>
      </c>
      <c r="AI96" s="37">
        <f t="shared" si="32"/>
        <v>41636.6</v>
      </c>
      <c r="AJ96" s="37">
        <f t="shared" si="32"/>
        <v>42732.3</v>
      </c>
      <c r="AK96" s="37">
        <f t="shared" si="32"/>
        <v>43828</v>
      </c>
      <c r="AL96" s="37">
        <f t="shared" si="32"/>
        <v>44923.7</v>
      </c>
      <c r="AM96" s="37">
        <f t="shared" si="30"/>
        <v>46019.4</v>
      </c>
      <c r="AN96" s="37">
        <f t="shared" si="30"/>
        <v>47115.1</v>
      </c>
      <c r="AO96" s="37">
        <f t="shared" si="28"/>
        <v>48210.8</v>
      </c>
      <c r="AP96" s="37">
        <f t="shared" si="28"/>
        <v>49306.5</v>
      </c>
      <c r="AQ96" s="37">
        <f t="shared" si="28"/>
        <v>50402.2</v>
      </c>
      <c r="AR96" s="37">
        <f t="shared" si="28"/>
        <v>51497.9</v>
      </c>
      <c r="AS96" s="37">
        <f t="shared" si="28"/>
        <v>52593.599999999999</v>
      </c>
      <c r="AT96" s="37">
        <f t="shared" si="28"/>
        <v>53689.3</v>
      </c>
      <c r="AU96" s="37">
        <f t="shared" si="28"/>
        <v>54785</v>
      </c>
      <c r="AV96" s="37">
        <f t="shared" si="28"/>
        <v>55880.7</v>
      </c>
      <c r="AW96" s="37">
        <f t="shared" si="31"/>
        <v>56976.4</v>
      </c>
    </row>
    <row r="97" spans="1:49" ht="24">
      <c r="A97" s="21">
        <v>261200</v>
      </c>
      <c r="B97" s="11" t="s">
        <v>404</v>
      </c>
      <c r="C97" s="34">
        <v>59634</v>
      </c>
      <c r="D97" s="38">
        <f t="shared" si="21"/>
        <v>1987.8</v>
      </c>
      <c r="E97" s="12">
        <v>30</v>
      </c>
      <c r="F97" s="13">
        <v>24</v>
      </c>
      <c r="G97" s="13">
        <v>36</v>
      </c>
      <c r="H97" s="35">
        <f t="shared" si="22"/>
        <v>993.9</v>
      </c>
      <c r="I97" s="36">
        <f t="shared" si="23"/>
        <v>1325.2</v>
      </c>
      <c r="J97" s="37">
        <f t="shared" ref="J97:Y112" si="34">IF(J$4&lt;$F97,$D97*J$4,IF(J$4&gt;$G97,$C97+(J$4-$G97)*$H97,$C97))</f>
        <v>1987.8</v>
      </c>
      <c r="K97" s="37">
        <f t="shared" si="34"/>
        <v>3975.6</v>
      </c>
      <c r="L97" s="37">
        <f t="shared" si="34"/>
        <v>5963.4</v>
      </c>
      <c r="M97" s="37">
        <f t="shared" si="34"/>
        <v>7951.2</v>
      </c>
      <c r="N97" s="37">
        <f t="shared" si="34"/>
        <v>9939</v>
      </c>
      <c r="O97" s="37">
        <f t="shared" si="34"/>
        <v>11926.8</v>
      </c>
      <c r="P97" s="37">
        <f t="shared" si="34"/>
        <v>13914.6</v>
      </c>
      <c r="Q97" s="37">
        <f t="shared" si="34"/>
        <v>15902.4</v>
      </c>
      <c r="R97" s="37">
        <f t="shared" si="34"/>
        <v>17890.2</v>
      </c>
      <c r="S97" s="37">
        <f t="shared" si="34"/>
        <v>19878</v>
      </c>
      <c r="T97" s="37">
        <f t="shared" si="34"/>
        <v>21865.8</v>
      </c>
      <c r="U97" s="37">
        <f t="shared" si="34"/>
        <v>23853.599999999999</v>
      </c>
      <c r="V97" s="37">
        <f t="shared" si="34"/>
        <v>25841.4</v>
      </c>
      <c r="W97" s="37">
        <f t="shared" si="34"/>
        <v>27829.200000000001</v>
      </c>
      <c r="X97" s="37">
        <f t="shared" si="34"/>
        <v>29817</v>
      </c>
      <c r="Y97" s="37">
        <f t="shared" si="32"/>
        <v>31804.799999999999</v>
      </c>
      <c r="Z97" s="37">
        <f t="shared" si="32"/>
        <v>33792.6</v>
      </c>
      <c r="AA97" s="37">
        <f t="shared" si="32"/>
        <v>35780.400000000001</v>
      </c>
      <c r="AB97" s="37">
        <f t="shared" ref="AB97:AL120" si="35">IF(AB$4&lt;$F97,$D97*AB$4,IF(AB$4&gt;$G97,$C97+(AB$4-$G97)*$H97,$C97))</f>
        <v>37768.199999999997</v>
      </c>
      <c r="AC97" s="37">
        <f t="shared" si="35"/>
        <v>39756</v>
      </c>
      <c r="AD97" s="37">
        <f t="shared" si="35"/>
        <v>41743.800000000003</v>
      </c>
      <c r="AE97" s="37">
        <f t="shared" si="35"/>
        <v>43731.6</v>
      </c>
      <c r="AF97" s="37">
        <f t="shared" si="35"/>
        <v>45719.4</v>
      </c>
      <c r="AG97" s="37">
        <f t="shared" si="35"/>
        <v>59634</v>
      </c>
      <c r="AH97" s="37">
        <f t="shared" si="35"/>
        <v>59634</v>
      </c>
      <c r="AI97" s="37">
        <f t="shared" si="35"/>
        <v>59634</v>
      </c>
      <c r="AJ97" s="37">
        <f t="shared" si="35"/>
        <v>59634</v>
      </c>
      <c r="AK97" s="37">
        <f t="shared" si="35"/>
        <v>59634</v>
      </c>
      <c r="AL97" s="37">
        <f t="shared" si="35"/>
        <v>59634</v>
      </c>
      <c r="AM97" s="37">
        <f t="shared" si="30"/>
        <v>59634</v>
      </c>
      <c r="AN97" s="37">
        <f t="shared" si="30"/>
        <v>59634</v>
      </c>
      <c r="AO97" s="37">
        <f t="shared" si="28"/>
        <v>59634</v>
      </c>
      <c r="AP97" s="37">
        <f t="shared" si="28"/>
        <v>59634</v>
      </c>
      <c r="AQ97" s="37">
        <f t="shared" si="28"/>
        <v>59634</v>
      </c>
      <c r="AR97" s="37">
        <f t="shared" si="28"/>
        <v>59634</v>
      </c>
      <c r="AS97" s="37">
        <f t="shared" si="28"/>
        <v>59634</v>
      </c>
      <c r="AT97" s="37">
        <f t="shared" si="28"/>
        <v>60627.9</v>
      </c>
      <c r="AU97" s="37">
        <f t="shared" si="28"/>
        <v>61621.8</v>
      </c>
      <c r="AV97" s="37">
        <f t="shared" si="28"/>
        <v>62615.7</v>
      </c>
      <c r="AW97" s="37">
        <f t="shared" si="31"/>
        <v>63609.599999999999</v>
      </c>
    </row>
    <row r="98" spans="1:49" ht="12.75">
      <c r="A98" s="21">
        <v>261210</v>
      </c>
      <c r="B98" s="11" t="s">
        <v>403</v>
      </c>
      <c r="C98" s="34">
        <v>56676</v>
      </c>
      <c r="D98" s="38">
        <f t="shared" si="21"/>
        <v>2833.8</v>
      </c>
      <c r="E98" s="12">
        <v>20</v>
      </c>
      <c r="F98" s="13">
        <v>16</v>
      </c>
      <c r="G98" s="13">
        <v>24</v>
      </c>
      <c r="H98" s="35">
        <f t="shared" si="22"/>
        <v>1416.9</v>
      </c>
      <c r="I98" s="36">
        <f t="shared" si="23"/>
        <v>1889.2</v>
      </c>
      <c r="J98" s="37">
        <f t="shared" si="34"/>
        <v>2833.8</v>
      </c>
      <c r="K98" s="37">
        <f t="shared" si="34"/>
        <v>5667.6</v>
      </c>
      <c r="L98" s="37">
        <f t="shared" si="34"/>
        <v>8501.4</v>
      </c>
      <c r="M98" s="37">
        <f t="shared" si="34"/>
        <v>11335.2</v>
      </c>
      <c r="N98" s="37">
        <f t="shared" si="34"/>
        <v>14169</v>
      </c>
      <c r="O98" s="37">
        <f t="shared" si="34"/>
        <v>17002.8</v>
      </c>
      <c r="P98" s="37">
        <f t="shared" si="34"/>
        <v>19836.599999999999</v>
      </c>
      <c r="Q98" s="37">
        <f t="shared" si="34"/>
        <v>22670.400000000001</v>
      </c>
      <c r="R98" s="37">
        <f t="shared" si="34"/>
        <v>25504.2</v>
      </c>
      <c r="S98" s="37">
        <f t="shared" si="34"/>
        <v>28338</v>
      </c>
      <c r="T98" s="37">
        <f t="shared" si="34"/>
        <v>31171.8</v>
      </c>
      <c r="U98" s="37">
        <f t="shared" si="34"/>
        <v>34005.599999999999</v>
      </c>
      <c r="V98" s="37">
        <f t="shared" si="34"/>
        <v>36839.4</v>
      </c>
      <c r="W98" s="37">
        <f t="shared" si="34"/>
        <v>39673.199999999997</v>
      </c>
      <c r="X98" s="37">
        <f t="shared" si="34"/>
        <v>42507</v>
      </c>
      <c r="Y98" s="37">
        <f t="shared" si="34"/>
        <v>56676</v>
      </c>
      <c r="Z98" s="37">
        <f t="shared" ref="Z98:AL155" si="36">IF(Z$4&lt;$F98,$D98*Z$4,IF(Z$4&gt;$G98,$C98+(Z$4-$G98)*$H98,$C98))</f>
        <v>56676</v>
      </c>
      <c r="AA98" s="37">
        <f t="shared" si="36"/>
        <v>56676</v>
      </c>
      <c r="AB98" s="37">
        <f t="shared" si="35"/>
        <v>56676</v>
      </c>
      <c r="AC98" s="37">
        <f t="shared" si="35"/>
        <v>56676</v>
      </c>
      <c r="AD98" s="37">
        <f t="shared" si="35"/>
        <v>56676</v>
      </c>
      <c r="AE98" s="37">
        <f t="shared" si="35"/>
        <v>56676</v>
      </c>
      <c r="AF98" s="37">
        <f t="shared" si="35"/>
        <v>56676</v>
      </c>
      <c r="AG98" s="37">
        <f t="shared" si="35"/>
        <v>56676</v>
      </c>
      <c r="AH98" s="37">
        <f t="shared" si="35"/>
        <v>58092.9</v>
      </c>
      <c r="AI98" s="37">
        <f t="shared" si="35"/>
        <v>59509.8</v>
      </c>
      <c r="AJ98" s="37">
        <f t="shared" si="35"/>
        <v>60926.7</v>
      </c>
      <c r="AK98" s="37">
        <f t="shared" si="35"/>
        <v>62343.6</v>
      </c>
      <c r="AL98" s="37">
        <f t="shared" si="35"/>
        <v>63760.5</v>
      </c>
      <c r="AM98" s="37">
        <f t="shared" si="30"/>
        <v>65177.4</v>
      </c>
      <c r="AN98" s="37">
        <f t="shared" si="30"/>
        <v>66594.3</v>
      </c>
      <c r="AO98" s="37">
        <f t="shared" si="28"/>
        <v>68011.199999999997</v>
      </c>
      <c r="AP98" s="37">
        <f t="shared" si="28"/>
        <v>69428.100000000006</v>
      </c>
      <c r="AQ98" s="37">
        <f t="shared" si="28"/>
        <v>70845</v>
      </c>
      <c r="AR98" s="37">
        <f t="shared" si="28"/>
        <v>72261.899999999994</v>
      </c>
      <c r="AS98" s="37">
        <f t="shared" si="28"/>
        <v>73678.8</v>
      </c>
      <c r="AT98" s="37">
        <f t="shared" si="28"/>
        <v>75095.7</v>
      </c>
      <c r="AU98" s="37">
        <f t="shared" si="28"/>
        <v>76512.600000000006</v>
      </c>
      <c r="AV98" s="37">
        <f t="shared" si="28"/>
        <v>77929.5</v>
      </c>
      <c r="AW98" s="37">
        <f t="shared" si="31"/>
        <v>79346.399999999994</v>
      </c>
    </row>
    <row r="99" spans="1:49" ht="12.75">
      <c r="A99" s="21">
        <v>261220</v>
      </c>
      <c r="B99" s="11" t="s">
        <v>402</v>
      </c>
      <c r="C99" s="34">
        <v>35950.400000000001</v>
      </c>
      <c r="D99" s="38">
        <f t="shared" si="21"/>
        <v>2246.9</v>
      </c>
      <c r="E99" s="12">
        <v>16</v>
      </c>
      <c r="F99" s="13">
        <v>13</v>
      </c>
      <c r="G99" s="13">
        <v>20</v>
      </c>
      <c r="H99" s="35">
        <f t="shared" si="22"/>
        <v>1123.5</v>
      </c>
      <c r="I99" s="36">
        <f t="shared" si="23"/>
        <v>1497.9</v>
      </c>
      <c r="J99" s="37">
        <f t="shared" si="34"/>
        <v>2246.9</v>
      </c>
      <c r="K99" s="37">
        <f t="shared" si="34"/>
        <v>4493.8</v>
      </c>
      <c r="L99" s="37">
        <f t="shared" si="34"/>
        <v>6740.7</v>
      </c>
      <c r="M99" s="37">
        <f t="shared" si="34"/>
        <v>8987.6</v>
      </c>
      <c r="N99" s="37">
        <f t="shared" si="34"/>
        <v>11234.5</v>
      </c>
      <c r="O99" s="37">
        <f t="shared" si="34"/>
        <v>13481.4</v>
      </c>
      <c r="P99" s="37">
        <f t="shared" si="34"/>
        <v>15728.3</v>
      </c>
      <c r="Q99" s="37">
        <f t="shared" si="34"/>
        <v>17975.2</v>
      </c>
      <c r="R99" s="37">
        <f t="shared" si="34"/>
        <v>20222.099999999999</v>
      </c>
      <c r="S99" s="37">
        <f t="shared" si="34"/>
        <v>22469</v>
      </c>
      <c r="T99" s="37">
        <f t="shared" si="34"/>
        <v>24715.9</v>
      </c>
      <c r="U99" s="37">
        <f t="shared" si="34"/>
        <v>26962.799999999999</v>
      </c>
      <c r="V99" s="37">
        <f t="shared" si="34"/>
        <v>35950.400000000001</v>
      </c>
      <c r="W99" s="37">
        <f t="shared" si="34"/>
        <v>35950.400000000001</v>
      </c>
      <c r="X99" s="37">
        <f t="shared" si="34"/>
        <v>35950.400000000001</v>
      </c>
      <c r="Y99" s="37">
        <f t="shared" si="34"/>
        <v>35950.400000000001</v>
      </c>
      <c r="Z99" s="37">
        <f t="shared" si="36"/>
        <v>35950.400000000001</v>
      </c>
      <c r="AA99" s="37">
        <f t="shared" si="36"/>
        <v>35950.400000000001</v>
      </c>
      <c r="AB99" s="37">
        <f t="shared" si="35"/>
        <v>35950.400000000001</v>
      </c>
      <c r="AC99" s="37">
        <f t="shared" si="35"/>
        <v>35950.400000000001</v>
      </c>
      <c r="AD99" s="37">
        <f t="shared" si="35"/>
        <v>37073.9</v>
      </c>
      <c r="AE99" s="37">
        <f t="shared" si="35"/>
        <v>38197.4</v>
      </c>
      <c r="AF99" s="37">
        <f t="shared" si="35"/>
        <v>39320.9</v>
      </c>
      <c r="AG99" s="37">
        <f t="shared" si="35"/>
        <v>40444.400000000001</v>
      </c>
      <c r="AH99" s="37">
        <f t="shared" si="35"/>
        <v>41567.9</v>
      </c>
      <c r="AI99" s="37">
        <f t="shared" si="35"/>
        <v>42691.4</v>
      </c>
      <c r="AJ99" s="37">
        <f t="shared" si="35"/>
        <v>43814.9</v>
      </c>
      <c r="AK99" s="37">
        <f t="shared" si="35"/>
        <v>44938.400000000001</v>
      </c>
      <c r="AL99" s="37">
        <f t="shared" si="35"/>
        <v>46061.9</v>
      </c>
      <c r="AM99" s="37">
        <f t="shared" si="30"/>
        <v>47185.4</v>
      </c>
      <c r="AN99" s="37">
        <f t="shared" si="30"/>
        <v>48308.9</v>
      </c>
      <c r="AO99" s="37">
        <f t="shared" si="28"/>
        <v>49432.4</v>
      </c>
      <c r="AP99" s="37">
        <f t="shared" si="28"/>
        <v>50555.9</v>
      </c>
      <c r="AQ99" s="37">
        <f t="shared" si="28"/>
        <v>51679.4</v>
      </c>
      <c r="AR99" s="37">
        <f t="shared" si="28"/>
        <v>52802.9</v>
      </c>
      <c r="AS99" s="37">
        <f t="shared" si="28"/>
        <v>53926.400000000001</v>
      </c>
      <c r="AT99" s="37">
        <f t="shared" si="28"/>
        <v>55049.9</v>
      </c>
      <c r="AU99" s="37">
        <f t="shared" si="28"/>
        <v>56173.4</v>
      </c>
      <c r="AV99" s="37">
        <f t="shared" si="28"/>
        <v>57296.9</v>
      </c>
      <c r="AW99" s="37">
        <f t="shared" si="31"/>
        <v>58420.4</v>
      </c>
    </row>
    <row r="100" spans="1:49" ht="12.75">
      <c r="A100" s="21">
        <v>261230</v>
      </c>
      <c r="B100" s="11" t="s">
        <v>401</v>
      </c>
      <c r="C100" s="34">
        <v>44880</v>
      </c>
      <c r="D100" s="38">
        <f t="shared" si="21"/>
        <v>2640</v>
      </c>
      <c r="E100" s="12">
        <v>17</v>
      </c>
      <c r="F100" s="13">
        <v>14</v>
      </c>
      <c r="G100" s="13">
        <v>21</v>
      </c>
      <c r="H100" s="35">
        <f t="shared" si="22"/>
        <v>1320</v>
      </c>
      <c r="I100" s="36">
        <f t="shared" si="23"/>
        <v>1760</v>
      </c>
      <c r="J100" s="37">
        <f t="shared" si="34"/>
        <v>2640</v>
      </c>
      <c r="K100" s="37">
        <f t="shared" si="34"/>
        <v>5280</v>
      </c>
      <c r="L100" s="37">
        <f t="shared" si="34"/>
        <v>7920</v>
      </c>
      <c r="M100" s="37">
        <f t="shared" si="34"/>
        <v>10560</v>
      </c>
      <c r="N100" s="37">
        <f t="shared" si="34"/>
        <v>13200</v>
      </c>
      <c r="O100" s="37">
        <f t="shared" si="34"/>
        <v>15840</v>
      </c>
      <c r="P100" s="37">
        <f t="shared" si="34"/>
        <v>18480</v>
      </c>
      <c r="Q100" s="37">
        <f t="shared" si="34"/>
        <v>21120</v>
      </c>
      <c r="R100" s="37">
        <f t="shared" si="34"/>
        <v>23760</v>
      </c>
      <c r="S100" s="37">
        <f t="shared" si="34"/>
        <v>26400</v>
      </c>
      <c r="T100" s="37">
        <f t="shared" si="34"/>
        <v>29040</v>
      </c>
      <c r="U100" s="37">
        <f t="shared" si="34"/>
        <v>31680</v>
      </c>
      <c r="V100" s="37">
        <f t="shared" si="34"/>
        <v>34320</v>
      </c>
      <c r="W100" s="37">
        <f t="shared" si="34"/>
        <v>44880</v>
      </c>
      <c r="X100" s="37">
        <f t="shared" si="34"/>
        <v>44880</v>
      </c>
      <c r="Y100" s="37">
        <f t="shared" si="34"/>
        <v>44880</v>
      </c>
      <c r="Z100" s="37">
        <f t="shared" si="36"/>
        <v>44880</v>
      </c>
      <c r="AA100" s="37">
        <f t="shared" si="36"/>
        <v>44880</v>
      </c>
      <c r="AB100" s="37">
        <f t="shared" si="35"/>
        <v>44880</v>
      </c>
      <c r="AC100" s="37">
        <f t="shared" si="35"/>
        <v>44880</v>
      </c>
      <c r="AD100" s="37">
        <f t="shared" si="35"/>
        <v>44880</v>
      </c>
      <c r="AE100" s="37">
        <f t="shared" si="35"/>
        <v>46200</v>
      </c>
      <c r="AF100" s="37">
        <f t="shared" si="35"/>
        <v>47520</v>
      </c>
      <c r="AG100" s="37">
        <f t="shared" si="35"/>
        <v>48840</v>
      </c>
      <c r="AH100" s="37">
        <f t="shared" si="35"/>
        <v>50160</v>
      </c>
      <c r="AI100" s="37">
        <f t="shared" si="35"/>
        <v>51480</v>
      </c>
      <c r="AJ100" s="37">
        <f t="shared" si="35"/>
        <v>52800</v>
      </c>
      <c r="AK100" s="37">
        <f t="shared" si="35"/>
        <v>54120</v>
      </c>
      <c r="AL100" s="37">
        <f t="shared" si="35"/>
        <v>55440</v>
      </c>
      <c r="AM100" s="37">
        <f t="shared" si="30"/>
        <v>56760</v>
      </c>
      <c r="AN100" s="37">
        <f t="shared" si="30"/>
        <v>58080</v>
      </c>
      <c r="AO100" s="37">
        <f t="shared" si="28"/>
        <v>59400</v>
      </c>
      <c r="AP100" s="37">
        <f t="shared" si="28"/>
        <v>60720</v>
      </c>
      <c r="AQ100" s="37">
        <f t="shared" si="28"/>
        <v>62040</v>
      </c>
      <c r="AR100" s="37">
        <f t="shared" si="28"/>
        <v>63360</v>
      </c>
      <c r="AS100" s="37">
        <f t="shared" si="28"/>
        <v>64680</v>
      </c>
      <c r="AT100" s="37">
        <f t="shared" si="28"/>
        <v>66000</v>
      </c>
      <c r="AU100" s="37">
        <f t="shared" si="28"/>
        <v>67320</v>
      </c>
      <c r="AV100" s="37">
        <f t="shared" si="28"/>
        <v>68640</v>
      </c>
      <c r="AW100" s="37">
        <f t="shared" si="31"/>
        <v>69960</v>
      </c>
    </row>
    <row r="101" spans="1:49" ht="12.75">
      <c r="A101" s="21">
        <v>261240</v>
      </c>
      <c r="B101" s="11" t="s">
        <v>400</v>
      </c>
      <c r="C101" s="34">
        <v>35350.400000000001</v>
      </c>
      <c r="D101" s="38">
        <f t="shared" si="21"/>
        <v>2209.4</v>
      </c>
      <c r="E101" s="12">
        <v>16</v>
      </c>
      <c r="F101" s="13">
        <v>13</v>
      </c>
      <c r="G101" s="13">
        <v>20</v>
      </c>
      <c r="H101" s="35">
        <f t="shared" si="22"/>
        <v>1104.7</v>
      </c>
      <c r="I101" s="36">
        <f t="shared" si="23"/>
        <v>1472.9</v>
      </c>
      <c r="J101" s="37">
        <f t="shared" si="34"/>
        <v>2209.4</v>
      </c>
      <c r="K101" s="37">
        <f t="shared" si="34"/>
        <v>4418.8</v>
      </c>
      <c r="L101" s="37">
        <f t="shared" si="34"/>
        <v>6628.2</v>
      </c>
      <c r="M101" s="37">
        <f t="shared" si="34"/>
        <v>8837.6</v>
      </c>
      <c r="N101" s="37">
        <f t="shared" si="34"/>
        <v>11047</v>
      </c>
      <c r="O101" s="37">
        <f t="shared" si="34"/>
        <v>13256.4</v>
      </c>
      <c r="P101" s="37">
        <f t="shared" si="34"/>
        <v>15465.8</v>
      </c>
      <c r="Q101" s="37">
        <f t="shared" si="34"/>
        <v>17675.2</v>
      </c>
      <c r="R101" s="37">
        <f t="shared" si="34"/>
        <v>19884.599999999999</v>
      </c>
      <c r="S101" s="37">
        <f t="shared" si="34"/>
        <v>22094</v>
      </c>
      <c r="T101" s="37">
        <f t="shared" si="34"/>
        <v>24303.4</v>
      </c>
      <c r="U101" s="37">
        <f t="shared" si="34"/>
        <v>26512.799999999999</v>
      </c>
      <c r="V101" s="37">
        <f t="shared" si="34"/>
        <v>35350.400000000001</v>
      </c>
      <c r="W101" s="37">
        <f t="shared" si="34"/>
        <v>35350.400000000001</v>
      </c>
      <c r="X101" s="37">
        <f t="shared" si="34"/>
        <v>35350.400000000001</v>
      </c>
      <c r="Y101" s="37">
        <f t="shared" si="34"/>
        <v>35350.400000000001</v>
      </c>
      <c r="Z101" s="37">
        <f t="shared" si="36"/>
        <v>35350.400000000001</v>
      </c>
      <c r="AA101" s="37">
        <f t="shared" si="36"/>
        <v>35350.400000000001</v>
      </c>
      <c r="AB101" s="37">
        <f t="shared" si="35"/>
        <v>35350.400000000001</v>
      </c>
      <c r="AC101" s="37">
        <f t="shared" si="35"/>
        <v>35350.400000000001</v>
      </c>
      <c r="AD101" s="37">
        <f t="shared" si="35"/>
        <v>36455.1</v>
      </c>
      <c r="AE101" s="37">
        <f t="shared" si="35"/>
        <v>37559.800000000003</v>
      </c>
      <c r="AF101" s="37">
        <f t="shared" si="35"/>
        <v>38664.5</v>
      </c>
      <c r="AG101" s="37">
        <f t="shared" si="35"/>
        <v>39769.199999999997</v>
      </c>
      <c r="AH101" s="37">
        <f t="shared" si="35"/>
        <v>40873.9</v>
      </c>
      <c r="AI101" s="37">
        <f t="shared" si="35"/>
        <v>41978.6</v>
      </c>
      <c r="AJ101" s="37">
        <f t="shared" si="35"/>
        <v>43083.3</v>
      </c>
      <c r="AK101" s="37">
        <f t="shared" si="35"/>
        <v>44188</v>
      </c>
      <c r="AL101" s="37">
        <f t="shared" si="35"/>
        <v>45292.7</v>
      </c>
      <c r="AM101" s="37">
        <f t="shared" si="30"/>
        <v>46397.4</v>
      </c>
      <c r="AN101" s="37">
        <f t="shared" si="30"/>
        <v>47502.1</v>
      </c>
      <c r="AO101" s="37">
        <f t="shared" si="28"/>
        <v>48606.8</v>
      </c>
      <c r="AP101" s="37">
        <f t="shared" si="28"/>
        <v>49711.5</v>
      </c>
      <c r="AQ101" s="37">
        <f t="shared" si="28"/>
        <v>50816.2</v>
      </c>
      <c r="AR101" s="37">
        <f t="shared" si="28"/>
        <v>51920.9</v>
      </c>
      <c r="AS101" s="37">
        <f t="shared" si="28"/>
        <v>53025.599999999999</v>
      </c>
      <c r="AT101" s="37">
        <f t="shared" si="28"/>
        <v>54130.3</v>
      </c>
      <c r="AU101" s="37">
        <f t="shared" si="28"/>
        <v>55235</v>
      </c>
      <c r="AV101" s="37">
        <f t="shared" si="28"/>
        <v>56339.7</v>
      </c>
      <c r="AW101" s="37">
        <f t="shared" si="31"/>
        <v>57444.4</v>
      </c>
    </row>
    <row r="102" spans="1:49" ht="24">
      <c r="A102" s="21">
        <v>261250</v>
      </c>
      <c r="B102" s="11" t="s">
        <v>399</v>
      </c>
      <c r="C102" s="34">
        <v>32745.7</v>
      </c>
      <c r="D102" s="38">
        <f t="shared" si="21"/>
        <v>2518.9</v>
      </c>
      <c r="E102" s="12">
        <v>13</v>
      </c>
      <c r="F102" s="13">
        <v>11</v>
      </c>
      <c r="G102" s="13">
        <v>16</v>
      </c>
      <c r="H102" s="35">
        <f t="shared" si="22"/>
        <v>1259.5</v>
      </c>
      <c r="I102" s="36">
        <f t="shared" si="23"/>
        <v>1679.3</v>
      </c>
      <c r="J102" s="37">
        <f t="shared" si="34"/>
        <v>2518.9</v>
      </c>
      <c r="K102" s="37">
        <f t="shared" si="34"/>
        <v>5037.8</v>
      </c>
      <c r="L102" s="37">
        <f t="shared" si="34"/>
        <v>7556.7</v>
      </c>
      <c r="M102" s="37">
        <f t="shared" si="34"/>
        <v>10075.6</v>
      </c>
      <c r="N102" s="37">
        <f t="shared" si="34"/>
        <v>12594.5</v>
      </c>
      <c r="O102" s="37">
        <f t="shared" si="34"/>
        <v>15113.4</v>
      </c>
      <c r="P102" s="37">
        <f t="shared" si="34"/>
        <v>17632.3</v>
      </c>
      <c r="Q102" s="37">
        <f t="shared" si="34"/>
        <v>20151.2</v>
      </c>
      <c r="R102" s="37">
        <f t="shared" si="34"/>
        <v>22670.1</v>
      </c>
      <c r="S102" s="37">
        <f t="shared" si="34"/>
        <v>25189</v>
      </c>
      <c r="T102" s="37">
        <f t="shared" si="34"/>
        <v>32745.7</v>
      </c>
      <c r="U102" s="37">
        <f t="shared" si="34"/>
        <v>32745.7</v>
      </c>
      <c r="V102" s="37">
        <f t="shared" si="34"/>
        <v>32745.7</v>
      </c>
      <c r="W102" s="37">
        <f t="shared" si="34"/>
        <v>32745.7</v>
      </c>
      <c r="X102" s="37">
        <f t="shared" si="34"/>
        <v>32745.7</v>
      </c>
      <c r="Y102" s="37">
        <f t="shared" si="34"/>
        <v>32745.7</v>
      </c>
      <c r="Z102" s="37">
        <f t="shared" si="36"/>
        <v>34005.199999999997</v>
      </c>
      <c r="AA102" s="37">
        <f t="shared" si="36"/>
        <v>35264.699999999997</v>
      </c>
      <c r="AB102" s="37">
        <f t="shared" si="35"/>
        <v>36524.199999999997</v>
      </c>
      <c r="AC102" s="37">
        <f t="shared" si="35"/>
        <v>37783.699999999997</v>
      </c>
      <c r="AD102" s="37">
        <f t="shared" si="35"/>
        <v>39043.199999999997</v>
      </c>
      <c r="AE102" s="37">
        <f t="shared" si="35"/>
        <v>40302.699999999997</v>
      </c>
      <c r="AF102" s="37">
        <f t="shared" si="35"/>
        <v>41562.199999999997</v>
      </c>
      <c r="AG102" s="37">
        <f t="shared" si="35"/>
        <v>42821.7</v>
      </c>
      <c r="AH102" s="37">
        <f t="shared" si="35"/>
        <v>44081.2</v>
      </c>
      <c r="AI102" s="37">
        <f t="shared" si="35"/>
        <v>45340.7</v>
      </c>
      <c r="AJ102" s="37">
        <f t="shared" si="35"/>
        <v>46600.2</v>
      </c>
      <c r="AK102" s="37">
        <f t="shared" si="35"/>
        <v>47859.7</v>
      </c>
      <c r="AL102" s="37">
        <f t="shared" si="35"/>
        <v>49119.199999999997</v>
      </c>
      <c r="AM102" s="37">
        <f t="shared" si="30"/>
        <v>50378.7</v>
      </c>
      <c r="AN102" s="37">
        <f t="shared" si="30"/>
        <v>51638.2</v>
      </c>
      <c r="AO102" s="37">
        <f t="shared" si="28"/>
        <v>52897.7</v>
      </c>
      <c r="AP102" s="37">
        <f t="shared" si="28"/>
        <v>54157.2</v>
      </c>
      <c r="AQ102" s="37">
        <f t="shared" si="28"/>
        <v>55416.7</v>
      </c>
      <c r="AR102" s="37">
        <f t="shared" si="28"/>
        <v>56676.2</v>
      </c>
      <c r="AS102" s="37">
        <f t="shared" si="28"/>
        <v>57935.7</v>
      </c>
      <c r="AT102" s="37">
        <f t="shared" si="28"/>
        <v>59195.199999999997</v>
      </c>
      <c r="AU102" s="37">
        <f t="shared" si="28"/>
        <v>60454.7</v>
      </c>
      <c r="AV102" s="37">
        <f t="shared" si="28"/>
        <v>61714.2</v>
      </c>
      <c r="AW102" s="37">
        <f t="shared" si="31"/>
        <v>62973.7</v>
      </c>
    </row>
    <row r="103" spans="1:49" ht="12.75">
      <c r="A103" s="21">
        <v>261260</v>
      </c>
      <c r="B103" s="11" t="s">
        <v>398</v>
      </c>
      <c r="C103" s="34">
        <v>34140.6</v>
      </c>
      <c r="D103" s="38">
        <f t="shared" si="21"/>
        <v>2626.2</v>
      </c>
      <c r="E103" s="12">
        <v>13</v>
      </c>
      <c r="F103" s="13">
        <v>11</v>
      </c>
      <c r="G103" s="13">
        <v>16</v>
      </c>
      <c r="H103" s="35">
        <f t="shared" si="22"/>
        <v>1313.1</v>
      </c>
      <c r="I103" s="36">
        <f t="shared" si="23"/>
        <v>1750.8</v>
      </c>
      <c r="J103" s="37">
        <f t="shared" si="34"/>
        <v>2626.2</v>
      </c>
      <c r="K103" s="37">
        <f t="shared" si="34"/>
        <v>5252.4</v>
      </c>
      <c r="L103" s="37">
        <f t="shared" si="34"/>
        <v>7878.6</v>
      </c>
      <c r="M103" s="37">
        <f t="shared" si="34"/>
        <v>10504.8</v>
      </c>
      <c r="N103" s="37">
        <f t="shared" si="34"/>
        <v>13131</v>
      </c>
      <c r="O103" s="37">
        <f t="shared" si="34"/>
        <v>15757.2</v>
      </c>
      <c r="P103" s="37">
        <f t="shared" si="34"/>
        <v>18383.400000000001</v>
      </c>
      <c r="Q103" s="37">
        <f t="shared" si="34"/>
        <v>21009.599999999999</v>
      </c>
      <c r="R103" s="37">
        <f t="shared" si="34"/>
        <v>23635.8</v>
      </c>
      <c r="S103" s="37">
        <f t="shared" si="34"/>
        <v>26262</v>
      </c>
      <c r="T103" s="37">
        <f t="shared" si="34"/>
        <v>34140.6</v>
      </c>
      <c r="U103" s="37">
        <f t="shared" si="34"/>
        <v>34140.6</v>
      </c>
      <c r="V103" s="37">
        <f t="shared" si="34"/>
        <v>34140.6</v>
      </c>
      <c r="W103" s="37">
        <f t="shared" si="34"/>
        <v>34140.6</v>
      </c>
      <c r="X103" s="37">
        <f t="shared" si="34"/>
        <v>34140.6</v>
      </c>
      <c r="Y103" s="37">
        <f t="shared" si="34"/>
        <v>34140.6</v>
      </c>
      <c r="Z103" s="37">
        <f t="shared" si="36"/>
        <v>35453.699999999997</v>
      </c>
      <c r="AA103" s="37">
        <f t="shared" si="36"/>
        <v>36766.800000000003</v>
      </c>
      <c r="AB103" s="37">
        <f t="shared" si="35"/>
        <v>38079.9</v>
      </c>
      <c r="AC103" s="37">
        <f t="shared" si="35"/>
        <v>39393</v>
      </c>
      <c r="AD103" s="37">
        <f t="shared" si="35"/>
        <v>40706.1</v>
      </c>
      <c r="AE103" s="37">
        <f t="shared" si="35"/>
        <v>42019.199999999997</v>
      </c>
      <c r="AF103" s="37">
        <f t="shared" si="35"/>
        <v>43332.3</v>
      </c>
      <c r="AG103" s="37">
        <f t="shared" si="35"/>
        <v>44645.4</v>
      </c>
      <c r="AH103" s="37">
        <f t="shared" si="35"/>
        <v>45958.5</v>
      </c>
      <c r="AI103" s="37">
        <f t="shared" si="35"/>
        <v>47271.6</v>
      </c>
      <c r="AJ103" s="37">
        <f t="shared" si="35"/>
        <v>48584.7</v>
      </c>
      <c r="AK103" s="37">
        <f t="shared" si="35"/>
        <v>49897.8</v>
      </c>
      <c r="AL103" s="37">
        <f t="shared" si="35"/>
        <v>51210.9</v>
      </c>
      <c r="AM103" s="37">
        <f t="shared" si="30"/>
        <v>52524</v>
      </c>
      <c r="AN103" s="37">
        <f t="shared" si="30"/>
        <v>53837.1</v>
      </c>
      <c r="AO103" s="37">
        <f t="shared" si="28"/>
        <v>55150.2</v>
      </c>
      <c r="AP103" s="37">
        <f t="shared" si="28"/>
        <v>56463.3</v>
      </c>
      <c r="AQ103" s="37">
        <f t="shared" si="28"/>
        <v>57776.4</v>
      </c>
      <c r="AR103" s="37">
        <f t="shared" si="28"/>
        <v>59089.5</v>
      </c>
      <c r="AS103" s="37">
        <f t="shared" si="28"/>
        <v>60402.6</v>
      </c>
      <c r="AT103" s="37">
        <f t="shared" si="28"/>
        <v>61715.7</v>
      </c>
      <c r="AU103" s="37">
        <f t="shared" si="28"/>
        <v>63028.800000000003</v>
      </c>
      <c r="AV103" s="37">
        <f t="shared" si="28"/>
        <v>64341.9</v>
      </c>
      <c r="AW103" s="37">
        <f t="shared" si="31"/>
        <v>65655</v>
      </c>
    </row>
    <row r="104" spans="1:49" ht="24">
      <c r="A104" s="21">
        <v>261270</v>
      </c>
      <c r="B104" s="11" t="s">
        <v>397</v>
      </c>
      <c r="C104" s="34">
        <v>33512</v>
      </c>
      <c r="D104" s="38">
        <f t="shared" si="21"/>
        <v>3351.2</v>
      </c>
      <c r="E104" s="12">
        <v>10</v>
      </c>
      <c r="F104" s="13">
        <v>8</v>
      </c>
      <c r="G104" s="13">
        <v>12</v>
      </c>
      <c r="H104" s="35">
        <f t="shared" si="22"/>
        <v>1675.6</v>
      </c>
      <c r="I104" s="36">
        <f t="shared" si="23"/>
        <v>2234.1</v>
      </c>
      <c r="J104" s="37">
        <f t="shared" si="34"/>
        <v>3351.2</v>
      </c>
      <c r="K104" s="37">
        <f t="shared" si="34"/>
        <v>6702.4</v>
      </c>
      <c r="L104" s="37">
        <f t="shared" si="34"/>
        <v>10053.6</v>
      </c>
      <c r="M104" s="37">
        <f t="shared" si="34"/>
        <v>13404.8</v>
      </c>
      <c r="N104" s="37">
        <f t="shared" si="34"/>
        <v>16756</v>
      </c>
      <c r="O104" s="37">
        <f t="shared" si="34"/>
        <v>20107.2</v>
      </c>
      <c r="P104" s="37">
        <f t="shared" si="34"/>
        <v>23458.400000000001</v>
      </c>
      <c r="Q104" s="37">
        <f t="shared" si="34"/>
        <v>33512</v>
      </c>
      <c r="R104" s="37">
        <f t="shared" si="34"/>
        <v>33512</v>
      </c>
      <c r="S104" s="37">
        <f t="shared" si="34"/>
        <v>33512</v>
      </c>
      <c r="T104" s="37">
        <f t="shared" si="34"/>
        <v>33512</v>
      </c>
      <c r="U104" s="37">
        <f t="shared" si="34"/>
        <v>33512</v>
      </c>
      <c r="V104" s="37">
        <f t="shared" si="34"/>
        <v>35187.599999999999</v>
      </c>
      <c r="W104" s="37">
        <f t="shared" si="34"/>
        <v>36863.199999999997</v>
      </c>
      <c r="X104" s="37">
        <f t="shared" si="34"/>
        <v>38538.800000000003</v>
      </c>
      <c r="Y104" s="37">
        <f t="shared" si="34"/>
        <v>40214.400000000001</v>
      </c>
      <c r="Z104" s="37">
        <f t="shared" si="36"/>
        <v>41890</v>
      </c>
      <c r="AA104" s="37">
        <f t="shared" si="36"/>
        <v>43565.599999999999</v>
      </c>
      <c r="AB104" s="37">
        <f t="shared" si="35"/>
        <v>45241.2</v>
      </c>
      <c r="AC104" s="37">
        <f t="shared" si="35"/>
        <v>46916.800000000003</v>
      </c>
      <c r="AD104" s="37">
        <f t="shared" si="35"/>
        <v>48592.4</v>
      </c>
      <c r="AE104" s="37">
        <f t="shared" si="35"/>
        <v>50268</v>
      </c>
      <c r="AF104" s="37">
        <f t="shared" si="35"/>
        <v>51943.6</v>
      </c>
      <c r="AG104" s="37">
        <f t="shared" si="35"/>
        <v>53619.199999999997</v>
      </c>
      <c r="AH104" s="37">
        <f t="shared" si="35"/>
        <v>55294.8</v>
      </c>
      <c r="AI104" s="37">
        <f t="shared" si="35"/>
        <v>56970.400000000001</v>
      </c>
      <c r="AJ104" s="37">
        <f t="shared" si="35"/>
        <v>58646</v>
      </c>
      <c r="AK104" s="37">
        <f t="shared" si="35"/>
        <v>60321.599999999999</v>
      </c>
      <c r="AL104" s="37">
        <f t="shared" si="35"/>
        <v>61997.2</v>
      </c>
      <c r="AM104" s="37">
        <f t="shared" si="30"/>
        <v>63672.800000000003</v>
      </c>
      <c r="AN104" s="37">
        <f t="shared" si="30"/>
        <v>65348.4</v>
      </c>
      <c r="AO104" s="37">
        <f t="shared" si="28"/>
        <v>67024</v>
      </c>
      <c r="AP104" s="37">
        <f t="shared" si="28"/>
        <v>68699.600000000006</v>
      </c>
      <c r="AQ104" s="37">
        <f t="shared" si="28"/>
        <v>70375.199999999997</v>
      </c>
      <c r="AR104" s="37">
        <f t="shared" si="28"/>
        <v>72050.8</v>
      </c>
      <c r="AS104" s="37">
        <f t="shared" si="28"/>
        <v>73726.399999999994</v>
      </c>
      <c r="AT104" s="37">
        <f t="shared" si="28"/>
        <v>75402</v>
      </c>
      <c r="AU104" s="37">
        <f t="shared" si="28"/>
        <v>77077.600000000006</v>
      </c>
      <c r="AV104" s="37">
        <f t="shared" si="28"/>
        <v>78753.2</v>
      </c>
      <c r="AW104" s="37">
        <f t="shared" si="31"/>
        <v>80428.800000000003</v>
      </c>
    </row>
    <row r="105" spans="1:49" ht="12.75">
      <c r="A105" s="21">
        <v>261280</v>
      </c>
      <c r="B105" s="11" t="s">
        <v>396</v>
      </c>
      <c r="C105" s="34">
        <v>30703.5</v>
      </c>
      <c r="D105" s="38">
        <f t="shared" si="21"/>
        <v>2046.9</v>
      </c>
      <c r="E105" s="12">
        <v>15</v>
      </c>
      <c r="F105" s="13">
        <v>12</v>
      </c>
      <c r="G105" s="13">
        <v>18</v>
      </c>
      <c r="H105" s="35">
        <f t="shared" si="22"/>
        <v>1023.5</v>
      </c>
      <c r="I105" s="36">
        <f t="shared" si="23"/>
        <v>1364.6</v>
      </c>
      <c r="J105" s="37">
        <f t="shared" si="34"/>
        <v>2046.9</v>
      </c>
      <c r="K105" s="37">
        <f t="shared" si="34"/>
        <v>4093.8</v>
      </c>
      <c r="L105" s="37">
        <f t="shared" si="34"/>
        <v>6140.7</v>
      </c>
      <c r="M105" s="37">
        <f t="shared" si="34"/>
        <v>8187.6</v>
      </c>
      <c r="N105" s="37">
        <f t="shared" si="34"/>
        <v>10234.5</v>
      </c>
      <c r="O105" s="37">
        <f t="shared" si="34"/>
        <v>12281.4</v>
      </c>
      <c r="P105" s="37">
        <f t="shared" si="34"/>
        <v>14328.3</v>
      </c>
      <c r="Q105" s="37">
        <f t="shared" si="34"/>
        <v>16375.2</v>
      </c>
      <c r="R105" s="37">
        <f t="shared" si="34"/>
        <v>18422.099999999999</v>
      </c>
      <c r="S105" s="37">
        <f t="shared" si="34"/>
        <v>20469</v>
      </c>
      <c r="T105" s="37">
        <f t="shared" si="34"/>
        <v>22515.9</v>
      </c>
      <c r="U105" s="37">
        <f t="shared" si="34"/>
        <v>30703.5</v>
      </c>
      <c r="V105" s="37">
        <f t="shared" si="34"/>
        <v>30703.5</v>
      </c>
      <c r="W105" s="37">
        <f t="shared" si="34"/>
        <v>30703.5</v>
      </c>
      <c r="X105" s="37">
        <f t="shared" si="34"/>
        <v>30703.5</v>
      </c>
      <c r="Y105" s="37">
        <f t="shared" si="34"/>
        <v>30703.5</v>
      </c>
      <c r="Z105" s="37">
        <f t="shared" si="36"/>
        <v>30703.5</v>
      </c>
      <c r="AA105" s="37">
        <f t="shared" si="36"/>
        <v>30703.5</v>
      </c>
      <c r="AB105" s="37">
        <f t="shared" si="35"/>
        <v>31727</v>
      </c>
      <c r="AC105" s="37">
        <f t="shared" si="35"/>
        <v>32750.5</v>
      </c>
      <c r="AD105" s="37">
        <f t="shared" si="35"/>
        <v>33774</v>
      </c>
      <c r="AE105" s="37">
        <f t="shared" si="35"/>
        <v>34797.5</v>
      </c>
      <c r="AF105" s="37">
        <f t="shared" si="35"/>
        <v>35821</v>
      </c>
      <c r="AG105" s="37">
        <f t="shared" si="35"/>
        <v>36844.5</v>
      </c>
      <c r="AH105" s="37">
        <f t="shared" si="35"/>
        <v>37868</v>
      </c>
      <c r="AI105" s="37">
        <f t="shared" si="35"/>
        <v>38891.5</v>
      </c>
      <c r="AJ105" s="37">
        <f t="shared" si="35"/>
        <v>39915</v>
      </c>
      <c r="AK105" s="37">
        <f t="shared" si="35"/>
        <v>40938.5</v>
      </c>
      <c r="AL105" s="37">
        <f t="shared" si="35"/>
        <v>41962</v>
      </c>
      <c r="AM105" s="37">
        <f t="shared" si="30"/>
        <v>42985.5</v>
      </c>
      <c r="AN105" s="37">
        <f t="shared" si="30"/>
        <v>44009</v>
      </c>
      <c r="AO105" s="37">
        <f t="shared" si="28"/>
        <v>45032.5</v>
      </c>
      <c r="AP105" s="37">
        <f t="shared" si="28"/>
        <v>46056</v>
      </c>
      <c r="AQ105" s="37">
        <f t="shared" si="28"/>
        <v>47079.5</v>
      </c>
      <c r="AR105" s="37">
        <f t="shared" si="28"/>
        <v>48103</v>
      </c>
      <c r="AS105" s="37">
        <f t="shared" si="28"/>
        <v>49126.5</v>
      </c>
      <c r="AT105" s="37">
        <f t="shared" si="28"/>
        <v>50150</v>
      </c>
      <c r="AU105" s="37">
        <f t="shared" si="28"/>
        <v>51173.5</v>
      </c>
      <c r="AV105" s="37">
        <f t="shared" si="28"/>
        <v>52197</v>
      </c>
      <c r="AW105" s="37">
        <f t="shared" si="31"/>
        <v>53220.5</v>
      </c>
    </row>
    <row r="106" spans="1:49" ht="12.75">
      <c r="A106" s="21">
        <v>271010</v>
      </c>
      <c r="B106" s="11" t="s">
        <v>395</v>
      </c>
      <c r="C106" s="34">
        <v>24290</v>
      </c>
      <c r="D106" s="38">
        <f t="shared" si="21"/>
        <v>2429</v>
      </c>
      <c r="E106" s="12">
        <v>10</v>
      </c>
      <c r="F106" s="13">
        <v>8</v>
      </c>
      <c r="G106" s="13">
        <v>12</v>
      </c>
      <c r="H106" s="35">
        <f t="shared" si="22"/>
        <v>1214.5</v>
      </c>
      <c r="I106" s="36">
        <f t="shared" si="23"/>
        <v>1619.3</v>
      </c>
      <c r="J106" s="37">
        <f t="shared" si="34"/>
        <v>2429</v>
      </c>
      <c r="K106" s="37">
        <f t="shared" si="34"/>
        <v>4858</v>
      </c>
      <c r="L106" s="37">
        <f t="shared" si="34"/>
        <v>7287</v>
      </c>
      <c r="M106" s="37">
        <f t="shared" si="34"/>
        <v>9716</v>
      </c>
      <c r="N106" s="37">
        <f t="shared" si="34"/>
        <v>12145</v>
      </c>
      <c r="O106" s="37">
        <f t="shared" si="34"/>
        <v>14574</v>
      </c>
      <c r="P106" s="37">
        <f t="shared" si="34"/>
        <v>17003</v>
      </c>
      <c r="Q106" s="37">
        <f t="shared" si="34"/>
        <v>24290</v>
      </c>
      <c r="R106" s="37">
        <f t="shared" si="34"/>
        <v>24290</v>
      </c>
      <c r="S106" s="37">
        <f t="shared" si="34"/>
        <v>24290</v>
      </c>
      <c r="T106" s="37">
        <f t="shared" si="34"/>
        <v>24290</v>
      </c>
      <c r="U106" s="37">
        <f t="shared" si="34"/>
        <v>24290</v>
      </c>
      <c r="V106" s="37">
        <f t="shared" si="34"/>
        <v>25504.5</v>
      </c>
      <c r="W106" s="37">
        <f t="shared" si="34"/>
        <v>26719</v>
      </c>
      <c r="X106" s="37">
        <f t="shared" si="34"/>
        <v>27933.5</v>
      </c>
      <c r="Y106" s="37">
        <f t="shared" si="34"/>
        <v>29148</v>
      </c>
      <c r="Z106" s="37">
        <f t="shared" si="36"/>
        <v>30362.5</v>
      </c>
      <c r="AA106" s="37">
        <f t="shared" si="36"/>
        <v>31577</v>
      </c>
      <c r="AB106" s="37">
        <f t="shared" si="35"/>
        <v>32791.5</v>
      </c>
      <c r="AC106" s="37">
        <f t="shared" si="35"/>
        <v>34006</v>
      </c>
      <c r="AD106" s="37">
        <f t="shared" si="35"/>
        <v>35220.5</v>
      </c>
      <c r="AE106" s="37">
        <f t="shared" si="35"/>
        <v>36435</v>
      </c>
      <c r="AF106" s="37">
        <f t="shared" si="35"/>
        <v>37649.5</v>
      </c>
      <c r="AG106" s="37">
        <f t="shared" si="35"/>
        <v>38864</v>
      </c>
      <c r="AH106" s="37">
        <f t="shared" si="35"/>
        <v>40078.5</v>
      </c>
      <c r="AI106" s="37">
        <f t="shared" si="35"/>
        <v>41293</v>
      </c>
      <c r="AJ106" s="37">
        <f t="shared" si="35"/>
        <v>42507.5</v>
      </c>
      <c r="AK106" s="37">
        <f t="shared" si="35"/>
        <v>43722</v>
      </c>
      <c r="AL106" s="37">
        <f t="shared" si="35"/>
        <v>44936.5</v>
      </c>
      <c r="AM106" s="37">
        <f t="shared" si="30"/>
        <v>46151</v>
      </c>
      <c r="AN106" s="37">
        <f t="shared" si="30"/>
        <v>47365.5</v>
      </c>
      <c r="AO106" s="37">
        <f t="shared" si="28"/>
        <v>48580</v>
      </c>
      <c r="AP106" s="37">
        <f t="shared" si="28"/>
        <v>49794.5</v>
      </c>
      <c r="AQ106" s="37">
        <f t="shared" si="28"/>
        <v>51009</v>
      </c>
      <c r="AR106" s="37">
        <f t="shared" si="28"/>
        <v>52223.5</v>
      </c>
      <c r="AS106" s="37">
        <f t="shared" si="28"/>
        <v>53438</v>
      </c>
      <c r="AT106" s="37">
        <f t="shared" si="28"/>
        <v>54652.5</v>
      </c>
      <c r="AU106" s="37">
        <f t="shared" si="28"/>
        <v>55867</v>
      </c>
      <c r="AV106" s="37">
        <f t="shared" si="28"/>
        <v>57081.5</v>
      </c>
      <c r="AW106" s="37">
        <f t="shared" si="31"/>
        <v>58296</v>
      </c>
    </row>
    <row r="107" spans="1:49" ht="12.75">
      <c r="A107" s="21">
        <v>271020</v>
      </c>
      <c r="B107" s="11" t="s">
        <v>394</v>
      </c>
      <c r="C107" s="34">
        <v>16126.2</v>
      </c>
      <c r="D107" s="38">
        <f t="shared" si="21"/>
        <v>1791.8</v>
      </c>
      <c r="E107" s="12">
        <v>9</v>
      </c>
      <c r="F107" s="13">
        <v>8</v>
      </c>
      <c r="G107" s="13">
        <v>11</v>
      </c>
      <c r="H107" s="35">
        <f t="shared" si="22"/>
        <v>895.9</v>
      </c>
      <c r="I107" s="36">
        <f t="shared" si="23"/>
        <v>1194.5</v>
      </c>
      <c r="J107" s="37">
        <f t="shared" si="34"/>
        <v>1791.8</v>
      </c>
      <c r="K107" s="37">
        <f t="shared" si="34"/>
        <v>3583.6</v>
      </c>
      <c r="L107" s="37">
        <f t="shared" si="34"/>
        <v>5375.4</v>
      </c>
      <c r="M107" s="37">
        <f t="shared" si="34"/>
        <v>7167.2</v>
      </c>
      <c r="N107" s="37">
        <f t="shared" si="34"/>
        <v>8959</v>
      </c>
      <c r="O107" s="37">
        <f t="shared" si="34"/>
        <v>10750.8</v>
      </c>
      <c r="P107" s="37">
        <f t="shared" si="34"/>
        <v>12542.6</v>
      </c>
      <c r="Q107" s="37">
        <f t="shared" si="34"/>
        <v>16126.2</v>
      </c>
      <c r="R107" s="37">
        <f t="shared" si="34"/>
        <v>16126.2</v>
      </c>
      <c r="S107" s="37">
        <f t="shared" si="34"/>
        <v>16126.2</v>
      </c>
      <c r="T107" s="37">
        <f t="shared" si="34"/>
        <v>16126.2</v>
      </c>
      <c r="U107" s="37">
        <f t="shared" si="34"/>
        <v>17022.099999999999</v>
      </c>
      <c r="V107" s="37">
        <f t="shared" si="34"/>
        <v>17918</v>
      </c>
      <c r="W107" s="37">
        <f t="shared" si="34"/>
        <v>18813.900000000001</v>
      </c>
      <c r="X107" s="37">
        <f t="shared" si="34"/>
        <v>19709.8</v>
      </c>
      <c r="Y107" s="37">
        <f t="shared" si="34"/>
        <v>20605.7</v>
      </c>
      <c r="Z107" s="37">
        <f t="shared" si="36"/>
        <v>21501.599999999999</v>
      </c>
      <c r="AA107" s="37">
        <f t="shared" si="36"/>
        <v>22397.5</v>
      </c>
      <c r="AB107" s="37">
        <f t="shared" si="35"/>
        <v>23293.4</v>
      </c>
      <c r="AC107" s="37">
        <f t="shared" si="35"/>
        <v>24189.3</v>
      </c>
      <c r="AD107" s="37">
        <f t="shared" si="35"/>
        <v>25085.200000000001</v>
      </c>
      <c r="AE107" s="37">
        <f t="shared" si="35"/>
        <v>25981.1</v>
      </c>
      <c r="AF107" s="37">
        <f t="shared" si="35"/>
        <v>26877</v>
      </c>
      <c r="AG107" s="37">
        <f t="shared" si="35"/>
        <v>27772.9</v>
      </c>
      <c r="AH107" s="37">
        <f t="shared" si="35"/>
        <v>28668.799999999999</v>
      </c>
      <c r="AI107" s="37">
        <f t="shared" si="35"/>
        <v>29564.7</v>
      </c>
      <c r="AJ107" s="37">
        <f t="shared" si="35"/>
        <v>30460.6</v>
      </c>
      <c r="AK107" s="37">
        <f t="shared" si="35"/>
        <v>31356.5</v>
      </c>
      <c r="AL107" s="37">
        <f t="shared" si="35"/>
        <v>32252.400000000001</v>
      </c>
      <c r="AM107" s="37">
        <f t="shared" si="30"/>
        <v>33148.300000000003</v>
      </c>
      <c r="AN107" s="37">
        <f t="shared" si="30"/>
        <v>34044.199999999997</v>
      </c>
      <c r="AO107" s="37">
        <f t="shared" si="28"/>
        <v>34940.1</v>
      </c>
      <c r="AP107" s="37">
        <f t="shared" si="28"/>
        <v>35836</v>
      </c>
      <c r="AQ107" s="37">
        <f t="shared" si="28"/>
        <v>36731.9</v>
      </c>
      <c r="AR107" s="37">
        <f t="shared" si="28"/>
        <v>37627.800000000003</v>
      </c>
      <c r="AS107" s="37">
        <f t="shared" si="28"/>
        <v>38523.699999999997</v>
      </c>
      <c r="AT107" s="37">
        <f t="shared" si="28"/>
        <v>39419.599999999999</v>
      </c>
      <c r="AU107" s="37">
        <f t="shared" si="28"/>
        <v>40315.5</v>
      </c>
      <c r="AV107" s="37">
        <f t="shared" si="28"/>
        <v>41211.4</v>
      </c>
      <c r="AW107" s="37">
        <f t="shared" si="31"/>
        <v>42107.3</v>
      </c>
    </row>
    <row r="108" spans="1:49" ht="12.75">
      <c r="A108" s="21">
        <v>271030</v>
      </c>
      <c r="B108" s="11" t="s">
        <v>393</v>
      </c>
      <c r="C108" s="34">
        <v>20098.099999999999</v>
      </c>
      <c r="D108" s="38">
        <f t="shared" si="21"/>
        <v>1827.1</v>
      </c>
      <c r="E108" s="12">
        <v>11</v>
      </c>
      <c r="F108" s="13">
        <v>9</v>
      </c>
      <c r="G108" s="13">
        <v>14</v>
      </c>
      <c r="H108" s="35">
        <f t="shared" si="22"/>
        <v>913.6</v>
      </c>
      <c r="I108" s="36">
        <f t="shared" si="23"/>
        <v>1218.0999999999999</v>
      </c>
      <c r="J108" s="37">
        <f t="shared" si="34"/>
        <v>1827.1</v>
      </c>
      <c r="K108" s="37">
        <f t="shared" si="34"/>
        <v>3654.2</v>
      </c>
      <c r="L108" s="37">
        <f t="shared" si="34"/>
        <v>5481.3</v>
      </c>
      <c r="M108" s="37">
        <f t="shared" si="34"/>
        <v>7308.4</v>
      </c>
      <c r="N108" s="37">
        <f t="shared" si="34"/>
        <v>9135.5</v>
      </c>
      <c r="O108" s="37">
        <f t="shared" si="34"/>
        <v>10962.6</v>
      </c>
      <c r="P108" s="37">
        <f t="shared" si="34"/>
        <v>12789.7</v>
      </c>
      <c r="Q108" s="37">
        <f t="shared" si="34"/>
        <v>14616.8</v>
      </c>
      <c r="R108" s="37">
        <f t="shared" si="34"/>
        <v>20098.099999999999</v>
      </c>
      <c r="S108" s="37">
        <f t="shared" si="34"/>
        <v>20098.099999999999</v>
      </c>
      <c r="T108" s="37">
        <f t="shared" si="34"/>
        <v>20098.099999999999</v>
      </c>
      <c r="U108" s="37">
        <f t="shared" si="34"/>
        <v>20098.099999999999</v>
      </c>
      <c r="V108" s="37">
        <f t="shared" si="34"/>
        <v>20098.099999999999</v>
      </c>
      <c r="W108" s="37">
        <f t="shared" si="34"/>
        <v>20098.099999999999</v>
      </c>
      <c r="X108" s="37">
        <f t="shared" si="34"/>
        <v>21011.7</v>
      </c>
      <c r="Y108" s="37">
        <f t="shared" si="34"/>
        <v>21925.3</v>
      </c>
      <c r="Z108" s="37">
        <f t="shared" si="36"/>
        <v>22838.9</v>
      </c>
      <c r="AA108" s="37">
        <f t="shared" si="36"/>
        <v>23752.5</v>
      </c>
      <c r="AB108" s="37">
        <f t="shared" si="35"/>
        <v>24666.1</v>
      </c>
      <c r="AC108" s="37">
        <f t="shared" si="35"/>
        <v>25579.7</v>
      </c>
      <c r="AD108" s="37">
        <f t="shared" si="35"/>
        <v>26493.3</v>
      </c>
      <c r="AE108" s="37">
        <f t="shared" si="35"/>
        <v>27406.9</v>
      </c>
      <c r="AF108" s="37">
        <f t="shared" si="35"/>
        <v>28320.5</v>
      </c>
      <c r="AG108" s="37">
        <f t="shared" si="35"/>
        <v>29234.1</v>
      </c>
      <c r="AH108" s="37">
        <f t="shared" si="35"/>
        <v>30147.7</v>
      </c>
      <c r="AI108" s="37">
        <f t="shared" si="35"/>
        <v>31061.3</v>
      </c>
      <c r="AJ108" s="37">
        <f t="shared" si="35"/>
        <v>31974.9</v>
      </c>
      <c r="AK108" s="37">
        <f t="shared" si="35"/>
        <v>32888.5</v>
      </c>
      <c r="AL108" s="37">
        <f t="shared" si="35"/>
        <v>33802.1</v>
      </c>
      <c r="AM108" s="37">
        <f t="shared" si="30"/>
        <v>34715.699999999997</v>
      </c>
      <c r="AN108" s="37">
        <f t="shared" si="30"/>
        <v>35629.300000000003</v>
      </c>
      <c r="AO108" s="37">
        <f t="shared" si="28"/>
        <v>36542.9</v>
      </c>
      <c r="AP108" s="37">
        <f t="shared" si="28"/>
        <v>37456.5</v>
      </c>
      <c r="AQ108" s="37">
        <f t="shared" si="28"/>
        <v>38370.1</v>
      </c>
      <c r="AR108" s="37">
        <f t="shared" si="28"/>
        <v>39283.699999999997</v>
      </c>
      <c r="AS108" s="37">
        <f t="shared" si="28"/>
        <v>40197.300000000003</v>
      </c>
      <c r="AT108" s="37">
        <f t="shared" si="28"/>
        <v>41110.9</v>
      </c>
      <c r="AU108" s="37">
        <f t="shared" ref="AU108:AW171" si="37">IF(AU$4&lt;$F108,$D108*AU$4,IF(AU$4&gt;$G108,$C108+(AU$4-$G108)*$H108,$C108))</f>
        <v>42024.5</v>
      </c>
      <c r="AV108" s="37">
        <f t="shared" si="37"/>
        <v>42938.1</v>
      </c>
      <c r="AW108" s="37">
        <f t="shared" si="31"/>
        <v>43851.7</v>
      </c>
    </row>
    <row r="109" spans="1:49" ht="12.75">
      <c r="A109" s="21">
        <v>271040</v>
      </c>
      <c r="B109" s="11" t="s">
        <v>392</v>
      </c>
      <c r="C109" s="34">
        <v>23259.5</v>
      </c>
      <c r="D109" s="38">
        <f t="shared" si="21"/>
        <v>2114.5</v>
      </c>
      <c r="E109" s="12">
        <v>11</v>
      </c>
      <c r="F109" s="13">
        <v>9</v>
      </c>
      <c r="G109" s="13">
        <v>14</v>
      </c>
      <c r="H109" s="35">
        <f t="shared" si="22"/>
        <v>1057.3</v>
      </c>
      <c r="I109" s="36">
        <f t="shared" si="23"/>
        <v>1409.7</v>
      </c>
      <c r="J109" s="37">
        <f t="shared" si="34"/>
        <v>2114.5</v>
      </c>
      <c r="K109" s="37">
        <f t="shared" si="34"/>
        <v>4229</v>
      </c>
      <c r="L109" s="37">
        <f t="shared" si="34"/>
        <v>6343.5</v>
      </c>
      <c r="M109" s="37">
        <f t="shared" si="34"/>
        <v>8458</v>
      </c>
      <c r="N109" s="37">
        <f t="shared" si="34"/>
        <v>10572.5</v>
      </c>
      <c r="O109" s="37">
        <f t="shared" si="34"/>
        <v>12687</v>
      </c>
      <c r="P109" s="37">
        <f t="shared" si="34"/>
        <v>14801.5</v>
      </c>
      <c r="Q109" s="37">
        <f t="shared" si="34"/>
        <v>16916</v>
      </c>
      <c r="R109" s="37">
        <f t="shared" si="34"/>
        <v>23259.5</v>
      </c>
      <c r="S109" s="37">
        <f t="shared" si="34"/>
        <v>23259.5</v>
      </c>
      <c r="T109" s="37">
        <f t="shared" si="34"/>
        <v>23259.5</v>
      </c>
      <c r="U109" s="37">
        <f t="shared" si="34"/>
        <v>23259.5</v>
      </c>
      <c r="V109" s="37">
        <f t="shared" si="34"/>
        <v>23259.5</v>
      </c>
      <c r="W109" s="37">
        <f t="shared" si="34"/>
        <v>23259.5</v>
      </c>
      <c r="X109" s="37">
        <f t="shared" si="34"/>
        <v>24316.799999999999</v>
      </c>
      <c r="Y109" s="37">
        <f t="shared" si="34"/>
        <v>25374.1</v>
      </c>
      <c r="Z109" s="37">
        <f t="shared" si="36"/>
        <v>26431.4</v>
      </c>
      <c r="AA109" s="37">
        <f t="shared" si="36"/>
        <v>27488.7</v>
      </c>
      <c r="AB109" s="37">
        <f t="shared" si="35"/>
        <v>28546</v>
      </c>
      <c r="AC109" s="37">
        <f t="shared" si="35"/>
        <v>29603.3</v>
      </c>
      <c r="AD109" s="37">
        <f t="shared" si="35"/>
        <v>30660.6</v>
      </c>
      <c r="AE109" s="37">
        <f t="shared" si="35"/>
        <v>31717.9</v>
      </c>
      <c r="AF109" s="37">
        <f t="shared" si="35"/>
        <v>32775.199999999997</v>
      </c>
      <c r="AG109" s="37">
        <f t="shared" si="35"/>
        <v>33832.5</v>
      </c>
      <c r="AH109" s="37">
        <f t="shared" si="35"/>
        <v>34889.800000000003</v>
      </c>
      <c r="AI109" s="37">
        <f t="shared" si="35"/>
        <v>35947.1</v>
      </c>
      <c r="AJ109" s="37">
        <f t="shared" si="35"/>
        <v>37004.400000000001</v>
      </c>
      <c r="AK109" s="37">
        <f t="shared" si="35"/>
        <v>38061.699999999997</v>
      </c>
      <c r="AL109" s="37">
        <f t="shared" si="35"/>
        <v>39119</v>
      </c>
      <c r="AM109" s="37">
        <f t="shared" si="30"/>
        <v>40176.300000000003</v>
      </c>
      <c r="AN109" s="37">
        <f t="shared" si="30"/>
        <v>41233.599999999999</v>
      </c>
      <c r="AO109" s="37">
        <f t="shared" si="30"/>
        <v>42290.9</v>
      </c>
      <c r="AP109" s="37">
        <f t="shared" si="30"/>
        <v>43348.2</v>
      </c>
      <c r="AQ109" s="37">
        <f t="shared" si="30"/>
        <v>44405.5</v>
      </c>
      <c r="AR109" s="37">
        <f t="shared" si="30"/>
        <v>45462.8</v>
      </c>
      <c r="AS109" s="37">
        <f t="shared" si="30"/>
        <v>46520.1</v>
      </c>
      <c r="AT109" s="37">
        <f t="shared" si="30"/>
        <v>47577.4</v>
      </c>
      <c r="AU109" s="37">
        <f t="shared" si="37"/>
        <v>48634.7</v>
      </c>
      <c r="AV109" s="37">
        <f t="shared" si="37"/>
        <v>49692</v>
      </c>
      <c r="AW109" s="37">
        <f t="shared" si="31"/>
        <v>50749.3</v>
      </c>
    </row>
    <row r="110" spans="1:49" ht="12.75">
      <c r="A110" s="21">
        <v>271050</v>
      </c>
      <c r="B110" s="11" t="s">
        <v>391</v>
      </c>
      <c r="C110" s="34">
        <v>19805.5</v>
      </c>
      <c r="D110" s="38">
        <f t="shared" ref="D110:D173" si="38">ROUND(C110/E110,1)</f>
        <v>1800.5</v>
      </c>
      <c r="E110" s="12">
        <v>11</v>
      </c>
      <c r="F110" s="13">
        <v>9</v>
      </c>
      <c r="G110" s="13">
        <v>14</v>
      </c>
      <c r="H110" s="35">
        <f t="shared" si="22"/>
        <v>900.3</v>
      </c>
      <c r="I110" s="36">
        <f t="shared" si="23"/>
        <v>1200.3</v>
      </c>
      <c r="J110" s="37">
        <f t="shared" si="34"/>
        <v>1800.5</v>
      </c>
      <c r="K110" s="37">
        <f t="shared" si="34"/>
        <v>3601</v>
      </c>
      <c r="L110" s="37">
        <f t="shared" si="34"/>
        <v>5401.5</v>
      </c>
      <c r="M110" s="37">
        <f t="shared" si="34"/>
        <v>7202</v>
      </c>
      <c r="N110" s="37">
        <f t="shared" si="34"/>
        <v>9002.5</v>
      </c>
      <c r="O110" s="37">
        <f t="shared" si="34"/>
        <v>10803</v>
      </c>
      <c r="P110" s="37">
        <f t="shared" si="34"/>
        <v>12603.5</v>
      </c>
      <c r="Q110" s="37">
        <f t="shared" si="34"/>
        <v>14404</v>
      </c>
      <c r="R110" s="37">
        <f t="shared" si="34"/>
        <v>19805.5</v>
      </c>
      <c r="S110" s="37">
        <f t="shared" si="34"/>
        <v>19805.5</v>
      </c>
      <c r="T110" s="37">
        <f t="shared" si="34"/>
        <v>19805.5</v>
      </c>
      <c r="U110" s="37">
        <f t="shared" si="34"/>
        <v>19805.5</v>
      </c>
      <c r="V110" s="37">
        <f t="shared" si="34"/>
        <v>19805.5</v>
      </c>
      <c r="W110" s="37">
        <f t="shared" si="34"/>
        <v>19805.5</v>
      </c>
      <c r="X110" s="37">
        <f t="shared" si="34"/>
        <v>20705.8</v>
      </c>
      <c r="Y110" s="37">
        <f t="shared" si="34"/>
        <v>21606.1</v>
      </c>
      <c r="Z110" s="37">
        <f t="shared" si="36"/>
        <v>22506.400000000001</v>
      </c>
      <c r="AA110" s="37">
        <f t="shared" si="36"/>
        <v>23406.7</v>
      </c>
      <c r="AB110" s="37">
        <f t="shared" si="35"/>
        <v>24307</v>
      </c>
      <c r="AC110" s="37">
        <f t="shared" si="35"/>
        <v>25207.3</v>
      </c>
      <c r="AD110" s="37">
        <f t="shared" si="35"/>
        <v>26107.599999999999</v>
      </c>
      <c r="AE110" s="37">
        <f t="shared" si="35"/>
        <v>27007.9</v>
      </c>
      <c r="AF110" s="37">
        <f t="shared" si="35"/>
        <v>27908.2</v>
      </c>
      <c r="AG110" s="37">
        <f t="shared" si="35"/>
        <v>28808.5</v>
      </c>
      <c r="AH110" s="37">
        <f t="shared" si="35"/>
        <v>29708.799999999999</v>
      </c>
      <c r="AI110" s="37">
        <f t="shared" si="35"/>
        <v>30609.1</v>
      </c>
      <c r="AJ110" s="37">
        <f t="shared" si="35"/>
        <v>31509.4</v>
      </c>
      <c r="AK110" s="37">
        <f t="shared" si="35"/>
        <v>32409.7</v>
      </c>
      <c r="AL110" s="37">
        <f t="shared" si="35"/>
        <v>33310</v>
      </c>
      <c r="AM110" s="37">
        <f t="shared" si="30"/>
        <v>34210.300000000003</v>
      </c>
      <c r="AN110" s="37">
        <f t="shared" si="30"/>
        <v>35110.6</v>
      </c>
      <c r="AO110" s="37">
        <f t="shared" si="30"/>
        <v>36010.9</v>
      </c>
      <c r="AP110" s="37">
        <f t="shared" si="30"/>
        <v>36911.199999999997</v>
      </c>
      <c r="AQ110" s="37">
        <f t="shared" si="30"/>
        <v>37811.5</v>
      </c>
      <c r="AR110" s="37">
        <f t="shared" si="30"/>
        <v>38711.800000000003</v>
      </c>
      <c r="AS110" s="37">
        <f t="shared" si="30"/>
        <v>39612.1</v>
      </c>
      <c r="AT110" s="37">
        <f t="shared" si="30"/>
        <v>40512.400000000001</v>
      </c>
      <c r="AU110" s="37">
        <f t="shared" si="37"/>
        <v>41412.699999999997</v>
      </c>
      <c r="AV110" s="37">
        <f t="shared" si="37"/>
        <v>42313</v>
      </c>
      <c r="AW110" s="37">
        <f t="shared" si="31"/>
        <v>43213.3</v>
      </c>
    </row>
    <row r="111" spans="1:49" ht="12.75">
      <c r="A111" s="21">
        <v>271060</v>
      </c>
      <c r="B111" s="11" t="s">
        <v>390</v>
      </c>
      <c r="C111" s="34">
        <v>22876.799999999999</v>
      </c>
      <c r="D111" s="38">
        <f t="shared" si="38"/>
        <v>1906.4</v>
      </c>
      <c r="E111" s="12">
        <v>12</v>
      </c>
      <c r="F111" s="13">
        <v>10</v>
      </c>
      <c r="G111" s="13">
        <v>15</v>
      </c>
      <c r="H111" s="35">
        <f t="shared" ref="H111:H174" si="39">ROUND(D111/2,1)</f>
        <v>953.2</v>
      </c>
      <c r="I111" s="36">
        <f t="shared" ref="I111:I174" si="40">ROUND((D111*2)/3,1)</f>
        <v>1270.9000000000001</v>
      </c>
      <c r="J111" s="37">
        <f t="shared" si="34"/>
        <v>1906.4</v>
      </c>
      <c r="K111" s="37">
        <f t="shared" si="34"/>
        <v>3812.8</v>
      </c>
      <c r="L111" s="37">
        <f t="shared" si="34"/>
        <v>5719.2</v>
      </c>
      <c r="M111" s="37">
        <f t="shared" si="34"/>
        <v>7625.6</v>
      </c>
      <c r="N111" s="37">
        <f t="shared" si="34"/>
        <v>9532</v>
      </c>
      <c r="O111" s="37">
        <f t="shared" si="34"/>
        <v>11438.4</v>
      </c>
      <c r="P111" s="37">
        <f t="shared" si="34"/>
        <v>13344.8</v>
      </c>
      <c r="Q111" s="37">
        <f t="shared" si="34"/>
        <v>15251.2</v>
      </c>
      <c r="R111" s="37">
        <f t="shared" si="34"/>
        <v>17157.599999999999</v>
      </c>
      <c r="S111" s="37">
        <f t="shared" si="34"/>
        <v>22876.799999999999</v>
      </c>
      <c r="T111" s="37">
        <f t="shared" si="34"/>
        <v>22876.799999999999</v>
      </c>
      <c r="U111" s="37">
        <f t="shared" si="34"/>
        <v>22876.799999999999</v>
      </c>
      <c r="V111" s="37">
        <f t="shared" si="34"/>
        <v>22876.799999999999</v>
      </c>
      <c r="W111" s="37">
        <f t="shared" si="34"/>
        <v>22876.799999999999</v>
      </c>
      <c r="X111" s="37">
        <f t="shared" si="34"/>
        <v>22876.799999999999</v>
      </c>
      <c r="Y111" s="37">
        <f t="shared" si="34"/>
        <v>23830</v>
      </c>
      <c r="Z111" s="37">
        <f t="shared" si="36"/>
        <v>24783.200000000001</v>
      </c>
      <c r="AA111" s="37">
        <f t="shared" si="36"/>
        <v>25736.400000000001</v>
      </c>
      <c r="AB111" s="37">
        <f t="shared" si="35"/>
        <v>26689.599999999999</v>
      </c>
      <c r="AC111" s="37">
        <f t="shared" si="35"/>
        <v>27642.799999999999</v>
      </c>
      <c r="AD111" s="37">
        <f t="shared" si="35"/>
        <v>28596</v>
      </c>
      <c r="AE111" s="37">
        <f t="shared" si="35"/>
        <v>29549.200000000001</v>
      </c>
      <c r="AF111" s="37">
        <f t="shared" si="35"/>
        <v>30502.400000000001</v>
      </c>
      <c r="AG111" s="37">
        <f t="shared" si="35"/>
        <v>31455.599999999999</v>
      </c>
      <c r="AH111" s="37">
        <f t="shared" si="35"/>
        <v>32408.799999999999</v>
      </c>
      <c r="AI111" s="37">
        <f t="shared" si="35"/>
        <v>33362</v>
      </c>
      <c r="AJ111" s="37">
        <f t="shared" si="35"/>
        <v>34315.199999999997</v>
      </c>
      <c r="AK111" s="37">
        <f t="shared" si="35"/>
        <v>35268.400000000001</v>
      </c>
      <c r="AL111" s="37">
        <f t="shared" si="35"/>
        <v>36221.599999999999</v>
      </c>
      <c r="AM111" s="37">
        <f t="shared" si="30"/>
        <v>37174.800000000003</v>
      </c>
      <c r="AN111" s="37">
        <f t="shared" si="30"/>
        <v>38128</v>
      </c>
      <c r="AO111" s="37">
        <f t="shared" si="30"/>
        <v>39081.199999999997</v>
      </c>
      <c r="AP111" s="37">
        <f t="shared" si="30"/>
        <v>40034.400000000001</v>
      </c>
      <c r="AQ111" s="37">
        <f t="shared" si="30"/>
        <v>40987.599999999999</v>
      </c>
      <c r="AR111" s="37">
        <f t="shared" si="30"/>
        <v>41940.800000000003</v>
      </c>
      <c r="AS111" s="37">
        <f t="shared" si="30"/>
        <v>42894</v>
      </c>
      <c r="AT111" s="37">
        <f t="shared" si="30"/>
        <v>43847.199999999997</v>
      </c>
      <c r="AU111" s="37">
        <f t="shared" si="37"/>
        <v>44800.4</v>
      </c>
      <c r="AV111" s="37">
        <f t="shared" si="37"/>
        <v>45753.599999999999</v>
      </c>
      <c r="AW111" s="37">
        <f t="shared" si="31"/>
        <v>46706.8</v>
      </c>
    </row>
    <row r="112" spans="1:49" ht="12.75">
      <c r="A112" s="21">
        <v>271070</v>
      </c>
      <c r="B112" s="11" t="s">
        <v>389</v>
      </c>
      <c r="C112" s="34">
        <v>22288.2</v>
      </c>
      <c r="D112" s="38">
        <f t="shared" si="38"/>
        <v>2026.2</v>
      </c>
      <c r="E112" s="12">
        <v>11</v>
      </c>
      <c r="F112" s="13">
        <v>9</v>
      </c>
      <c r="G112" s="13">
        <v>14</v>
      </c>
      <c r="H112" s="35">
        <f t="shared" si="39"/>
        <v>1013.1</v>
      </c>
      <c r="I112" s="36">
        <f t="shared" si="40"/>
        <v>1350.8</v>
      </c>
      <c r="J112" s="37">
        <f t="shared" si="34"/>
        <v>2026.2</v>
      </c>
      <c r="K112" s="37">
        <f t="shared" si="34"/>
        <v>4052.4</v>
      </c>
      <c r="L112" s="37">
        <f t="shared" si="34"/>
        <v>6078.6</v>
      </c>
      <c r="M112" s="37">
        <f t="shared" si="34"/>
        <v>8104.8</v>
      </c>
      <c r="N112" s="37">
        <f t="shared" si="34"/>
        <v>10131</v>
      </c>
      <c r="O112" s="37">
        <f t="shared" si="34"/>
        <v>12157.2</v>
      </c>
      <c r="P112" s="37">
        <f t="shared" si="34"/>
        <v>14183.4</v>
      </c>
      <c r="Q112" s="37">
        <f t="shared" si="34"/>
        <v>16209.6</v>
      </c>
      <c r="R112" s="37">
        <f t="shared" si="34"/>
        <v>22288.2</v>
      </c>
      <c r="S112" s="37">
        <f t="shared" si="34"/>
        <v>22288.2</v>
      </c>
      <c r="T112" s="37">
        <f t="shared" si="34"/>
        <v>22288.2</v>
      </c>
      <c r="U112" s="37">
        <f t="shared" si="34"/>
        <v>22288.2</v>
      </c>
      <c r="V112" s="37">
        <f t="shared" si="34"/>
        <v>22288.2</v>
      </c>
      <c r="W112" s="37">
        <f t="shared" si="34"/>
        <v>22288.2</v>
      </c>
      <c r="X112" s="37">
        <f t="shared" si="34"/>
        <v>23301.3</v>
      </c>
      <c r="Y112" s="37">
        <f t="shared" si="34"/>
        <v>24314.400000000001</v>
      </c>
      <c r="Z112" s="37">
        <f t="shared" si="36"/>
        <v>25327.5</v>
      </c>
      <c r="AA112" s="37">
        <f t="shared" si="36"/>
        <v>26340.6</v>
      </c>
      <c r="AB112" s="37">
        <f t="shared" si="35"/>
        <v>27353.7</v>
      </c>
      <c r="AC112" s="37">
        <f t="shared" si="35"/>
        <v>28366.799999999999</v>
      </c>
      <c r="AD112" s="37">
        <f t="shared" si="35"/>
        <v>29379.9</v>
      </c>
      <c r="AE112" s="37">
        <f t="shared" si="35"/>
        <v>30393</v>
      </c>
      <c r="AF112" s="37">
        <f t="shared" si="35"/>
        <v>31406.1</v>
      </c>
      <c r="AG112" s="37">
        <f t="shared" si="35"/>
        <v>32419.200000000001</v>
      </c>
      <c r="AH112" s="37">
        <f t="shared" si="35"/>
        <v>33432.300000000003</v>
      </c>
      <c r="AI112" s="37">
        <f t="shared" si="35"/>
        <v>34445.4</v>
      </c>
      <c r="AJ112" s="37">
        <f t="shared" si="35"/>
        <v>35458.5</v>
      </c>
      <c r="AK112" s="37">
        <f t="shared" si="35"/>
        <v>36471.599999999999</v>
      </c>
      <c r="AL112" s="37">
        <f t="shared" si="35"/>
        <v>37484.699999999997</v>
      </c>
      <c r="AM112" s="37">
        <f t="shared" si="30"/>
        <v>38497.800000000003</v>
      </c>
      <c r="AN112" s="37">
        <f t="shared" si="30"/>
        <v>39510.9</v>
      </c>
      <c r="AO112" s="37">
        <f t="shared" si="30"/>
        <v>40524</v>
      </c>
      <c r="AP112" s="37">
        <f t="shared" si="30"/>
        <v>41537.1</v>
      </c>
      <c r="AQ112" s="37">
        <f t="shared" si="30"/>
        <v>42550.2</v>
      </c>
      <c r="AR112" s="37">
        <f t="shared" si="30"/>
        <v>43563.3</v>
      </c>
      <c r="AS112" s="37">
        <f t="shared" si="30"/>
        <v>44576.4</v>
      </c>
      <c r="AT112" s="37">
        <f t="shared" si="30"/>
        <v>45589.5</v>
      </c>
      <c r="AU112" s="37">
        <f t="shared" si="37"/>
        <v>46602.6</v>
      </c>
      <c r="AV112" s="37">
        <f t="shared" si="37"/>
        <v>47615.7</v>
      </c>
      <c r="AW112" s="37">
        <f t="shared" si="31"/>
        <v>48628.800000000003</v>
      </c>
    </row>
    <row r="113" spans="1:49" ht="12.75">
      <c r="A113" s="21">
        <v>271090</v>
      </c>
      <c r="B113" s="11" t="s">
        <v>388</v>
      </c>
      <c r="C113" s="34">
        <v>10300.799999999999</v>
      </c>
      <c r="D113" s="38">
        <f t="shared" si="38"/>
        <v>1716.8</v>
      </c>
      <c r="E113" s="12">
        <v>6</v>
      </c>
      <c r="F113" s="13">
        <v>5</v>
      </c>
      <c r="G113" s="13">
        <v>8</v>
      </c>
      <c r="H113" s="35">
        <f t="shared" si="39"/>
        <v>858.4</v>
      </c>
      <c r="I113" s="36">
        <f t="shared" si="40"/>
        <v>1144.5</v>
      </c>
      <c r="J113" s="37">
        <f t="shared" ref="J113:Y128" si="41">IF(J$4&lt;$F113,$D113*J$4,IF(J$4&gt;$G113,$C113+(J$4-$G113)*$H113,$C113))</f>
        <v>1716.8</v>
      </c>
      <c r="K113" s="37">
        <f t="shared" si="41"/>
        <v>3433.6</v>
      </c>
      <c r="L113" s="37">
        <f t="shared" si="41"/>
        <v>5150.3999999999996</v>
      </c>
      <c r="M113" s="37">
        <f t="shared" si="41"/>
        <v>6867.2</v>
      </c>
      <c r="N113" s="37">
        <f t="shared" si="41"/>
        <v>10300.799999999999</v>
      </c>
      <c r="O113" s="37">
        <f t="shared" si="41"/>
        <v>10300.799999999999</v>
      </c>
      <c r="P113" s="37">
        <f t="shared" si="41"/>
        <v>10300.799999999999</v>
      </c>
      <c r="Q113" s="37">
        <f t="shared" si="41"/>
        <v>10300.799999999999</v>
      </c>
      <c r="R113" s="37">
        <f t="shared" si="41"/>
        <v>11159.2</v>
      </c>
      <c r="S113" s="37">
        <f t="shared" si="41"/>
        <v>12017.6</v>
      </c>
      <c r="T113" s="37">
        <f t="shared" si="41"/>
        <v>12876</v>
      </c>
      <c r="U113" s="37">
        <f t="shared" si="41"/>
        <v>13734.4</v>
      </c>
      <c r="V113" s="37">
        <f t="shared" si="41"/>
        <v>14592.8</v>
      </c>
      <c r="W113" s="37">
        <f t="shared" si="41"/>
        <v>15451.2</v>
      </c>
      <c r="X113" s="37">
        <f t="shared" si="41"/>
        <v>16309.6</v>
      </c>
      <c r="Y113" s="37">
        <f t="shared" si="41"/>
        <v>17168</v>
      </c>
      <c r="Z113" s="37">
        <f t="shared" si="36"/>
        <v>18026.400000000001</v>
      </c>
      <c r="AA113" s="37">
        <f t="shared" si="36"/>
        <v>18884.8</v>
      </c>
      <c r="AB113" s="37">
        <f t="shared" si="35"/>
        <v>19743.2</v>
      </c>
      <c r="AC113" s="37">
        <f t="shared" si="35"/>
        <v>20601.599999999999</v>
      </c>
      <c r="AD113" s="37">
        <f t="shared" si="35"/>
        <v>21460</v>
      </c>
      <c r="AE113" s="37">
        <f t="shared" si="35"/>
        <v>22318.400000000001</v>
      </c>
      <c r="AF113" s="37">
        <f t="shared" si="35"/>
        <v>23176.799999999999</v>
      </c>
      <c r="AG113" s="37">
        <f t="shared" si="35"/>
        <v>24035.200000000001</v>
      </c>
      <c r="AH113" s="37">
        <f t="shared" si="35"/>
        <v>24893.599999999999</v>
      </c>
      <c r="AI113" s="37">
        <f t="shared" si="35"/>
        <v>25752</v>
      </c>
      <c r="AJ113" s="37">
        <f t="shared" si="35"/>
        <v>26610.400000000001</v>
      </c>
      <c r="AK113" s="37">
        <f t="shared" si="35"/>
        <v>27468.799999999999</v>
      </c>
      <c r="AL113" s="37">
        <f t="shared" si="35"/>
        <v>28327.200000000001</v>
      </c>
      <c r="AM113" s="37">
        <f t="shared" si="30"/>
        <v>29185.599999999999</v>
      </c>
      <c r="AN113" s="37">
        <f t="shared" si="30"/>
        <v>30044</v>
      </c>
      <c r="AO113" s="37">
        <f t="shared" si="30"/>
        <v>30902.400000000001</v>
      </c>
      <c r="AP113" s="37">
        <f t="shared" si="30"/>
        <v>31760.799999999999</v>
      </c>
      <c r="AQ113" s="37">
        <f t="shared" si="30"/>
        <v>32619.200000000001</v>
      </c>
      <c r="AR113" s="37">
        <f t="shared" si="30"/>
        <v>33477.599999999999</v>
      </c>
      <c r="AS113" s="37">
        <f t="shared" si="30"/>
        <v>34336</v>
      </c>
      <c r="AT113" s="37">
        <f t="shared" si="30"/>
        <v>35194.400000000001</v>
      </c>
      <c r="AU113" s="37">
        <f t="shared" si="37"/>
        <v>36052.800000000003</v>
      </c>
      <c r="AV113" s="37">
        <f t="shared" si="37"/>
        <v>36911.199999999997</v>
      </c>
      <c r="AW113" s="37">
        <f t="shared" si="31"/>
        <v>37769.599999999999</v>
      </c>
    </row>
    <row r="114" spans="1:49" ht="12.75">
      <c r="A114" s="21">
        <v>271100</v>
      </c>
      <c r="B114" s="11" t="s">
        <v>387</v>
      </c>
      <c r="C114" s="34">
        <v>20317</v>
      </c>
      <c r="D114" s="38">
        <f t="shared" si="38"/>
        <v>1847</v>
      </c>
      <c r="E114" s="12">
        <v>11</v>
      </c>
      <c r="F114" s="13">
        <v>9</v>
      </c>
      <c r="G114" s="13">
        <v>14</v>
      </c>
      <c r="H114" s="35">
        <f t="shared" si="39"/>
        <v>923.5</v>
      </c>
      <c r="I114" s="36">
        <f t="shared" si="40"/>
        <v>1231.3</v>
      </c>
      <c r="J114" s="37">
        <f t="shared" si="41"/>
        <v>1847</v>
      </c>
      <c r="K114" s="37">
        <f t="shared" si="41"/>
        <v>3694</v>
      </c>
      <c r="L114" s="37">
        <f t="shared" si="41"/>
        <v>5541</v>
      </c>
      <c r="M114" s="37">
        <f t="shared" si="41"/>
        <v>7388</v>
      </c>
      <c r="N114" s="37">
        <f t="shared" si="41"/>
        <v>9235</v>
      </c>
      <c r="O114" s="37">
        <f t="shared" si="41"/>
        <v>11082</v>
      </c>
      <c r="P114" s="37">
        <f t="shared" si="41"/>
        <v>12929</v>
      </c>
      <c r="Q114" s="37">
        <f t="shared" si="41"/>
        <v>14776</v>
      </c>
      <c r="R114" s="37">
        <f t="shared" si="41"/>
        <v>20317</v>
      </c>
      <c r="S114" s="37">
        <f t="shared" si="41"/>
        <v>20317</v>
      </c>
      <c r="T114" s="37">
        <f t="shared" si="41"/>
        <v>20317</v>
      </c>
      <c r="U114" s="37">
        <f t="shared" si="41"/>
        <v>20317</v>
      </c>
      <c r="V114" s="37">
        <f t="shared" si="41"/>
        <v>20317</v>
      </c>
      <c r="W114" s="37">
        <f t="shared" si="41"/>
        <v>20317</v>
      </c>
      <c r="X114" s="37">
        <f t="shared" si="41"/>
        <v>21240.5</v>
      </c>
      <c r="Y114" s="37">
        <f t="shared" si="41"/>
        <v>22164</v>
      </c>
      <c r="Z114" s="37">
        <f t="shared" si="36"/>
        <v>23087.5</v>
      </c>
      <c r="AA114" s="37">
        <f t="shared" si="36"/>
        <v>24011</v>
      </c>
      <c r="AB114" s="37">
        <f t="shared" si="35"/>
        <v>24934.5</v>
      </c>
      <c r="AC114" s="37">
        <f t="shared" si="35"/>
        <v>25858</v>
      </c>
      <c r="AD114" s="37">
        <f t="shared" si="35"/>
        <v>26781.5</v>
      </c>
      <c r="AE114" s="37">
        <f t="shared" si="35"/>
        <v>27705</v>
      </c>
      <c r="AF114" s="37">
        <f t="shared" si="35"/>
        <v>28628.5</v>
      </c>
      <c r="AG114" s="37">
        <f t="shared" si="35"/>
        <v>29552</v>
      </c>
      <c r="AH114" s="37">
        <f t="shared" si="35"/>
        <v>30475.5</v>
      </c>
      <c r="AI114" s="37">
        <f t="shared" si="35"/>
        <v>31399</v>
      </c>
      <c r="AJ114" s="37">
        <f t="shared" si="35"/>
        <v>32322.5</v>
      </c>
      <c r="AK114" s="37">
        <f t="shared" si="35"/>
        <v>33246</v>
      </c>
      <c r="AL114" s="37">
        <f t="shared" si="35"/>
        <v>34169.5</v>
      </c>
      <c r="AM114" s="37">
        <f t="shared" si="30"/>
        <v>35093</v>
      </c>
      <c r="AN114" s="37">
        <f t="shared" si="30"/>
        <v>36016.5</v>
      </c>
      <c r="AO114" s="37">
        <f t="shared" si="30"/>
        <v>36940</v>
      </c>
      <c r="AP114" s="37">
        <f t="shared" si="30"/>
        <v>37863.5</v>
      </c>
      <c r="AQ114" s="37">
        <f t="shared" si="30"/>
        <v>38787</v>
      </c>
      <c r="AR114" s="37">
        <f t="shared" si="30"/>
        <v>39710.5</v>
      </c>
      <c r="AS114" s="37">
        <f t="shared" si="30"/>
        <v>40634</v>
      </c>
      <c r="AT114" s="37">
        <f t="shared" si="30"/>
        <v>41557.5</v>
      </c>
      <c r="AU114" s="37">
        <f t="shared" si="37"/>
        <v>42481</v>
      </c>
      <c r="AV114" s="37">
        <f t="shared" si="37"/>
        <v>43404.5</v>
      </c>
      <c r="AW114" s="37">
        <f t="shared" si="31"/>
        <v>44328</v>
      </c>
    </row>
    <row r="115" spans="1:49" ht="12.75">
      <c r="A115" s="21">
        <v>271110</v>
      </c>
      <c r="B115" s="11" t="s">
        <v>386</v>
      </c>
      <c r="C115" s="34">
        <v>18578</v>
      </c>
      <c r="D115" s="38">
        <f t="shared" si="38"/>
        <v>1857.8</v>
      </c>
      <c r="E115" s="12">
        <v>10</v>
      </c>
      <c r="F115" s="13">
        <v>8</v>
      </c>
      <c r="G115" s="13">
        <v>12</v>
      </c>
      <c r="H115" s="35">
        <f t="shared" si="39"/>
        <v>928.9</v>
      </c>
      <c r="I115" s="36">
        <f t="shared" si="40"/>
        <v>1238.5</v>
      </c>
      <c r="J115" s="37">
        <f t="shared" si="41"/>
        <v>1857.8</v>
      </c>
      <c r="K115" s="37">
        <f t="shared" si="41"/>
        <v>3715.6</v>
      </c>
      <c r="L115" s="37">
        <f t="shared" si="41"/>
        <v>5573.4</v>
      </c>
      <c r="M115" s="37">
        <f t="shared" si="41"/>
        <v>7431.2</v>
      </c>
      <c r="N115" s="37">
        <f t="shared" si="41"/>
        <v>9289</v>
      </c>
      <c r="O115" s="37">
        <f t="shared" si="41"/>
        <v>11146.8</v>
      </c>
      <c r="P115" s="37">
        <f t="shared" si="41"/>
        <v>13004.6</v>
      </c>
      <c r="Q115" s="37">
        <f t="shared" si="41"/>
        <v>18578</v>
      </c>
      <c r="R115" s="37">
        <f t="shared" si="41"/>
        <v>18578</v>
      </c>
      <c r="S115" s="37">
        <f t="shared" si="41"/>
        <v>18578</v>
      </c>
      <c r="T115" s="37">
        <f t="shared" si="41"/>
        <v>18578</v>
      </c>
      <c r="U115" s="37">
        <f t="shared" si="41"/>
        <v>18578</v>
      </c>
      <c r="V115" s="37">
        <f t="shared" si="41"/>
        <v>19506.900000000001</v>
      </c>
      <c r="W115" s="37">
        <f t="shared" si="41"/>
        <v>20435.8</v>
      </c>
      <c r="X115" s="37">
        <f t="shared" si="41"/>
        <v>21364.7</v>
      </c>
      <c r="Y115" s="37">
        <f t="shared" si="41"/>
        <v>22293.599999999999</v>
      </c>
      <c r="Z115" s="37">
        <f t="shared" si="36"/>
        <v>23222.5</v>
      </c>
      <c r="AA115" s="37">
        <f t="shared" si="36"/>
        <v>24151.4</v>
      </c>
      <c r="AB115" s="37">
        <f t="shared" si="35"/>
        <v>25080.3</v>
      </c>
      <c r="AC115" s="37">
        <f t="shared" si="35"/>
        <v>26009.200000000001</v>
      </c>
      <c r="AD115" s="37">
        <f t="shared" si="35"/>
        <v>26938.1</v>
      </c>
      <c r="AE115" s="37">
        <f t="shared" si="35"/>
        <v>27867</v>
      </c>
      <c r="AF115" s="37">
        <f t="shared" si="35"/>
        <v>28795.9</v>
      </c>
      <c r="AG115" s="37">
        <f t="shared" si="35"/>
        <v>29724.799999999999</v>
      </c>
      <c r="AH115" s="37">
        <f t="shared" si="35"/>
        <v>30653.7</v>
      </c>
      <c r="AI115" s="37">
        <f t="shared" si="35"/>
        <v>31582.6</v>
      </c>
      <c r="AJ115" s="37">
        <f t="shared" si="35"/>
        <v>32511.5</v>
      </c>
      <c r="AK115" s="37">
        <f t="shared" si="35"/>
        <v>33440.400000000001</v>
      </c>
      <c r="AL115" s="37">
        <f t="shared" si="35"/>
        <v>34369.300000000003</v>
      </c>
      <c r="AM115" s="37">
        <f t="shared" si="30"/>
        <v>35298.199999999997</v>
      </c>
      <c r="AN115" s="37">
        <f t="shared" si="30"/>
        <v>36227.1</v>
      </c>
      <c r="AO115" s="37">
        <f t="shared" si="30"/>
        <v>37156</v>
      </c>
      <c r="AP115" s="37">
        <f t="shared" si="30"/>
        <v>38084.9</v>
      </c>
      <c r="AQ115" s="37">
        <f t="shared" si="30"/>
        <v>39013.800000000003</v>
      </c>
      <c r="AR115" s="37">
        <f t="shared" si="30"/>
        <v>39942.699999999997</v>
      </c>
      <c r="AS115" s="37">
        <f t="shared" si="30"/>
        <v>40871.599999999999</v>
      </c>
      <c r="AT115" s="37">
        <f t="shared" si="30"/>
        <v>41800.5</v>
      </c>
      <c r="AU115" s="37">
        <f t="shared" si="37"/>
        <v>42729.4</v>
      </c>
      <c r="AV115" s="37">
        <f t="shared" si="37"/>
        <v>43658.3</v>
      </c>
      <c r="AW115" s="37">
        <f t="shared" si="31"/>
        <v>44587.199999999997</v>
      </c>
    </row>
    <row r="116" spans="1:49" ht="12.75">
      <c r="A116" s="21">
        <v>271120</v>
      </c>
      <c r="B116" s="11" t="s">
        <v>385</v>
      </c>
      <c r="C116" s="34">
        <v>21273</v>
      </c>
      <c r="D116" s="38">
        <f t="shared" si="38"/>
        <v>3039</v>
      </c>
      <c r="E116" s="12">
        <v>7</v>
      </c>
      <c r="F116" s="13">
        <v>6</v>
      </c>
      <c r="G116" s="13">
        <v>9</v>
      </c>
      <c r="H116" s="35">
        <f t="shared" si="39"/>
        <v>1519.5</v>
      </c>
      <c r="I116" s="36">
        <f t="shared" si="40"/>
        <v>2026</v>
      </c>
      <c r="J116" s="37">
        <f t="shared" si="41"/>
        <v>3039</v>
      </c>
      <c r="K116" s="37">
        <f t="shared" si="41"/>
        <v>6078</v>
      </c>
      <c r="L116" s="37">
        <f t="shared" si="41"/>
        <v>9117</v>
      </c>
      <c r="M116" s="37">
        <f t="shared" si="41"/>
        <v>12156</v>
      </c>
      <c r="N116" s="37">
        <f t="shared" si="41"/>
        <v>15195</v>
      </c>
      <c r="O116" s="37">
        <f t="shared" si="41"/>
        <v>21273</v>
      </c>
      <c r="P116" s="37">
        <f t="shared" si="41"/>
        <v>21273</v>
      </c>
      <c r="Q116" s="37">
        <f t="shared" si="41"/>
        <v>21273</v>
      </c>
      <c r="R116" s="37">
        <f t="shared" si="41"/>
        <v>21273</v>
      </c>
      <c r="S116" s="37">
        <f t="shared" si="41"/>
        <v>22792.5</v>
      </c>
      <c r="T116" s="37">
        <f t="shared" si="41"/>
        <v>24312</v>
      </c>
      <c r="U116" s="37">
        <f t="shared" si="41"/>
        <v>25831.5</v>
      </c>
      <c r="V116" s="37">
        <f t="shared" si="41"/>
        <v>27351</v>
      </c>
      <c r="W116" s="37">
        <f t="shared" si="41"/>
        <v>28870.5</v>
      </c>
      <c r="X116" s="37">
        <f t="shared" si="41"/>
        <v>30390</v>
      </c>
      <c r="Y116" s="37">
        <f t="shared" si="41"/>
        <v>31909.5</v>
      </c>
      <c r="Z116" s="37">
        <f t="shared" si="36"/>
        <v>33429</v>
      </c>
      <c r="AA116" s="37">
        <f t="shared" si="36"/>
        <v>34948.5</v>
      </c>
      <c r="AB116" s="37">
        <f t="shared" si="35"/>
        <v>36468</v>
      </c>
      <c r="AC116" s="37">
        <f t="shared" si="35"/>
        <v>37987.5</v>
      </c>
      <c r="AD116" s="37">
        <f t="shared" si="35"/>
        <v>39507</v>
      </c>
      <c r="AE116" s="37">
        <f t="shared" si="35"/>
        <v>41026.5</v>
      </c>
      <c r="AF116" s="37">
        <f t="shared" si="35"/>
        <v>42546</v>
      </c>
      <c r="AG116" s="37">
        <f t="shared" si="35"/>
        <v>44065.5</v>
      </c>
      <c r="AH116" s="37">
        <f t="shared" si="35"/>
        <v>45585</v>
      </c>
      <c r="AI116" s="37">
        <f t="shared" si="35"/>
        <v>47104.5</v>
      </c>
      <c r="AJ116" s="37">
        <f t="shared" si="35"/>
        <v>48624</v>
      </c>
      <c r="AK116" s="37">
        <f t="shared" si="35"/>
        <v>50143.5</v>
      </c>
      <c r="AL116" s="37">
        <f t="shared" si="35"/>
        <v>51663</v>
      </c>
      <c r="AM116" s="37">
        <f t="shared" si="30"/>
        <v>53182.5</v>
      </c>
      <c r="AN116" s="37">
        <f t="shared" si="30"/>
        <v>54702</v>
      </c>
      <c r="AO116" s="37">
        <f t="shared" si="30"/>
        <v>56221.5</v>
      </c>
      <c r="AP116" s="37">
        <f t="shared" si="30"/>
        <v>57741</v>
      </c>
      <c r="AQ116" s="37">
        <f t="shared" si="30"/>
        <v>59260.5</v>
      </c>
      <c r="AR116" s="37">
        <f t="shared" si="30"/>
        <v>60780</v>
      </c>
      <c r="AS116" s="37">
        <f t="shared" si="30"/>
        <v>62299.5</v>
      </c>
      <c r="AT116" s="37">
        <f t="shared" si="30"/>
        <v>63819</v>
      </c>
      <c r="AU116" s="37">
        <f t="shared" si="37"/>
        <v>65338.5</v>
      </c>
      <c r="AV116" s="37">
        <f t="shared" si="37"/>
        <v>66858</v>
      </c>
      <c r="AW116" s="37">
        <f t="shared" si="31"/>
        <v>68377.5</v>
      </c>
    </row>
    <row r="117" spans="1:49" ht="12.75">
      <c r="A117" s="21">
        <v>271140</v>
      </c>
      <c r="B117" s="11" t="s">
        <v>384</v>
      </c>
      <c r="C117" s="34">
        <v>31383.8</v>
      </c>
      <c r="D117" s="38">
        <f t="shared" si="38"/>
        <v>2241.6999999999998</v>
      </c>
      <c r="E117" s="12">
        <v>14</v>
      </c>
      <c r="F117" s="13">
        <v>12</v>
      </c>
      <c r="G117" s="13">
        <v>17</v>
      </c>
      <c r="H117" s="35">
        <f t="shared" si="39"/>
        <v>1120.9000000000001</v>
      </c>
      <c r="I117" s="36">
        <f t="shared" si="40"/>
        <v>1494.5</v>
      </c>
      <c r="J117" s="37">
        <f t="shared" si="41"/>
        <v>2241.6999999999998</v>
      </c>
      <c r="K117" s="37">
        <f t="shared" si="41"/>
        <v>4483.3999999999996</v>
      </c>
      <c r="L117" s="37">
        <f t="shared" si="41"/>
        <v>6725.1</v>
      </c>
      <c r="M117" s="37">
        <f t="shared" si="41"/>
        <v>8966.7999999999993</v>
      </c>
      <c r="N117" s="37">
        <f t="shared" si="41"/>
        <v>11208.5</v>
      </c>
      <c r="O117" s="37">
        <f t="shared" si="41"/>
        <v>13450.2</v>
      </c>
      <c r="P117" s="37">
        <f t="shared" si="41"/>
        <v>15691.9</v>
      </c>
      <c r="Q117" s="37">
        <f t="shared" si="41"/>
        <v>17933.599999999999</v>
      </c>
      <c r="R117" s="37">
        <f t="shared" si="41"/>
        <v>20175.3</v>
      </c>
      <c r="S117" s="37">
        <f t="shared" si="41"/>
        <v>22417</v>
      </c>
      <c r="T117" s="37">
        <f t="shared" si="41"/>
        <v>24658.7</v>
      </c>
      <c r="U117" s="37">
        <f t="shared" si="41"/>
        <v>31383.8</v>
      </c>
      <c r="V117" s="37">
        <f t="shared" si="41"/>
        <v>31383.8</v>
      </c>
      <c r="W117" s="37">
        <f t="shared" si="41"/>
        <v>31383.8</v>
      </c>
      <c r="X117" s="37">
        <f t="shared" si="41"/>
        <v>31383.8</v>
      </c>
      <c r="Y117" s="37">
        <f t="shared" si="41"/>
        <v>31383.8</v>
      </c>
      <c r="Z117" s="37">
        <f t="shared" si="36"/>
        <v>31383.8</v>
      </c>
      <c r="AA117" s="37">
        <f t="shared" si="36"/>
        <v>32504.7</v>
      </c>
      <c r="AB117" s="37">
        <f t="shared" si="35"/>
        <v>33625.599999999999</v>
      </c>
      <c r="AC117" s="37">
        <f t="shared" si="35"/>
        <v>34746.5</v>
      </c>
      <c r="AD117" s="37">
        <f t="shared" si="35"/>
        <v>35867.4</v>
      </c>
      <c r="AE117" s="37">
        <f t="shared" si="35"/>
        <v>36988.300000000003</v>
      </c>
      <c r="AF117" s="37">
        <f t="shared" si="35"/>
        <v>38109.199999999997</v>
      </c>
      <c r="AG117" s="37">
        <f t="shared" si="35"/>
        <v>39230.1</v>
      </c>
      <c r="AH117" s="37">
        <f t="shared" si="35"/>
        <v>40351</v>
      </c>
      <c r="AI117" s="37">
        <f t="shared" si="35"/>
        <v>41471.9</v>
      </c>
      <c r="AJ117" s="37">
        <f t="shared" si="35"/>
        <v>42592.800000000003</v>
      </c>
      <c r="AK117" s="37">
        <f t="shared" si="35"/>
        <v>43713.7</v>
      </c>
      <c r="AL117" s="37">
        <f t="shared" si="35"/>
        <v>44834.6</v>
      </c>
      <c r="AM117" s="37">
        <f t="shared" si="30"/>
        <v>45955.5</v>
      </c>
      <c r="AN117" s="37">
        <f t="shared" si="30"/>
        <v>47076.4</v>
      </c>
      <c r="AO117" s="37">
        <f t="shared" si="30"/>
        <v>48197.3</v>
      </c>
      <c r="AP117" s="37">
        <f t="shared" si="30"/>
        <v>49318.2</v>
      </c>
      <c r="AQ117" s="37">
        <f t="shared" si="30"/>
        <v>50439.1</v>
      </c>
      <c r="AR117" s="37">
        <f t="shared" si="30"/>
        <v>51560</v>
      </c>
      <c r="AS117" s="37">
        <f t="shared" si="30"/>
        <v>52680.9</v>
      </c>
      <c r="AT117" s="37">
        <f t="shared" si="30"/>
        <v>53801.8</v>
      </c>
      <c r="AU117" s="37">
        <f t="shared" si="37"/>
        <v>54922.7</v>
      </c>
      <c r="AV117" s="37">
        <f t="shared" si="37"/>
        <v>56043.6</v>
      </c>
      <c r="AW117" s="37">
        <f t="shared" si="31"/>
        <v>57164.5</v>
      </c>
    </row>
    <row r="118" spans="1:49" ht="12.75">
      <c r="A118" s="21">
        <v>271150</v>
      </c>
      <c r="B118" s="11" t="s">
        <v>383</v>
      </c>
      <c r="C118" s="34">
        <v>24896.2</v>
      </c>
      <c r="D118" s="38">
        <f t="shared" si="38"/>
        <v>1778.3</v>
      </c>
      <c r="E118" s="12">
        <v>14</v>
      </c>
      <c r="F118" s="13">
        <v>12</v>
      </c>
      <c r="G118" s="13">
        <v>17</v>
      </c>
      <c r="H118" s="35">
        <f t="shared" si="39"/>
        <v>889.2</v>
      </c>
      <c r="I118" s="36">
        <f t="shared" si="40"/>
        <v>1185.5</v>
      </c>
      <c r="J118" s="37">
        <f t="shared" si="41"/>
        <v>1778.3</v>
      </c>
      <c r="K118" s="37">
        <f t="shared" si="41"/>
        <v>3556.6</v>
      </c>
      <c r="L118" s="37">
        <f t="shared" si="41"/>
        <v>5334.9</v>
      </c>
      <c r="M118" s="37">
        <f t="shared" si="41"/>
        <v>7113.2</v>
      </c>
      <c r="N118" s="37">
        <f t="shared" si="41"/>
        <v>8891.5</v>
      </c>
      <c r="O118" s="37">
        <f t="shared" si="41"/>
        <v>10669.8</v>
      </c>
      <c r="P118" s="37">
        <f t="shared" si="41"/>
        <v>12448.1</v>
      </c>
      <c r="Q118" s="37">
        <f t="shared" si="41"/>
        <v>14226.4</v>
      </c>
      <c r="R118" s="37">
        <f t="shared" si="41"/>
        <v>16004.7</v>
      </c>
      <c r="S118" s="37">
        <f t="shared" si="41"/>
        <v>17783</v>
      </c>
      <c r="T118" s="37">
        <f t="shared" si="41"/>
        <v>19561.3</v>
      </c>
      <c r="U118" s="37">
        <f t="shared" si="41"/>
        <v>24896.2</v>
      </c>
      <c r="V118" s="37">
        <f t="shared" si="41"/>
        <v>24896.2</v>
      </c>
      <c r="W118" s="37">
        <f t="shared" si="41"/>
        <v>24896.2</v>
      </c>
      <c r="X118" s="37">
        <f t="shared" si="41"/>
        <v>24896.2</v>
      </c>
      <c r="Y118" s="37">
        <f t="shared" si="41"/>
        <v>24896.2</v>
      </c>
      <c r="Z118" s="37">
        <f t="shared" si="36"/>
        <v>24896.2</v>
      </c>
      <c r="AA118" s="37">
        <f t="shared" si="36"/>
        <v>25785.4</v>
      </c>
      <c r="AB118" s="37">
        <f t="shared" si="35"/>
        <v>26674.6</v>
      </c>
      <c r="AC118" s="37">
        <f t="shared" si="35"/>
        <v>27563.8</v>
      </c>
      <c r="AD118" s="37">
        <f t="shared" si="35"/>
        <v>28453</v>
      </c>
      <c r="AE118" s="37">
        <f t="shared" si="35"/>
        <v>29342.2</v>
      </c>
      <c r="AF118" s="37">
        <f t="shared" si="35"/>
        <v>30231.4</v>
      </c>
      <c r="AG118" s="37">
        <f t="shared" si="35"/>
        <v>31120.6</v>
      </c>
      <c r="AH118" s="37">
        <f t="shared" si="35"/>
        <v>32009.8</v>
      </c>
      <c r="AI118" s="37">
        <f t="shared" si="35"/>
        <v>32899</v>
      </c>
      <c r="AJ118" s="37">
        <f t="shared" si="35"/>
        <v>33788.199999999997</v>
      </c>
      <c r="AK118" s="37">
        <f t="shared" si="35"/>
        <v>34677.4</v>
      </c>
      <c r="AL118" s="37">
        <f t="shared" si="35"/>
        <v>35566.6</v>
      </c>
      <c r="AM118" s="37">
        <f t="shared" si="30"/>
        <v>36455.800000000003</v>
      </c>
      <c r="AN118" s="37">
        <f t="shared" si="30"/>
        <v>37345</v>
      </c>
      <c r="AO118" s="37">
        <f t="shared" si="30"/>
        <v>38234.199999999997</v>
      </c>
      <c r="AP118" s="37">
        <f t="shared" si="30"/>
        <v>39123.4</v>
      </c>
      <c r="AQ118" s="37">
        <f t="shared" si="30"/>
        <v>40012.6</v>
      </c>
      <c r="AR118" s="37">
        <f t="shared" si="30"/>
        <v>40901.800000000003</v>
      </c>
      <c r="AS118" s="37">
        <f t="shared" si="30"/>
        <v>41791</v>
      </c>
      <c r="AT118" s="37">
        <f t="shared" si="30"/>
        <v>42680.2</v>
      </c>
      <c r="AU118" s="37">
        <f t="shared" si="37"/>
        <v>43569.4</v>
      </c>
      <c r="AV118" s="37">
        <f t="shared" si="37"/>
        <v>44458.6</v>
      </c>
      <c r="AW118" s="37">
        <f t="shared" si="31"/>
        <v>45347.8</v>
      </c>
    </row>
    <row r="119" spans="1:49" ht="12.75">
      <c r="A119" s="21">
        <v>271160</v>
      </c>
      <c r="B119" s="11" t="s">
        <v>382</v>
      </c>
      <c r="C119" s="34">
        <v>12715.5</v>
      </c>
      <c r="D119" s="38">
        <f t="shared" si="38"/>
        <v>1816.5</v>
      </c>
      <c r="E119" s="12">
        <v>7</v>
      </c>
      <c r="F119" s="13">
        <v>6</v>
      </c>
      <c r="G119" s="13">
        <v>9</v>
      </c>
      <c r="H119" s="35">
        <f t="shared" si="39"/>
        <v>908.3</v>
      </c>
      <c r="I119" s="36">
        <f t="shared" si="40"/>
        <v>1211</v>
      </c>
      <c r="J119" s="37">
        <f t="shared" si="41"/>
        <v>1816.5</v>
      </c>
      <c r="K119" s="37">
        <f t="shared" si="41"/>
        <v>3633</v>
      </c>
      <c r="L119" s="37">
        <f t="shared" si="41"/>
        <v>5449.5</v>
      </c>
      <c r="M119" s="37">
        <f t="shared" si="41"/>
        <v>7266</v>
      </c>
      <c r="N119" s="37">
        <f t="shared" si="41"/>
        <v>9082.5</v>
      </c>
      <c r="O119" s="37">
        <f t="shared" si="41"/>
        <v>12715.5</v>
      </c>
      <c r="P119" s="37">
        <f t="shared" si="41"/>
        <v>12715.5</v>
      </c>
      <c r="Q119" s="37">
        <f t="shared" si="41"/>
        <v>12715.5</v>
      </c>
      <c r="R119" s="37">
        <f t="shared" si="41"/>
        <v>12715.5</v>
      </c>
      <c r="S119" s="37">
        <f t="shared" si="41"/>
        <v>13623.8</v>
      </c>
      <c r="T119" s="37">
        <f t="shared" si="41"/>
        <v>14532.1</v>
      </c>
      <c r="U119" s="37">
        <f t="shared" si="41"/>
        <v>15440.4</v>
      </c>
      <c r="V119" s="37">
        <f t="shared" si="41"/>
        <v>16348.7</v>
      </c>
      <c r="W119" s="37">
        <f t="shared" si="41"/>
        <v>17257</v>
      </c>
      <c r="X119" s="37">
        <f t="shared" si="41"/>
        <v>18165.3</v>
      </c>
      <c r="Y119" s="37">
        <f t="shared" si="41"/>
        <v>19073.599999999999</v>
      </c>
      <c r="Z119" s="37">
        <f t="shared" si="36"/>
        <v>19981.900000000001</v>
      </c>
      <c r="AA119" s="37">
        <f t="shared" si="36"/>
        <v>20890.2</v>
      </c>
      <c r="AB119" s="37">
        <f t="shared" si="35"/>
        <v>21798.5</v>
      </c>
      <c r="AC119" s="37">
        <f t="shared" si="35"/>
        <v>22706.799999999999</v>
      </c>
      <c r="AD119" s="37">
        <f t="shared" si="35"/>
        <v>23615.1</v>
      </c>
      <c r="AE119" s="37">
        <f t="shared" si="35"/>
        <v>24523.4</v>
      </c>
      <c r="AF119" s="37">
        <f t="shared" si="35"/>
        <v>25431.7</v>
      </c>
      <c r="AG119" s="37">
        <f t="shared" si="35"/>
        <v>26340</v>
      </c>
      <c r="AH119" s="37">
        <f t="shared" si="35"/>
        <v>27248.3</v>
      </c>
      <c r="AI119" s="37">
        <f t="shared" si="35"/>
        <v>28156.6</v>
      </c>
      <c r="AJ119" s="37">
        <f t="shared" si="35"/>
        <v>29064.9</v>
      </c>
      <c r="AK119" s="37">
        <f t="shared" si="35"/>
        <v>29973.200000000001</v>
      </c>
      <c r="AL119" s="37">
        <f t="shared" si="35"/>
        <v>30881.5</v>
      </c>
      <c r="AM119" s="37">
        <f t="shared" si="30"/>
        <v>31789.8</v>
      </c>
      <c r="AN119" s="37">
        <f t="shared" si="30"/>
        <v>32698.1</v>
      </c>
      <c r="AO119" s="37">
        <f t="shared" si="30"/>
        <v>33606.400000000001</v>
      </c>
      <c r="AP119" s="37">
        <f t="shared" si="30"/>
        <v>34514.699999999997</v>
      </c>
      <c r="AQ119" s="37">
        <f t="shared" si="30"/>
        <v>35423</v>
      </c>
      <c r="AR119" s="37">
        <f t="shared" si="30"/>
        <v>36331.300000000003</v>
      </c>
      <c r="AS119" s="37">
        <f t="shared" si="30"/>
        <v>37239.599999999999</v>
      </c>
      <c r="AT119" s="37">
        <f t="shared" si="30"/>
        <v>38147.9</v>
      </c>
      <c r="AU119" s="37">
        <f t="shared" si="37"/>
        <v>39056.199999999997</v>
      </c>
      <c r="AV119" s="37">
        <f t="shared" si="37"/>
        <v>39964.5</v>
      </c>
      <c r="AW119" s="37">
        <f t="shared" si="31"/>
        <v>40872.800000000003</v>
      </c>
    </row>
    <row r="120" spans="1:49" ht="12.75">
      <c r="A120" s="21">
        <v>271170</v>
      </c>
      <c r="B120" s="11" t="s">
        <v>381</v>
      </c>
      <c r="C120" s="34">
        <v>15221.7</v>
      </c>
      <c r="D120" s="38">
        <f t="shared" si="38"/>
        <v>1691.3</v>
      </c>
      <c r="E120" s="12">
        <v>9</v>
      </c>
      <c r="F120" s="13">
        <v>8</v>
      </c>
      <c r="G120" s="13">
        <v>11</v>
      </c>
      <c r="H120" s="35">
        <f t="shared" si="39"/>
        <v>845.7</v>
      </c>
      <c r="I120" s="36">
        <f t="shared" si="40"/>
        <v>1127.5</v>
      </c>
      <c r="J120" s="37">
        <f t="shared" si="41"/>
        <v>1691.3</v>
      </c>
      <c r="K120" s="37">
        <f t="shared" si="41"/>
        <v>3382.6</v>
      </c>
      <c r="L120" s="37">
        <f t="shared" si="41"/>
        <v>5073.8999999999996</v>
      </c>
      <c r="M120" s="37">
        <f t="shared" si="41"/>
        <v>6765.2</v>
      </c>
      <c r="N120" s="37">
        <f t="shared" si="41"/>
        <v>8456.5</v>
      </c>
      <c r="O120" s="37">
        <f t="shared" si="41"/>
        <v>10147.799999999999</v>
      </c>
      <c r="P120" s="37">
        <f t="shared" si="41"/>
        <v>11839.1</v>
      </c>
      <c r="Q120" s="37">
        <f t="shared" si="41"/>
        <v>15221.7</v>
      </c>
      <c r="R120" s="37">
        <f t="shared" si="41"/>
        <v>15221.7</v>
      </c>
      <c r="S120" s="37">
        <f t="shared" si="41"/>
        <v>15221.7</v>
      </c>
      <c r="T120" s="37">
        <f t="shared" si="41"/>
        <v>15221.7</v>
      </c>
      <c r="U120" s="37">
        <f t="shared" si="41"/>
        <v>16067.4</v>
      </c>
      <c r="V120" s="37">
        <f t="shared" si="41"/>
        <v>16913.099999999999</v>
      </c>
      <c r="W120" s="37">
        <f t="shared" si="41"/>
        <v>17758.8</v>
      </c>
      <c r="X120" s="37">
        <f t="shared" si="41"/>
        <v>18604.5</v>
      </c>
      <c r="Y120" s="37">
        <f t="shared" si="41"/>
        <v>19450.2</v>
      </c>
      <c r="Z120" s="37">
        <f t="shared" si="36"/>
        <v>20295.900000000001</v>
      </c>
      <c r="AA120" s="37">
        <f t="shared" si="36"/>
        <v>21141.599999999999</v>
      </c>
      <c r="AB120" s="37">
        <f t="shared" si="35"/>
        <v>21987.3</v>
      </c>
      <c r="AC120" s="37">
        <f t="shared" si="35"/>
        <v>22833</v>
      </c>
      <c r="AD120" s="37">
        <f t="shared" ref="AD120:AM146" si="42">IF(AD$4&lt;$F120,$D120*AD$4,IF(AD$4&gt;$G120,$C120+(AD$4-$G120)*$H120,$C120))</f>
        <v>23678.7</v>
      </c>
      <c r="AE120" s="37">
        <f t="shared" si="42"/>
        <v>24524.400000000001</v>
      </c>
      <c r="AF120" s="37">
        <f t="shared" si="42"/>
        <v>25370.1</v>
      </c>
      <c r="AG120" s="37">
        <f t="shared" si="42"/>
        <v>26215.8</v>
      </c>
      <c r="AH120" s="37">
        <f t="shared" si="42"/>
        <v>27061.5</v>
      </c>
      <c r="AI120" s="37">
        <f t="shared" si="42"/>
        <v>27907.200000000001</v>
      </c>
      <c r="AJ120" s="37">
        <f t="shared" si="42"/>
        <v>28752.9</v>
      </c>
      <c r="AK120" s="37">
        <f t="shared" si="42"/>
        <v>29598.6</v>
      </c>
      <c r="AL120" s="37">
        <f t="shared" si="42"/>
        <v>30444.3</v>
      </c>
      <c r="AM120" s="37">
        <f t="shared" si="30"/>
        <v>31290</v>
      </c>
      <c r="AN120" s="37">
        <f t="shared" si="30"/>
        <v>32135.7</v>
      </c>
      <c r="AO120" s="37">
        <f t="shared" si="30"/>
        <v>32981.4</v>
      </c>
      <c r="AP120" s="37">
        <f t="shared" si="30"/>
        <v>33827.1</v>
      </c>
      <c r="AQ120" s="37">
        <f t="shared" si="30"/>
        <v>34672.800000000003</v>
      </c>
      <c r="AR120" s="37">
        <f t="shared" si="30"/>
        <v>35518.5</v>
      </c>
      <c r="AS120" s="37">
        <f t="shared" si="30"/>
        <v>36364.199999999997</v>
      </c>
      <c r="AT120" s="37">
        <f t="shared" si="30"/>
        <v>37209.9</v>
      </c>
      <c r="AU120" s="37">
        <f t="shared" si="37"/>
        <v>38055.599999999999</v>
      </c>
      <c r="AV120" s="37">
        <f t="shared" si="37"/>
        <v>38901.300000000003</v>
      </c>
      <c r="AW120" s="37">
        <f t="shared" si="31"/>
        <v>39747</v>
      </c>
    </row>
    <row r="121" spans="1:49" ht="12.75">
      <c r="A121" s="21">
        <v>271180</v>
      </c>
      <c r="B121" s="11" t="s">
        <v>380</v>
      </c>
      <c r="C121" s="34">
        <v>23829</v>
      </c>
      <c r="D121" s="38">
        <f t="shared" si="38"/>
        <v>2382.9</v>
      </c>
      <c r="E121" s="12">
        <v>10</v>
      </c>
      <c r="F121" s="13">
        <v>8</v>
      </c>
      <c r="G121" s="13">
        <v>12</v>
      </c>
      <c r="H121" s="35">
        <f t="shared" si="39"/>
        <v>1191.5</v>
      </c>
      <c r="I121" s="36">
        <f t="shared" si="40"/>
        <v>1588.6</v>
      </c>
      <c r="J121" s="37">
        <f t="shared" si="41"/>
        <v>2382.9</v>
      </c>
      <c r="K121" s="37">
        <f t="shared" si="41"/>
        <v>4765.8</v>
      </c>
      <c r="L121" s="37">
        <f t="shared" si="41"/>
        <v>7148.7</v>
      </c>
      <c r="M121" s="37">
        <f t="shared" si="41"/>
        <v>9531.6</v>
      </c>
      <c r="N121" s="37">
        <f t="shared" si="41"/>
        <v>11914.5</v>
      </c>
      <c r="O121" s="37">
        <f t="shared" si="41"/>
        <v>14297.4</v>
      </c>
      <c r="P121" s="37">
        <f t="shared" si="41"/>
        <v>16680.3</v>
      </c>
      <c r="Q121" s="37">
        <f t="shared" si="41"/>
        <v>23829</v>
      </c>
      <c r="R121" s="37">
        <f t="shared" si="41"/>
        <v>23829</v>
      </c>
      <c r="S121" s="37">
        <f t="shared" si="41"/>
        <v>23829</v>
      </c>
      <c r="T121" s="37">
        <f t="shared" si="41"/>
        <v>23829</v>
      </c>
      <c r="U121" s="37">
        <f t="shared" si="41"/>
        <v>23829</v>
      </c>
      <c r="V121" s="37">
        <f t="shared" si="41"/>
        <v>25020.5</v>
      </c>
      <c r="W121" s="37">
        <f t="shared" si="41"/>
        <v>26212</v>
      </c>
      <c r="X121" s="37">
        <f t="shared" si="41"/>
        <v>27403.5</v>
      </c>
      <c r="Y121" s="37">
        <f t="shared" si="41"/>
        <v>28595</v>
      </c>
      <c r="Z121" s="37">
        <f t="shared" si="36"/>
        <v>29786.5</v>
      </c>
      <c r="AA121" s="37">
        <f t="shared" si="36"/>
        <v>30978</v>
      </c>
      <c r="AB121" s="37">
        <f t="shared" si="36"/>
        <v>32169.5</v>
      </c>
      <c r="AC121" s="37">
        <f t="shared" si="36"/>
        <v>33361</v>
      </c>
      <c r="AD121" s="37">
        <f t="shared" si="42"/>
        <v>34552.5</v>
      </c>
      <c r="AE121" s="37">
        <f t="shared" si="42"/>
        <v>35744</v>
      </c>
      <c r="AF121" s="37">
        <f t="shared" si="42"/>
        <v>36935.5</v>
      </c>
      <c r="AG121" s="37">
        <f t="shared" si="42"/>
        <v>38127</v>
      </c>
      <c r="AH121" s="37">
        <f t="shared" si="42"/>
        <v>39318.5</v>
      </c>
      <c r="AI121" s="37">
        <f t="shared" si="42"/>
        <v>40510</v>
      </c>
      <c r="AJ121" s="37">
        <f t="shared" si="42"/>
        <v>41701.5</v>
      </c>
      <c r="AK121" s="37">
        <f t="shared" si="42"/>
        <v>42893</v>
      </c>
      <c r="AL121" s="37">
        <f t="shared" si="42"/>
        <v>44084.5</v>
      </c>
      <c r="AM121" s="37">
        <f t="shared" si="30"/>
        <v>45276</v>
      </c>
      <c r="AN121" s="37">
        <f t="shared" si="30"/>
        <v>46467.5</v>
      </c>
      <c r="AO121" s="37">
        <f t="shared" si="30"/>
        <v>47659</v>
      </c>
      <c r="AP121" s="37">
        <f t="shared" si="30"/>
        <v>48850.5</v>
      </c>
      <c r="AQ121" s="37">
        <f t="shared" si="30"/>
        <v>50042</v>
      </c>
      <c r="AR121" s="37">
        <f t="shared" si="30"/>
        <v>51233.5</v>
      </c>
      <c r="AS121" s="37">
        <f t="shared" si="30"/>
        <v>52425</v>
      </c>
      <c r="AT121" s="37">
        <f t="shared" si="30"/>
        <v>53616.5</v>
      </c>
      <c r="AU121" s="37">
        <f t="shared" si="37"/>
        <v>54808</v>
      </c>
      <c r="AV121" s="37">
        <f t="shared" si="37"/>
        <v>55999.5</v>
      </c>
      <c r="AW121" s="37">
        <f t="shared" si="31"/>
        <v>57191</v>
      </c>
    </row>
    <row r="122" spans="1:49" ht="12.75">
      <c r="A122" s="21">
        <v>271190</v>
      </c>
      <c r="B122" s="11" t="s">
        <v>379</v>
      </c>
      <c r="C122" s="34">
        <v>28092.400000000001</v>
      </c>
      <c r="D122" s="38">
        <f t="shared" si="38"/>
        <v>2006.6</v>
      </c>
      <c r="E122" s="12">
        <v>14</v>
      </c>
      <c r="F122" s="13">
        <v>12</v>
      </c>
      <c r="G122" s="13">
        <v>17</v>
      </c>
      <c r="H122" s="35">
        <f t="shared" si="39"/>
        <v>1003.3</v>
      </c>
      <c r="I122" s="36">
        <f t="shared" si="40"/>
        <v>1337.7</v>
      </c>
      <c r="J122" s="37">
        <f t="shared" si="41"/>
        <v>2006.6</v>
      </c>
      <c r="K122" s="37">
        <f t="shared" si="41"/>
        <v>4013.2</v>
      </c>
      <c r="L122" s="37">
        <f t="shared" si="41"/>
        <v>6019.8</v>
      </c>
      <c r="M122" s="37">
        <f t="shared" si="41"/>
        <v>8026.4</v>
      </c>
      <c r="N122" s="37">
        <f t="shared" si="41"/>
        <v>10033</v>
      </c>
      <c r="O122" s="37">
        <f t="shared" si="41"/>
        <v>12039.6</v>
      </c>
      <c r="P122" s="37">
        <f t="shared" si="41"/>
        <v>14046.2</v>
      </c>
      <c r="Q122" s="37">
        <f t="shared" si="41"/>
        <v>16052.8</v>
      </c>
      <c r="R122" s="37">
        <f t="shared" si="41"/>
        <v>18059.400000000001</v>
      </c>
      <c r="S122" s="37">
        <f t="shared" si="41"/>
        <v>20066</v>
      </c>
      <c r="T122" s="37">
        <f t="shared" si="41"/>
        <v>22072.6</v>
      </c>
      <c r="U122" s="37">
        <f t="shared" si="41"/>
        <v>28092.400000000001</v>
      </c>
      <c r="V122" s="37">
        <f t="shared" si="41"/>
        <v>28092.400000000001</v>
      </c>
      <c r="W122" s="37">
        <f t="shared" si="41"/>
        <v>28092.400000000001</v>
      </c>
      <c r="X122" s="37">
        <f t="shared" si="41"/>
        <v>28092.400000000001</v>
      </c>
      <c r="Y122" s="37">
        <f t="shared" si="41"/>
        <v>28092.400000000001</v>
      </c>
      <c r="Z122" s="37">
        <f t="shared" si="36"/>
        <v>28092.400000000001</v>
      </c>
      <c r="AA122" s="37">
        <f t="shared" si="36"/>
        <v>29095.7</v>
      </c>
      <c r="AB122" s="37">
        <f t="shared" si="36"/>
        <v>30099</v>
      </c>
      <c r="AC122" s="37">
        <f t="shared" si="36"/>
        <v>31102.3</v>
      </c>
      <c r="AD122" s="37">
        <f t="shared" si="42"/>
        <v>32105.599999999999</v>
      </c>
      <c r="AE122" s="37">
        <f t="shared" si="42"/>
        <v>33108.9</v>
      </c>
      <c r="AF122" s="37">
        <f t="shared" si="42"/>
        <v>34112.199999999997</v>
      </c>
      <c r="AG122" s="37">
        <f t="shared" si="42"/>
        <v>35115.5</v>
      </c>
      <c r="AH122" s="37">
        <f t="shared" si="42"/>
        <v>36118.800000000003</v>
      </c>
      <c r="AI122" s="37">
        <f t="shared" si="42"/>
        <v>37122.1</v>
      </c>
      <c r="AJ122" s="37">
        <f t="shared" si="42"/>
        <v>38125.4</v>
      </c>
      <c r="AK122" s="37">
        <f t="shared" si="42"/>
        <v>39128.699999999997</v>
      </c>
      <c r="AL122" s="37">
        <f t="shared" si="42"/>
        <v>40132</v>
      </c>
      <c r="AM122" s="37">
        <f t="shared" si="30"/>
        <v>41135.300000000003</v>
      </c>
      <c r="AN122" s="37">
        <f t="shared" si="30"/>
        <v>42138.6</v>
      </c>
      <c r="AO122" s="37">
        <f t="shared" si="30"/>
        <v>43141.9</v>
      </c>
      <c r="AP122" s="37">
        <f t="shared" si="30"/>
        <v>44145.2</v>
      </c>
      <c r="AQ122" s="37">
        <f t="shared" si="30"/>
        <v>45148.5</v>
      </c>
      <c r="AR122" s="37">
        <f t="shared" si="30"/>
        <v>46151.8</v>
      </c>
      <c r="AS122" s="37">
        <f t="shared" si="30"/>
        <v>47155.1</v>
      </c>
      <c r="AT122" s="37">
        <f t="shared" si="30"/>
        <v>48158.400000000001</v>
      </c>
      <c r="AU122" s="37">
        <f t="shared" si="37"/>
        <v>49161.7</v>
      </c>
      <c r="AV122" s="37">
        <f t="shared" si="37"/>
        <v>50165</v>
      </c>
      <c r="AW122" s="37">
        <f t="shared" si="31"/>
        <v>51168.3</v>
      </c>
    </row>
    <row r="123" spans="1:49" ht="12.75">
      <c r="A123" s="21">
        <v>271200</v>
      </c>
      <c r="B123" s="11" t="s">
        <v>378</v>
      </c>
      <c r="C123" s="34">
        <v>18810</v>
      </c>
      <c r="D123" s="38">
        <f t="shared" si="38"/>
        <v>1881</v>
      </c>
      <c r="E123" s="12">
        <v>10</v>
      </c>
      <c r="F123" s="13">
        <v>8</v>
      </c>
      <c r="G123" s="13">
        <v>12</v>
      </c>
      <c r="H123" s="35">
        <f t="shared" si="39"/>
        <v>940.5</v>
      </c>
      <c r="I123" s="36">
        <f t="shared" si="40"/>
        <v>1254</v>
      </c>
      <c r="J123" s="37">
        <f t="shared" si="41"/>
        <v>1881</v>
      </c>
      <c r="K123" s="37">
        <f t="shared" si="41"/>
        <v>3762</v>
      </c>
      <c r="L123" s="37">
        <f t="shared" si="41"/>
        <v>5643</v>
      </c>
      <c r="M123" s="37">
        <f t="shared" si="41"/>
        <v>7524</v>
      </c>
      <c r="N123" s="37">
        <f t="shared" si="41"/>
        <v>9405</v>
      </c>
      <c r="O123" s="37">
        <f t="shared" si="41"/>
        <v>11286</v>
      </c>
      <c r="P123" s="37">
        <f t="shared" si="41"/>
        <v>13167</v>
      </c>
      <c r="Q123" s="37">
        <f t="shared" si="41"/>
        <v>18810</v>
      </c>
      <c r="R123" s="37">
        <f t="shared" si="41"/>
        <v>18810</v>
      </c>
      <c r="S123" s="37">
        <f t="shared" si="41"/>
        <v>18810</v>
      </c>
      <c r="T123" s="37">
        <f t="shared" si="41"/>
        <v>18810</v>
      </c>
      <c r="U123" s="37">
        <f t="shared" si="41"/>
        <v>18810</v>
      </c>
      <c r="V123" s="37">
        <f t="shared" si="41"/>
        <v>19750.5</v>
      </c>
      <c r="W123" s="37">
        <f t="shared" si="41"/>
        <v>20691</v>
      </c>
      <c r="X123" s="37">
        <f t="shared" si="41"/>
        <v>21631.5</v>
      </c>
      <c r="Y123" s="37">
        <f t="shared" si="41"/>
        <v>22572</v>
      </c>
      <c r="Z123" s="37">
        <f t="shared" si="36"/>
        <v>23512.5</v>
      </c>
      <c r="AA123" s="37">
        <f t="shared" si="36"/>
        <v>24453</v>
      </c>
      <c r="AB123" s="37">
        <f t="shared" si="36"/>
        <v>25393.5</v>
      </c>
      <c r="AC123" s="37">
        <f t="shared" si="36"/>
        <v>26334</v>
      </c>
      <c r="AD123" s="37">
        <f t="shared" si="42"/>
        <v>27274.5</v>
      </c>
      <c r="AE123" s="37">
        <f t="shared" si="42"/>
        <v>28215</v>
      </c>
      <c r="AF123" s="37">
        <f t="shared" si="42"/>
        <v>29155.5</v>
      </c>
      <c r="AG123" s="37">
        <f t="shared" si="42"/>
        <v>30096</v>
      </c>
      <c r="AH123" s="37">
        <f t="shared" si="42"/>
        <v>31036.5</v>
      </c>
      <c r="AI123" s="37">
        <f t="shared" si="42"/>
        <v>31977</v>
      </c>
      <c r="AJ123" s="37">
        <f t="shared" si="42"/>
        <v>32917.5</v>
      </c>
      <c r="AK123" s="37">
        <f t="shared" si="42"/>
        <v>33858</v>
      </c>
      <c r="AL123" s="37">
        <f t="shared" si="42"/>
        <v>34798.5</v>
      </c>
      <c r="AM123" s="37">
        <f t="shared" si="30"/>
        <v>35739</v>
      </c>
      <c r="AN123" s="37">
        <f t="shared" si="30"/>
        <v>36679.5</v>
      </c>
      <c r="AO123" s="37">
        <f t="shared" si="30"/>
        <v>37620</v>
      </c>
      <c r="AP123" s="37">
        <f t="shared" si="30"/>
        <v>38560.5</v>
      </c>
      <c r="AQ123" s="37">
        <f t="shared" si="30"/>
        <v>39501</v>
      </c>
      <c r="AR123" s="37">
        <f t="shared" si="30"/>
        <v>40441.5</v>
      </c>
      <c r="AS123" s="37">
        <f t="shared" si="30"/>
        <v>41382</v>
      </c>
      <c r="AT123" s="37">
        <f t="shared" si="30"/>
        <v>42322.5</v>
      </c>
      <c r="AU123" s="37">
        <f t="shared" si="37"/>
        <v>43263</v>
      </c>
      <c r="AV123" s="37">
        <f t="shared" si="37"/>
        <v>44203.5</v>
      </c>
      <c r="AW123" s="37">
        <f t="shared" si="31"/>
        <v>45144</v>
      </c>
    </row>
    <row r="124" spans="1:49" ht="12.75">
      <c r="A124" s="21">
        <v>271210</v>
      </c>
      <c r="B124" s="11" t="s">
        <v>377</v>
      </c>
      <c r="C124" s="34">
        <v>17556.3</v>
      </c>
      <c r="D124" s="38">
        <f t="shared" si="38"/>
        <v>1950.7</v>
      </c>
      <c r="E124" s="12">
        <v>9</v>
      </c>
      <c r="F124" s="13">
        <v>8</v>
      </c>
      <c r="G124" s="13">
        <v>11</v>
      </c>
      <c r="H124" s="35">
        <f t="shared" si="39"/>
        <v>975.4</v>
      </c>
      <c r="I124" s="36">
        <f t="shared" si="40"/>
        <v>1300.5</v>
      </c>
      <c r="J124" s="37">
        <f t="shared" si="41"/>
        <v>1950.7</v>
      </c>
      <c r="K124" s="37">
        <f t="shared" si="41"/>
        <v>3901.4</v>
      </c>
      <c r="L124" s="37">
        <f t="shared" si="41"/>
        <v>5852.1</v>
      </c>
      <c r="M124" s="37">
        <f t="shared" si="41"/>
        <v>7802.8</v>
      </c>
      <c r="N124" s="37">
        <f t="shared" si="41"/>
        <v>9753.5</v>
      </c>
      <c r="O124" s="37">
        <f t="shared" si="41"/>
        <v>11704.2</v>
      </c>
      <c r="P124" s="37">
        <f t="shared" si="41"/>
        <v>13654.9</v>
      </c>
      <c r="Q124" s="37">
        <f t="shared" si="41"/>
        <v>17556.3</v>
      </c>
      <c r="R124" s="37">
        <f t="shared" si="41"/>
        <v>17556.3</v>
      </c>
      <c r="S124" s="37">
        <f t="shared" si="41"/>
        <v>17556.3</v>
      </c>
      <c r="T124" s="37">
        <f t="shared" si="41"/>
        <v>17556.3</v>
      </c>
      <c r="U124" s="37">
        <f t="shared" si="41"/>
        <v>18531.7</v>
      </c>
      <c r="V124" s="37">
        <f t="shared" si="41"/>
        <v>19507.099999999999</v>
      </c>
      <c r="W124" s="37">
        <f t="shared" si="41"/>
        <v>20482.5</v>
      </c>
      <c r="X124" s="37">
        <f t="shared" si="41"/>
        <v>21457.9</v>
      </c>
      <c r="Y124" s="37">
        <f t="shared" si="41"/>
        <v>22433.3</v>
      </c>
      <c r="Z124" s="37">
        <f t="shared" si="36"/>
        <v>23408.7</v>
      </c>
      <c r="AA124" s="37">
        <f t="shared" si="36"/>
        <v>24384.1</v>
      </c>
      <c r="AB124" s="37">
        <f t="shared" si="36"/>
        <v>25359.5</v>
      </c>
      <c r="AC124" s="37">
        <f t="shared" si="36"/>
        <v>26334.9</v>
      </c>
      <c r="AD124" s="37">
        <f t="shared" si="42"/>
        <v>27310.3</v>
      </c>
      <c r="AE124" s="37">
        <f t="shared" si="42"/>
        <v>28285.7</v>
      </c>
      <c r="AF124" s="37">
        <f t="shared" si="42"/>
        <v>29261.1</v>
      </c>
      <c r="AG124" s="37">
        <f t="shared" si="42"/>
        <v>30236.5</v>
      </c>
      <c r="AH124" s="37">
        <f t="shared" si="42"/>
        <v>31211.9</v>
      </c>
      <c r="AI124" s="37">
        <f t="shared" si="42"/>
        <v>32187.3</v>
      </c>
      <c r="AJ124" s="37">
        <f t="shared" si="42"/>
        <v>33162.699999999997</v>
      </c>
      <c r="AK124" s="37">
        <f t="shared" si="42"/>
        <v>34138.1</v>
      </c>
      <c r="AL124" s="37">
        <f t="shared" si="42"/>
        <v>35113.5</v>
      </c>
      <c r="AM124" s="37">
        <f t="shared" si="30"/>
        <v>36088.9</v>
      </c>
      <c r="AN124" s="37">
        <f t="shared" si="30"/>
        <v>37064.300000000003</v>
      </c>
      <c r="AO124" s="37">
        <f t="shared" si="30"/>
        <v>38039.699999999997</v>
      </c>
      <c r="AP124" s="37">
        <f t="shared" si="30"/>
        <v>39015.1</v>
      </c>
      <c r="AQ124" s="37">
        <f t="shared" si="30"/>
        <v>39990.5</v>
      </c>
      <c r="AR124" s="37">
        <f t="shared" si="30"/>
        <v>40965.9</v>
      </c>
      <c r="AS124" s="37">
        <f t="shared" si="30"/>
        <v>41941.300000000003</v>
      </c>
      <c r="AT124" s="37">
        <f t="shared" si="30"/>
        <v>42916.7</v>
      </c>
      <c r="AU124" s="37">
        <f t="shared" si="37"/>
        <v>43892.1</v>
      </c>
      <c r="AV124" s="37">
        <f t="shared" si="37"/>
        <v>44867.5</v>
      </c>
      <c r="AW124" s="37">
        <f t="shared" si="31"/>
        <v>45842.9</v>
      </c>
    </row>
    <row r="125" spans="1:49" ht="12.75">
      <c r="A125" s="21">
        <v>271220</v>
      </c>
      <c r="B125" s="11" t="s">
        <v>376</v>
      </c>
      <c r="C125" s="34">
        <v>21870</v>
      </c>
      <c r="D125" s="38">
        <f t="shared" si="38"/>
        <v>1822.5</v>
      </c>
      <c r="E125" s="12">
        <v>12</v>
      </c>
      <c r="F125" s="13">
        <v>10</v>
      </c>
      <c r="G125" s="13">
        <v>15</v>
      </c>
      <c r="H125" s="35">
        <f t="shared" si="39"/>
        <v>911.3</v>
      </c>
      <c r="I125" s="36">
        <f t="shared" si="40"/>
        <v>1215</v>
      </c>
      <c r="J125" s="37">
        <f t="shared" si="41"/>
        <v>1822.5</v>
      </c>
      <c r="K125" s="37">
        <f t="shared" si="41"/>
        <v>3645</v>
      </c>
      <c r="L125" s="37">
        <f t="shared" si="41"/>
        <v>5467.5</v>
      </c>
      <c r="M125" s="37">
        <f t="shared" si="41"/>
        <v>7290</v>
      </c>
      <c r="N125" s="37">
        <f t="shared" si="41"/>
        <v>9112.5</v>
      </c>
      <c r="O125" s="37">
        <f t="shared" si="41"/>
        <v>10935</v>
      </c>
      <c r="P125" s="37">
        <f t="shared" si="41"/>
        <v>12757.5</v>
      </c>
      <c r="Q125" s="37">
        <f t="shared" si="41"/>
        <v>14580</v>
      </c>
      <c r="R125" s="37">
        <f t="shared" si="41"/>
        <v>16402.5</v>
      </c>
      <c r="S125" s="37">
        <f t="shared" si="41"/>
        <v>21870</v>
      </c>
      <c r="T125" s="37">
        <f t="shared" si="41"/>
        <v>21870</v>
      </c>
      <c r="U125" s="37">
        <f t="shared" si="41"/>
        <v>21870</v>
      </c>
      <c r="V125" s="37">
        <f t="shared" si="41"/>
        <v>21870</v>
      </c>
      <c r="W125" s="37">
        <f t="shared" si="41"/>
        <v>21870</v>
      </c>
      <c r="X125" s="37">
        <f t="shared" si="41"/>
        <v>21870</v>
      </c>
      <c r="Y125" s="37">
        <f t="shared" si="41"/>
        <v>22781.3</v>
      </c>
      <c r="Z125" s="37">
        <f t="shared" si="36"/>
        <v>23692.6</v>
      </c>
      <c r="AA125" s="37">
        <f t="shared" si="36"/>
        <v>24603.9</v>
      </c>
      <c r="AB125" s="37">
        <f t="shared" si="36"/>
        <v>25515.200000000001</v>
      </c>
      <c r="AC125" s="37">
        <f t="shared" si="36"/>
        <v>26426.5</v>
      </c>
      <c r="AD125" s="37">
        <f t="shared" si="42"/>
        <v>27337.8</v>
      </c>
      <c r="AE125" s="37">
        <f t="shared" si="42"/>
        <v>28249.1</v>
      </c>
      <c r="AF125" s="37">
        <f t="shared" si="42"/>
        <v>29160.400000000001</v>
      </c>
      <c r="AG125" s="37">
        <f t="shared" si="42"/>
        <v>30071.7</v>
      </c>
      <c r="AH125" s="37">
        <f t="shared" si="42"/>
        <v>30983</v>
      </c>
      <c r="AI125" s="37">
        <f t="shared" si="42"/>
        <v>31894.3</v>
      </c>
      <c r="AJ125" s="37">
        <f t="shared" si="42"/>
        <v>32805.599999999999</v>
      </c>
      <c r="AK125" s="37">
        <f t="shared" si="42"/>
        <v>33716.9</v>
      </c>
      <c r="AL125" s="37">
        <f t="shared" si="42"/>
        <v>34628.199999999997</v>
      </c>
      <c r="AM125" s="37">
        <f t="shared" si="30"/>
        <v>35539.5</v>
      </c>
      <c r="AN125" s="37">
        <f t="shared" si="30"/>
        <v>36450.800000000003</v>
      </c>
      <c r="AO125" s="37">
        <f t="shared" si="30"/>
        <v>37362.1</v>
      </c>
      <c r="AP125" s="37">
        <f t="shared" si="30"/>
        <v>38273.4</v>
      </c>
      <c r="AQ125" s="37">
        <f t="shared" si="30"/>
        <v>39184.699999999997</v>
      </c>
      <c r="AR125" s="37">
        <f t="shared" si="30"/>
        <v>40096</v>
      </c>
      <c r="AS125" s="37">
        <f t="shared" si="30"/>
        <v>41007.300000000003</v>
      </c>
      <c r="AT125" s="37">
        <f t="shared" si="30"/>
        <v>41918.6</v>
      </c>
      <c r="AU125" s="37">
        <f t="shared" si="37"/>
        <v>42829.9</v>
      </c>
      <c r="AV125" s="37">
        <f t="shared" si="37"/>
        <v>43741.2</v>
      </c>
      <c r="AW125" s="37">
        <f t="shared" si="31"/>
        <v>44652.5</v>
      </c>
    </row>
    <row r="126" spans="1:49" ht="12.75">
      <c r="A126" s="21">
        <v>271230</v>
      </c>
      <c r="B126" s="11" t="s">
        <v>375</v>
      </c>
      <c r="C126" s="34">
        <v>22975.7</v>
      </c>
      <c r="D126" s="38">
        <f t="shared" si="38"/>
        <v>2088.6999999999998</v>
      </c>
      <c r="E126" s="12">
        <v>11</v>
      </c>
      <c r="F126" s="13">
        <v>9</v>
      </c>
      <c r="G126" s="13">
        <v>14</v>
      </c>
      <c r="H126" s="35">
        <f t="shared" si="39"/>
        <v>1044.4000000000001</v>
      </c>
      <c r="I126" s="36">
        <f t="shared" si="40"/>
        <v>1392.5</v>
      </c>
      <c r="J126" s="37">
        <f t="shared" si="41"/>
        <v>2088.6999999999998</v>
      </c>
      <c r="K126" s="37">
        <f t="shared" si="41"/>
        <v>4177.3999999999996</v>
      </c>
      <c r="L126" s="37">
        <f t="shared" si="41"/>
        <v>6266.1</v>
      </c>
      <c r="M126" s="37">
        <f t="shared" si="41"/>
        <v>8354.7999999999993</v>
      </c>
      <c r="N126" s="37">
        <f t="shared" si="41"/>
        <v>10443.5</v>
      </c>
      <c r="O126" s="37">
        <f t="shared" si="41"/>
        <v>12532.2</v>
      </c>
      <c r="P126" s="37">
        <f t="shared" si="41"/>
        <v>14620.9</v>
      </c>
      <c r="Q126" s="37">
        <f t="shared" si="41"/>
        <v>16709.599999999999</v>
      </c>
      <c r="R126" s="37">
        <f t="shared" si="41"/>
        <v>22975.7</v>
      </c>
      <c r="S126" s="37">
        <f t="shared" si="41"/>
        <v>22975.7</v>
      </c>
      <c r="T126" s="37">
        <f t="shared" si="41"/>
        <v>22975.7</v>
      </c>
      <c r="U126" s="37">
        <f t="shared" si="41"/>
        <v>22975.7</v>
      </c>
      <c r="V126" s="37">
        <f t="shared" si="41"/>
        <v>22975.7</v>
      </c>
      <c r="W126" s="37">
        <f t="shared" si="41"/>
        <v>22975.7</v>
      </c>
      <c r="X126" s="37">
        <f t="shared" si="41"/>
        <v>24020.1</v>
      </c>
      <c r="Y126" s="37">
        <f t="shared" si="41"/>
        <v>25064.5</v>
      </c>
      <c r="Z126" s="37">
        <f t="shared" si="36"/>
        <v>26108.9</v>
      </c>
      <c r="AA126" s="37">
        <f t="shared" si="36"/>
        <v>27153.3</v>
      </c>
      <c r="AB126" s="37">
        <f t="shared" si="36"/>
        <v>28197.7</v>
      </c>
      <c r="AC126" s="37">
        <f t="shared" si="36"/>
        <v>29242.1</v>
      </c>
      <c r="AD126" s="37">
        <f t="shared" si="42"/>
        <v>30286.5</v>
      </c>
      <c r="AE126" s="37">
        <f t="shared" si="42"/>
        <v>31330.9</v>
      </c>
      <c r="AF126" s="37">
        <f t="shared" si="42"/>
        <v>32375.3</v>
      </c>
      <c r="AG126" s="37">
        <f t="shared" si="42"/>
        <v>33419.699999999997</v>
      </c>
      <c r="AH126" s="37">
        <f t="shared" si="42"/>
        <v>34464.1</v>
      </c>
      <c r="AI126" s="37">
        <f t="shared" si="42"/>
        <v>35508.5</v>
      </c>
      <c r="AJ126" s="37">
        <f t="shared" si="42"/>
        <v>36552.9</v>
      </c>
      <c r="AK126" s="37">
        <f t="shared" si="42"/>
        <v>37597.300000000003</v>
      </c>
      <c r="AL126" s="37">
        <f t="shared" si="42"/>
        <v>38641.699999999997</v>
      </c>
      <c r="AM126" s="37">
        <f t="shared" si="30"/>
        <v>39686.1</v>
      </c>
      <c r="AN126" s="37">
        <f t="shared" si="30"/>
        <v>40730.5</v>
      </c>
      <c r="AO126" s="37">
        <f t="shared" si="30"/>
        <v>41774.9</v>
      </c>
      <c r="AP126" s="37">
        <f t="shared" si="30"/>
        <v>42819.3</v>
      </c>
      <c r="AQ126" s="37">
        <f t="shared" si="30"/>
        <v>43863.7</v>
      </c>
      <c r="AR126" s="37">
        <f t="shared" si="30"/>
        <v>44908.1</v>
      </c>
      <c r="AS126" s="37">
        <f t="shared" si="30"/>
        <v>45952.5</v>
      </c>
      <c r="AT126" s="37">
        <f t="shared" si="30"/>
        <v>46996.9</v>
      </c>
      <c r="AU126" s="37">
        <f t="shared" si="37"/>
        <v>48041.3</v>
      </c>
      <c r="AV126" s="37">
        <f t="shared" si="37"/>
        <v>49085.7</v>
      </c>
      <c r="AW126" s="37">
        <f t="shared" si="31"/>
        <v>50130.1</v>
      </c>
    </row>
    <row r="127" spans="1:49" ht="12.75">
      <c r="A127" s="21">
        <v>271240</v>
      </c>
      <c r="B127" s="11" t="s">
        <v>374</v>
      </c>
      <c r="C127" s="34">
        <v>26027.4</v>
      </c>
      <c r="D127" s="38">
        <f t="shared" si="38"/>
        <v>1859.1</v>
      </c>
      <c r="E127" s="12">
        <v>14</v>
      </c>
      <c r="F127" s="13">
        <v>12</v>
      </c>
      <c r="G127" s="13">
        <v>17</v>
      </c>
      <c r="H127" s="35">
        <f t="shared" si="39"/>
        <v>929.6</v>
      </c>
      <c r="I127" s="36">
        <f t="shared" si="40"/>
        <v>1239.4000000000001</v>
      </c>
      <c r="J127" s="37">
        <f t="shared" si="41"/>
        <v>1859.1</v>
      </c>
      <c r="K127" s="37">
        <f t="shared" si="41"/>
        <v>3718.2</v>
      </c>
      <c r="L127" s="37">
        <f t="shared" si="41"/>
        <v>5577.3</v>
      </c>
      <c r="M127" s="37">
        <f t="shared" si="41"/>
        <v>7436.4</v>
      </c>
      <c r="N127" s="37">
        <f t="shared" si="41"/>
        <v>9295.5</v>
      </c>
      <c r="O127" s="37">
        <f t="shared" si="41"/>
        <v>11154.6</v>
      </c>
      <c r="P127" s="37">
        <f t="shared" si="41"/>
        <v>13013.7</v>
      </c>
      <c r="Q127" s="37">
        <f t="shared" si="41"/>
        <v>14872.8</v>
      </c>
      <c r="R127" s="37">
        <f t="shared" si="41"/>
        <v>16731.900000000001</v>
      </c>
      <c r="S127" s="37">
        <f t="shared" si="41"/>
        <v>18591</v>
      </c>
      <c r="T127" s="37">
        <f t="shared" si="41"/>
        <v>20450.099999999999</v>
      </c>
      <c r="U127" s="37">
        <f t="shared" si="41"/>
        <v>26027.4</v>
      </c>
      <c r="V127" s="37">
        <f t="shared" si="41"/>
        <v>26027.4</v>
      </c>
      <c r="W127" s="37">
        <f t="shared" si="41"/>
        <v>26027.4</v>
      </c>
      <c r="X127" s="37">
        <f t="shared" si="41"/>
        <v>26027.4</v>
      </c>
      <c r="Y127" s="37">
        <f t="shared" si="41"/>
        <v>26027.4</v>
      </c>
      <c r="Z127" s="37">
        <f t="shared" si="36"/>
        <v>26027.4</v>
      </c>
      <c r="AA127" s="37">
        <f t="shared" si="36"/>
        <v>26957</v>
      </c>
      <c r="AB127" s="37">
        <f t="shared" si="36"/>
        <v>27886.6</v>
      </c>
      <c r="AC127" s="37">
        <f t="shared" si="36"/>
        <v>28816.2</v>
      </c>
      <c r="AD127" s="37">
        <f t="shared" si="42"/>
        <v>29745.8</v>
      </c>
      <c r="AE127" s="37">
        <f t="shared" si="42"/>
        <v>30675.4</v>
      </c>
      <c r="AF127" s="37">
        <f t="shared" si="42"/>
        <v>31605</v>
      </c>
      <c r="AG127" s="37">
        <f t="shared" si="42"/>
        <v>32534.6</v>
      </c>
      <c r="AH127" s="37">
        <f t="shared" si="42"/>
        <v>33464.199999999997</v>
      </c>
      <c r="AI127" s="37">
        <f t="shared" si="42"/>
        <v>34393.800000000003</v>
      </c>
      <c r="AJ127" s="37">
        <f t="shared" si="42"/>
        <v>35323.4</v>
      </c>
      <c r="AK127" s="37">
        <f t="shared" si="42"/>
        <v>36253</v>
      </c>
      <c r="AL127" s="37">
        <f t="shared" si="42"/>
        <v>37182.6</v>
      </c>
      <c r="AM127" s="37">
        <f t="shared" si="30"/>
        <v>38112.199999999997</v>
      </c>
      <c r="AN127" s="37">
        <f t="shared" si="30"/>
        <v>39041.800000000003</v>
      </c>
      <c r="AO127" s="37">
        <f t="shared" si="30"/>
        <v>39971.4</v>
      </c>
      <c r="AP127" s="37">
        <f t="shared" si="30"/>
        <v>40901</v>
      </c>
      <c r="AQ127" s="37">
        <f t="shared" si="30"/>
        <v>41830.6</v>
      </c>
      <c r="AR127" s="37">
        <f t="shared" si="30"/>
        <v>42760.2</v>
      </c>
      <c r="AS127" s="37">
        <f t="shared" si="30"/>
        <v>43689.8</v>
      </c>
      <c r="AT127" s="37">
        <f t="shared" si="30"/>
        <v>44619.4</v>
      </c>
      <c r="AU127" s="37">
        <f t="shared" si="37"/>
        <v>45549</v>
      </c>
      <c r="AV127" s="37">
        <f t="shared" si="37"/>
        <v>46478.6</v>
      </c>
      <c r="AW127" s="37">
        <f t="shared" si="31"/>
        <v>47408.2</v>
      </c>
    </row>
    <row r="128" spans="1:49" ht="12.75">
      <c r="A128" s="21">
        <v>271260</v>
      </c>
      <c r="B128" s="11" t="s">
        <v>373</v>
      </c>
      <c r="C128" s="34">
        <v>25121.599999999999</v>
      </c>
      <c r="D128" s="38">
        <f t="shared" si="38"/>
        <v>1794.4</v>
      </c>
      <c r="E128" s="12">
        <v>14</v>
      </c>
      <c r="F128" s="13">
        <v>12</v>
      </c>
      <c r="G128" s="13">
        <v>17</v>
      </c>
      <c r="H128" s="35">
        <f t="shared" si="39"/>
        <v>897.2</v>
      </c>
      <c r="I128" s="36">
        <f t="shared" si="40"/>
        <v>1196.3</v>
      </c>
      <c r="J128" s="37">
        <f t="shared" si="41"/>
        <v>1794.4</v>
      </c>
      <c r="K128" s="37">
        <f t="shared" si="41"/>
        <v>3588.8</v>
      </c>
      <c r="L128" s="37">
        <f t="shared" si="41"/>
        <v>5383.2</v>
      </c>
      <c r="M128" s="37">
        <f t="shared" si="41"/>
        <v>7177.6</v>
      </c>
      <c r="N128" s="37">
        <f t="shared" si="41"/>
        <v>8972</v>
      </c>
      <c r="O128" s="37">
        <f t="shared" si="41"/>
        <v>10766.4</v>
      </c>
      <c r="P128" s="37">
        <f t="shared" si="41"/>
        <v>12560.8</v>
      </c>
      <c r="Q128" s="37">
        <f t="shared" si="41"/>
        <v>14355.2</v>
      </c>
      <c r="R128" s="37">
        <f t="shared" si="41"/>
        <v>16149.6</v>
      </c>
      <c r="S128" s="37">
        <f t="shared" si="41"/>
        <v>17944</v>
      </c>
      <c r="T128" s="37">
        <f t="shared" si="41"/>
        <v>19738.400000000001</v>
      </c>
      <c r="U128" s="37">
        <f t="shared" si="41"/>
        <v>25121.599999999999</v>
      </c>
      <c r="V128" s="37">
        <f t="shared" si="41"/>
        <v>25121.599999999999</v>
      </c>
      <c r="W128" s="37">
        <f t="shared" si="41"/>
        <v>25121.599999999999</v>
      </c>
      <c r="X128" s="37">
        <f t="shared" si="41"/>
        <v>25121.599999999999</v>
      </c>
      <c r="Y128" s="37">
        <f t="shared" ref="Y128:AC191" si="43">IF(Y$4&lt;$F128,$D128*Y$4,IF(Y$4&gt;$G128,$C128+(Y$4-$G128)*$H128,$C128))</f>
        <v>25121.599999999999</v>
      </c>
      <c r="Z128" s="37">
        <f t="shared" si="36"/>
        <v>25121.599999999999</v>
      </c>
      <c r="AA128" s="37">
        <f t="shared" si="36"/>
        <v>26018.799999999999</v>
      </c>
      <c r="AB128" s="37">
        <f t="shared" si="36"/>
        <v>26916</v>
      </c>
      <c r="AC128" s="37">
        <f t="shared" si="36"/>
        <v>27813.200000000001</v>
      </c>
      <c r="AD128" s="37">
        <f t="shared" si="42"/>
        <v>28710.400000000001</v>
      </c>
      <c r="AE128" s="37">
        <f t="shared" si="42"/>
        <v>29607.599999999999</v>
      </c>
      <c r="AF128" s="37">
        <f t="shared" si="42"/>
        <v>30504.799999999999</v>
      </c>
      <c r="AG128" s="37">
        <f t="shared" si="42"/>
        <v>31402</v>
      </c>
      <c r="AH128" s="37">
        <f t="shared" si="42"/>
        <v>32299.200000000001</v>
      </c>
      <c r="AI128" s="37">
        <f t="shared" si="42"/>
        <v>33196.400000000001</v>
      </c>
      <c r="AJ128" s="37">
        <f t="shared" si="42"/>
        <v>34093.599999999999</v>
      </c>
      <c r="AK128" s="37">
        <f t="shared" si="42"/>
        <v>34990.800000000003</v>
      </c>
      <c r="AL128" s="37">
        <f t="shared" si="42"/>
        <v>35888</v>
      </c>
      <c r="AM128" s="37">
        <f t="shared" si="30"/>
        <v>36785.199999999997</v>
      </c>
      <c r="AN128" s="37">
        <f t="shared" si="30"/>
        <v>37682.400000000001</v>
      </c>
      <c r="AO128" s="37">
        <f t="shared" si="30"/>
        <v>38579.599999999999</v>
      </c>
      <c r="AP128" s="37">
        <f t="shared" si="30"/>
        <v>39476.800000000003</v>
      </c>
      <c r="AQ128" s="37">
        <f t="shared" si="30"/>
        <v>40374</v>
      </c>
      <c r="AR128" s="37">
        <f t="shared" si="30"/>
        <v>41271.199999999997</v>
      </c>
      <c r="AS128" s="37">
        <f t="shared" si="30"/>
        <v>42168.4</v>
      </c>
      <c r="AT128" s="37">
        <f t="shared" si="30"/>
        <v>43065.599999999999</v>
      </c>
      <c r="AU128" s="37">
        <f t="shared" si="37"/>
        <v>43962.8</v>
      </c>
      <c r="AV128" s="37">
        <f t="shared" si="37"/>
        <v>44860</v>
      </c>
      <c r="AW128" s="37">
        <f t="shared" si="31"/>
        <v>45757.2</v>
      </c>
    </row>
    <row r="129" spans="1:49" ht="12.75">
      <c r="A129" s="21">
        <v>281010</v>
      </c>
      <c r="B129" s="11" t="s">
        <v>372</v>
      </c>
      <c r="C129" s="34">
        <v>17755</v>
      </c>
      <c r="D129" s="38">
        <f t="shared" si="38"/>
        <v>1775.5</v>
      </c>
      <c r="E129" s="12">
        <v>10</v>
      </c>
      <c r="F129" s="13">
        <v>8</v>
      </c>
      <c r="G129" s="13">
        <v>12</v>
      </c>
      <c r="H129" s="35">
        <f t="shared" si="39"/>
        <v>887.8</v>
      </c>
      <c r="I129" s="36">
        <f t="shared" si="40"/>
        <v>1183.7</v>
      </c>
      <c r="J129" s="37">
        <f t="shared" ref="J129:X145" si="44">IF(J$4&lt;$F129,$D129*J$4,IF(J$4&gt;$G129,$C129+(J$4-$G129)*$H129,$C129))</f>
        <v>1775.5</v>
      </c>
      <c r="K129" s="37">
        <f t="shared" si="44"/>
        <v>3551</v>
      </c>
      <c r="L129" s="37">
        <f t="shared" si="44"/>
        <v>5326.5</v>
      </c>
      <c r="M129" s="37">
        <f t="shared" si="44"/>
        <v>7102</v>
      </c>
      <c r="N129" s="37">
        <f t="shared" si="44"/>
        <v>8877.5</v>
      </c>
      <c r="O129" s="37">
        <f t="shared" si="44"/>
        <v>10653</v>
      </c>
      <c r="P129" s="37">
        <f t="shared" si="44"/>
        <v>12428.5</v>
      </c>
      <c r="Q129" s="37">
        <f t="shared" si="44"/>
        <v>17755</v>
      </c>
      <c r="R129" s="37">
        <f t="shared" si="44"/>
        <v>17755</v>
      </c>
      <c r="S129" s="37">
        <f t="shared" si="44"/>
        <v>17755</v>
      </c>
      <c r="T129" s="37">
        <f t="shared" si="44"/>
        <v>17755</v>
      </c>
      <c r="U129" s="37">
        <f t="shared" si="44"/>
        <v>17755</v>
      </c>
      <c r="V129" s="37">
        <f t="shared" si="44"/>
        <v>18642.8</v>
      </c>
      <c r="W129" s="37">
        <f t="shared" si="44"/>
        <v>19530.599999999999</v>
      </c>
      <c r="X129" s="37">
        <f t="shared" si="44"/>
        <v>20418.400000000001</v>
      </c>
      <c r="Y129" s="37">
        <f t="shared" si="43"/>
        <v>21306.2</v>
      </c>
      <c r="Z129" s="37">
        <f t="shared" si="36"/>
        <v>22194</v>
      </c>
      <c r="AA129" s="37">
        <f t="shared" si="36"/>
        <v>23081.8</v>
      </c>
      <c r="AB129" s="37">
        <f t="shared" si="36"/>
        <v>23969.599999999999</v>
      </c>
      <c r="AC129" s="37">
        <f t="shared" si="36"/>
        <v>24857.4</v>
      </c>
      <c r="AD129" s="37">
        <f t="shared" si="42"/>
        <v>25745.200000000001</v>
      </c>
      <c r="AE129" s="37">
        <f t="shared" si="42"/>
        <v>26633</v>
      </c>
      <c r="AF129" s="37">
        <f t="shared" si="42"/>
        <v>27520.799999999999</v>
      </c>
      <c r="AG129" s="37">
        <f t="shared" si="42"/>
        <v>28408.6</v>
      </c>
      <c r="AH129" s="37">
        <f t="shared" si="42"/>
        <v>29296.400000000001</v>
      </c>
      <c r="AI129" s="37">
        <f t="shared" si="42"/>
        <v>30184.2</v>
      </c>
      <c r="AJ129" s="37">
        <f t="shared" si="42"/>
        <v>31072</v>
      </c>
      <c r="AK129" s="37">
        <f t="shared" si="42"/>
        <v>31959.8</v>
      </c>
      <c r="AL129" s="37">
        <f t="shared" si="42"/>
        <v>32847.599999999999</v>
      </c>
      <c r="AM129" s="37">
        <f t="shared" si="30"/>
        <v>33735.4</v>
      </c>
      <c r="AN129" s="37">
        <f t="shared" si="30"/>
        <v>34623.199999999997</v>
      </c>
      <c r="AO129" s="37">
        <f t="shared" si="30"/>
        <v>35511</v>
      </c>
      <c r="AP129" s="37">
        <f t="shared" si="30"/>
        <v>36398.800000000003</v>
      </c>
      <c r="AQ129" s="37">
        <f t="shared" si="30"/>
        <v>37286.6</v>
      </c>
      <c r="AR129" s="37">
        <f t="shared" si="30"/>
        <v>38174.400000000001</v>
      </c>
      <c r="AS129" s="37">
        <f t="shared" si="30"/>
        <v>39062.199999999997</v>
      </c>
      <c r="AT129" s="37">
        <f t="shared" si="30"/>
        <v>39950</v>
      </c>
      <c r="AU129" s="37">
        <f t="shared" si="37"/>
        <v>40837.800000000003</v>
      </c>
      <c r="AV129" s="37">
        <f t="shared" si="37"/>
        <v>41725.599999999999</v>
      </c>
      <c r="AW129" s="37">
        <f t="shared" si="31"/>
        <v>42613.4</v>
      </c>
    </row>
    <row r="130" spans="1:49" ht="12.75">
      <c r="A130" s="21">
        <v>281020</v>
      </c>
      <c r="B130" s="11" t="s">
        <v>371</v>
      </c>
      <c r="C130" s="34">
        <v>21725</v>
      </c>
      <c r="D130" s="38">
        <f t="shared" si="38"/>
        <v>1975</v>
      </c>
      <c r="E130" s="12">
        <v>11</v>
      </c>
      <c r="F130" s="13">
        <v>9</v>
      </c>
      <c r="G130" s="13">
        <v>14</v>
      </c>
      <c r="H130" s="35">
        <f t="shared" si="39"/>
        <v>987.5</v>
      </c>
      <c r="I130" s="36">
        <f t="shared" si="40"/>
        <v>1316.7</v>
      </c>
      <c r="J130" s="37">
        <f t="shared" si="44"/>
        <v>1975</v>
      </c>
      <c r="K130" s="37">
        <f t="shared" si="44"/>
        <v>3950</v>
      </c>
      <c r="L130" s="37">
        <f t="shared" si="44"/>
        <v>5925</v>
      </c>
      <c r="M130" s="37">
        <f t="shared" si="44"/>
        <v>7900</v>
      </c>
      <c r="N130" s="37">
        <f t="shared" si="44"/>
        <v>9875</v>
      </c>
      <c r="O130" s="37">
        <f t="shared" si="44"/>
        <v>11850</v>
      </c>
      <c r="P130" s="37">
        <f t="shared" si="44"/>
        <v>13825</v>
      </c>
      <c r="Q130" s="37">
        <f t="shared" si="44"/>
        <v>15800</v>
      </c>
      <c r="R130" s="37">
        <f t="shared" si="44"/>
        <v>21725</v>
      </c>
      <c r="S130" s="37">
        <f t="shared" si="44"/>
        <v>21725</v>
      </c>
      <c r="T130" s="37">
        <f t="shared" si="44"/>
        <v>21725</v>
      </c>
      <c r="U130" s="37">
        <f t="shared" si="44"/>
        <v>21725</v>
      </c>
      <c r="V130" s="37">
        <f t="shared" si="44"/>
        <v>21725</v>
      </c>
      <c r="W130" s="37">
        <f t="shared" si="44"/>
        <v>21725</v>
      </c>
      <c r="X130" s="37">
        <f t="shared" si="44"/>
        <v>22712.5</v>
      </c>
      <c r="Y130" s="37">
        <f t="shared" si="43"/>
        <v>23700</v>
      </c>
      <c r="Z130" s="37">
        <f t="shared" si="36"/>
        <v>24687.5</v>
      </c>
      <c r="AA130" s="37">
        <f t="shared" si="36"/>
        <v>25675</v>
      </c>
      <c r="AB130" s="37">
        <f t="shared" si="36"/>
        <v>26662.5</v>
      </c>
      <c r="AC130" s="37">
        <f t="shared" si="36"/>
        <v>27650</v>
      </c>
      <c r="AD130" s="37">
        <f t="shared" si="42"/>
        <v>28637.5</v>
      </c>
      <c r="AE130" s="37">
        <f t="shared" si="42"/>
        <v>29625</v>
      </c>
      <c r="AF130" s="37">
        <f t="shared" si="42"/>
        <v>30612.5</v>
      </c>
      <c r="AG130" s="37">
        <f t="shared" si="42"/>
        <v>31600</v>
      </c>
      <c r="AH130" s="37">
        <f t="shared" si="42"/>
        <v>32587.5</v>
      </c>
      <c r="AI130" s="37">
        <f t="shared" si="42"/>
        <v>33575</v>
      </c>
      <c r="AJ130" s="37">
        <f t="shared" si="42"/>
        <v>34562.5</v>
      </c>
      <c r="AK130" s="37">
        <f t="shared" si="42"/>
        <v>35550</v>
      </c>
      <c r="AL130" s="37">
        <f t="shared" si="42"/>
        <v>36537.5</v>
      </c>
      <c r="AM130" s="37">
        <f t="shared" si="30"/>
        <v>37525</v>
      </c>
      <c r="AN130" s="37">
        <f t="shared" si="30"/>
        <v>38512.5</v>
      </c>
      <c r="AO130" s="37">
        <f t="shared" si="30"/>
        <v>39500</v>
      </c>
      <c r="AP130" s="37">
        <f t="shared" si="30"/>
        <v>40487.5</v>
      </c>
      <c r="AQ130" s="37">
        <f t="shared" si="30"/>
        <v>41475</v>
      </c>
      <c r="AR130" s="37">
        <f t="shared" si="30"/>
        <v>42462.5</v>
      </c>
      <c r="AS130" s="37">
        <f t="shared" si="30"/>
        <v>43450</v>
      </c>
      <c r="AT130" s="37">
        <f t="shared" si="30"/>
        <v>44437.5</v>
      </c>
      <c r="AU130" s="37">
        <f t="shared" si="37"/>
        <v>45425</v>
      </c>
      <c r="AV130" s="37">
        <f t="shared" si="37"/>
        <v>46412.5</v>
      </c>
      <c r="AW130" s="37">
        <f t="shared" si="31"/>
        <v>47400</v>
      </c>
    </row>
    <row r="131" spans="1:49" ht="12.75">
      <c r="A131" s="21">
        <v>281030</v>
      </c>
      <c r="B131" s="11" t="s">
        <v>370</v>
      </c>
      <c r="C131" s="34">
        <v>21771.599999999999</v>
      </c>
      <c r="D131" s="38">
        <f t="shared" si="38"/>
        <v>1814.3</v>
      </c>
      <c r="E131" s="12">
        <v>12</v>
      </c>
      <c r="F131" s="13">
        <v>10</v>
      </c>
      <c r="G131" s="13">
        <v>15</v>
      </c>
      <c r="H131" s="35">
        <f t="shared" si="39"/>
        <v>907.2</v>
      </c>
      <c r="I131" s="36">
        <f t="shared" si="40"/>
        <v>1209.5</v>
      </c>
      <c r="J131" s="37">
        <f t="shared" si="44"/>
        <v>1814.3</v>
      </c>
      <c r="K131" s="37">
        <f t="shared" si="44"/>
        <v>3628.6</v>
      </c>
      <c r="L131" s="37">
        <f t="shared" si="44"/>
        <v>5442.9</v>
      </c>
      <c r="M131" s="37">
        <f t="shared" si="44"/>
        <v>7257.2</v>
      </c>
      <c r="N131" s="37">
        <f t="shared" si="44"/>
        <v>9071.5</v>
      </c>
      <c r="O131" s="37">
        <f t="shared" si="44"/>
        <v>10885.8</v>
      </c>
      <c r="P131" s="37">
        <f t="shared" si="44"/>
        <v>12700.1</v>
      </c>
      <c r="Q131" s="37">
        <f t="shared" si="44"/>
        <v>14514.4</v>
      </c>
      <c r="R131" s="37">
        <f t="shared" si="44"/>
        <v>16328.7</v>
      </c>
      <c r="S131" s="37">
        <f t="shared" si="44"/>
        <v>21771.599999999999</v>
      </c>
      <c r="T131" s="37">
        <f t="shared" si="44"/>
        <v>21771.599999999999</v>
      </c>
      <c r="U131" s="37">
        <f t="shared" si="44"/>
        <v>21771.599999999999</v>
      </c>
      <c r="V131" s="37">
        <f t="shared" si="44"/>
        <v>21771.599999999999</v>
      </c>
      <c r="W131" s="37">
        <f t="shared" si="44"/>
        <v>21771.599999999999</v>
      </c>
      <c r="X131" s="37">
        <f t="shared" si="44"/>
        <v>21771.599999999999</v>
      </c>
      <c r="Y131" s="37">
        <f t="shared" si="43"/>
        <v>22678.799999999999</v>
      </c>
      <c r="Z131" s="37">
        <f t="shared" si="36"/>
        <v>23586</v>
      </c>
      <c r="AA131" s="37">
        <f t="shared" si="36"/>
        <v>24493.200000000001</v>
      </c>
      <c r="AB131" s="37">
        <f t="shared" si="36"/>
        <v>25400.400000000001</v>
      </c>
      <c r="AC131" s="37">
        <f t="shared" si="36"/>
        <v>26307.599999999999</v>
      </c>
      <c r="AD131" s="37">
        <f t="shared" si="42"/>
        <v>27214.799999999999</v>
      </c>
      <c r="AE131" s="37">
        <f t="shared" si="42"/>
        <v>28122</v>
      </c>
      <c r="AF131" s="37">
        <f t="shared" si="42"/>
        <v>29029.200000000001</v>
      </c>
      <c r="AG131" s="37">
        <f t="shared" si="42"/>
        <v>29936.400000000001</v>
      </c>
      <c r="AH131" s="37">
        <f t="shared" si="42"/>
        <v>30843.599999999999</v>
      </c>
      <c r="AI131" s="37">
        <f t="shared" si="42"/>
        <v>31750.799999999999</v>
      </c>
      <c r="AJ131" s="37">
        <f t="shared" si="42"/>
        <v>32658</v>
      </c>
      <c r="AK131" s="37">
        <f t="shared" si="42"/>
        <v>33565.199999999997</v>
      </c>
      <c r="AL131" s="37">
        <f t="shared" si="42"/>
        <v>34472.400000000001</v>
      </c>
      <c r="AM131" s="37">
        <f t="shared" si="30"/>
        <v>35379.599999999999</v>
      </c>
      <c r="AN131" s="37">
        <f t="shared" si="30"/>
        <v>36286.800000000003</v>
      </c>
      <c r="AO131" s="37">
        <f t="shared" si="30"/>
        <v>37194</v>
      </c>
      <c r="AP131" s="37">
        <f t="shared" si="30"/>
        <v>38101.199999999997</v>
      </c>
      <c r="AQ131" s="37">
        <f t="shared" si="30"/>
        <v>39008.400000000001</v>
      </c>
      <c r="AR131" s="37">
        <f t="shared" si="30"/>
        <v>39915.599999999999</v>
      </c>
      <c r="AS131" s="37">
        <f t="shared" si="30"/>
        <v>40822.800000000003</v>
      </c>
      <c r="AT131" s="37">
        <f t="shared" si="30"/>
        <v>41730</v>
      </c>
      <c r="AU131" s="37">
        <f t="shared" si="37"/>
        <v>42637.2</v>
      </c>
      <c r="AV131" s="37">
        <f t="shared" si="37"/>
        <v>43544.4</v>
      </c>
      <c r="AW131" s="37">
        <f t="shared" si="31"/>
        <v>44451.6</v>
      </c>
    </row>
    <row r="132" spans="1:49" ht="12.75">
      <c r="A132" s="21">
        <v>281040</v>
      </c>
      <c r="B132" s="11" t="s">
        <v>369</v>
      </c>
      <c r="C132" s="34">
        <v>28596.799999999999</v>
      </c>
      <c r="D132" s="38">
        <f t="shared" si="38"/>
        <v>1787.3</v>
      </c>
      <c r="E132" s="12">
        <v>16</v>
      </c>
      <c r="F132" s="13">
        <v>13</v>
      </c>
      <c r="G132" s="13">
        <v>20</v>
      </c>
      <c r="H132" s="35">
        <f t="shared" si="39"/>
        <v>893.7</v>
      </c>
      <c r="I132" s="36">
        <f t="shared" si="40"/>
        <v>1191.5</v>
      </c>
      <c r="J132" s="37">
        <f t="shared" si="44"/>
        <v>1787.3</v>
      </c>
      <c r="K132" s="37">
        <f t="shared" si="44"/>
        <v>3574.6</v>
      </c>
      <c r="L132" s="37">
        <f t="shared" si="44"/>
        <v>5361.9</v>
      </c>
      <c r="M132" s="37">
        <f t="shared" si="44"/>
        <v>7149.2</v>
      </c>
      <c r="N132" s="37">
        <f t="shared" si="44"/>
        <v>8936.5</v>
      </c>
      <c r="O132" s="37">
        <f t="shared" si="44"/>
        <v>10723.8</v>
      </c>
      <c r="P132" s="37">
        <f t="shared" si="44"/>
        <v>12511.1</v>
      </c>
      <c r="Q132" s="37">
        <f t="shared" si="44"/>
        <v>14298.4</v>
      </c>
      <c r="R132" s="37">
        <f t="shared" si="44"/>
        <v>16085.7</v>
      </c>
      <c r="S132" s="37">
        <f t="shared" si="44"/>
        <v>17873</v>
      </c>
      <c r="T132" s="37">
        <f t="shared" si="44"/>
        <v>19660.3</v>
      </c>
      <c r="U132" s="37">
        <f t="shared" si="44"/>
        <v>21447.599999999999</v>
      </c>
      <c r="V132" s="37">
        <f t="shared" si="44"/>
        <v>28596.799999999999</v>
      </c>
      <c r="W132" s="37">
        <f t="shared" si="44"/>
        <v>28596.799999999999</v>
      </c>
      <c r="X132" s="37">
        <f t="shared" si="44"/>
        <v>28596.799999999999</v>
      </c>
      <c r="Y132" s="37">
        <f t="shared" si="43"/>
        <v>28596.799999999999</v>
      </c>
      <c r="Z132" s="37">
        <f t="shared" si="36"/>
        <v>28596.799999999999</v>
      </c>
      <c r="AA132" s="37">
        <f t="shared" si="36"/>
        <v>28596.799999999999</v>
      </c>
      <c r="AB132" s="37">
        <f t="shared" si="36"/>
        <v>28596.799999999999</v>
      </c>
      <c r="AC132" s="37">
        <f t="shared" si="36"/>
        <v>28596.799999999999</v>
      </c>
      <c r="AD132" s="37">
        <f t="shared" si="42"/>
        <v>29490.5</v>
      </c>
      <c r="AE132" s="37">
        <f t="shared" si="42"/>
        <v>30384.2</v>
      </c>
      <c r="AF132" s="37">
        <f t="shared" si="42"/>
        <v>31277.9</v>
      </c>
      <c r="AG132" s="37">
        <f t="shared" si="42"/>
        <v>32171.599999999999</v>
      </c>
      <c r="AH132" s="37">
        <f t="shared" si="42"/>
        <v>33065.300000000003</v>
      </c>
      <c r="AI132" s="37">
        <f t="shared" si="42"/>
        <v>33959</v>
      </c>
      <c r="AJ132" s="37">
        <f t="shared" si="42"/>
        <v>34852.699999999997</v>
      </c>
      <c r="AK132" s="37">
        <f t="shared" si="42"/>
        <v>35746.400000000001</v>
      </c>
      <c r="AL132" s="37">
        <f t="shared" si="42"/>
        <v>36640.1</v>
      </c>
      <c r="AM132" s="37">
        <f t="shared" si="30"/>
        <v>37533.800000000003</v>
      </c>
      <c r="AN132" s="37">
        <f t="shared" si="30"/>
        <v>38427.5</v>
      </c>
      <c r="AO132" s="37">
        <f t="shared" si="30"/>
        <v>39321.199999999997</v>
      </c>
      <c r="AP132" s="37">
        <f t="shared" si="30"/>
        <v>40214.9</v>
      </c>
      <c r="AQ132" s="37">
        <f t="shared" si="30"/>
        <v>41108.6</v>
      </c>
      <c r="AR132" s="37">
        <f t="shared" si="30"/>
        <v>42002.3</v>
      </c>
      <c r="AS132" s="37">
        <f t="shared" si="30"/>
        <v>42896</v>
      </c>
      <c r="AT132" s="37">
        <f t="shared" si="30"/>
        <v>43789.7</v>
      </c>
      <c r="AU132" s="37">
        <f t="shared" si="37"/>
        <v>44683.4</v>
      </c>
      <c r="AV132" s="37">
        <f t="shared" si="37"/>
        <v>45577.1</v>
      </c>
      <c r="AW132" s="37">
        <f t="shared" si="31"/>
        <v>46470.8</v>
      </c>
    </row>
    <row r="133" spans="1:49" ht="12.75">
      <c r="A133" s="21">
        <v>281050</v>
      </c>
      <c r="B133" s="11" t="s">
        <v>368</v>
      </c>
      <c r="C133" s="34">
        <v>30435.200000000001</v>
      </c>
      <c r="D133" s="38">
        <f t="shared" si="38"/>
        <v>1902.2</v>
      </c>
      <c r="E133" s="12">
        <v>16</v>
      </c>
      <c r="F133" s="13">
        <v>13</v>
      </c>
      <c r="G133" s="13">
        <v>20</v>
      </c>
      <c r="H133" s="35">
        <f t="shared" si="39"/>
        <v>951.1</v>
      </c>
      <c r="I133" s="36">
        <f t="shared" si="40"/>
        <v>1268.0999999999999</v>
      </c>
      <c r="J133" s="37">
        <f t="shared" si="44"/>
        <v>1902.2</v>
      </c>
      <c r="K133" s="37">
        <f t="shared" si="44"/>
        <v>3804.4</v>
      </c>
      <c r="L133" s="37">
        <f t="shared" si="44"/>
        <v>5706.6</v>
      </c>
      <c r="M133" s="37">
        <f t="shared" si="44"/>
        <v>7608.8</v>
      </c>
      <c r="N133" s="37">
        <f t="shared" si="44"/>
        <v>9511</v>
      </c>
      <c r="O133" s="37">
        <f t="shared" si="44"/>
        <v>11413.2</v>
      </c>
      <c r="P133" s="37">
        <f t="shared" si="44"/>
        <v>13315.4</v>
      </c>
      <c r="Q133" s="37">
        <f t="shared" si="44"/>
        <v>15217.6</v>
      </c>
      <c r="R133" s="37">
        <f t="shared" si="44"/>
        <v>17119.8</v>
      </c>
      <c r="S133" s="37">
        <f t="shared" si="44"/>
        <v>19022</v>
      </c>
      <c r="T133" s="37">
        <f t="shared" si="44"/>
        <v>20924.2</v>
      </c>
      <c r="U133" s="37">
        <f t="shared" si="44"/>
        <v>22826.400000000001</v>
      </c>
      <c r="V133" s="37">
        <f t="shared" si="44"/>
        <v>30435.200000000001</v>
      </c>
      <c r="W133" s="37">
        <f t="shared" si="44"/>
        <v>30435.200000000001</v>
      </c>
      <c r="X133" s="37">
        <f t="shared" si="44"/>
        <v>30435.200000000001</v>
      </c>
      <c r="Y133" s="37">
        <f t="shared" si="43"/>
        <v>30435.200000000001</v>
      </c>
      <c r="Z133" s="37">
        <f t="shared" si="36"/>
        <v>30435.200000000001</v>
      </c>
      <c r="AA133" s="37">
        <f t="shared" si="36"/>
        <v>30435.200000000001</v>
      </c>
      <c r="AB133" s="37">
        <f t="shared" si="36"/>
        <v>30435.200000000001</v>
      </c>
      <c r="AC133" s="37">
        <f t="shared" si="36"/>
        <v>30435.200000000001</v>
      </c>
      <c r="AD133" s="37">
        <f t="shared" si="42"/>
        <v>31386.3</v>
      </c>
      <c r="AE133" s="37">
        <f t="shared" si="42"/>
        <v>32337.4</v>
      </c>
      <c r="AF133" s="37">
        <f t="shared" si="42"/>
        <v>33288.5</v>
      </c>
      <c r="AG133" s="37">
        <f t="shared" si="42"/>
        <v>34239.599999999999</v>
      </c>
      <c r="AH133" s="37">
        <f t="shared" si="42"/>
        <v>35190.699999999997</v>
      </c>
      <c r="AI133" s="37">
        <f t="shared" si="42"/>
        <v>36141.800000000003</v>
      </c>
      <c r="AJ133" s="37">
        <f t="shared" si="42"/>
        <v>37092.9</v>
      </c>
      <c r="AK133" s="37">
        <f t="shared" si="42"/>
        <v>38044</v>
      </c>
      <c r="AL133" s="37">
        <f t="shared" si="42"/>
        <v>38995.1</v>
      </c>
      <c r="AM133" s="37">
        <f t="shared" si="30"/>
        <v>39946.199999999997</v>
      </c>
      <c r="AN133" s="37">
        <f t="shared" ref="AN133:AT169" si="45">IF(AN$4&lt;$F133,$D133*AN$4,IF(AN$4&gt;$G133,$C133+(AN$4-$G133)*$H133,$C133))</f>
        <v>40897.300000000003</v>
      </c>
      <c r="AO133" s="37">
        <f t="shared" si="45"/>
        <v>41848.400000000001</v>
      </c>
      <c r="AP133" s="37">
        <f t="shared" si="45"/>
        <v>42799.5</v>
      </c>
      <c r="AQ133" s="37">
        <f t="shared" si="45"/>
        <v>43750.6</v>
      </c>
      <c r="AR133" s="37">
        <f t="shared" si="45"/>
        <v>44701.7</v>
      </c>
      <c r="AS133" s="37">
        <f t="shared" si="45"/>
        <v>45652.800000000003</v>
      </c>
      <c r="AT133" s="37">
        <f t="shared" si="45"/>
        <v>46603.9</v>
      </c>
      <c r="AU133" s="37">
        <f t="shared" si="37"/>
        <v>47555</v>
      </c>
      <c r="AV133" s="37">
        <f t="shared" si="37"/>
        <v>48506.1</v>
      </c>
      <c r="AW133" s="37">
        <f t="shared" si="31"/>
        <v>49457.2</v>
      </c>
    </row>
    <row r="134" spans="1:49" ht="12.75">
      <c r="A134" s="21">
        <v>281060</v>
      </c>
      <c r="B134" s="11" t="s">
        <v>367</v>
      </c>
      <c r="C134" s="34">
        <v>29763.200000000001</v>
      </c>
      <c r="D134" s="38">
        <f t="shared" si="38"/>
        <v>1860.2</v>
      </c>
      <c r="E134" s="12">
        <v>16</v>
      </c>
      <c r="F134" s="13">
        <v>13</v>
      </c>
      <c r="G134" s="13">
        <v>20</v>
      </c>
      <c r="H134" s="35">
        <f t="shared" si="39"/>
        <v>930.1</v>
      </c>
      <c r="I134" s="36">
        <f t="shared" si="40"/>
        <v>1240.0999999999999</v>
      </c>
      <c r="J134" s="37">
        <f t="shared" si="44"/>
        <v>1860.2</v>
      </c>
      <c r="K134" s="37">
        <f t="shared" si="44"/>
        <v>3720.4</v>
      </c>
      <c r="L134" s="37">
        <f t="shared" si="44"/>
        <v>5580.6</v>
      </c>
      <c r="M134" s="37">
        <f t="shared" si="44"/>
        <v>7440.8</v>
      </c>
      <c r="N134" s="37">
        <f t="shared" si="44"/>
        <v>9301</v>
      </c>
      <c r="O134" s="37">
        <f t="shared" si="44"/>
        <v>11161.2</v>
      </c>
      <c r="P134" s="37">
        <f t="shared" si="44"/>
        <v>13021.4</v>
      </c>
      <c r="Q134" s="37">
        <f t="shared" si="44"/>
        <v>14881.6</v>
      </c>
      <c r="R134" s="37">
        <f t="shared" si="44"/>
        <v>16741.8</v>
      </c>
      <c r="S134" s="37">
        <f t="shared" si="44"/>
        <v>18602</v>
      </c>
      <c r="T134" s="37">
        <f t="shared" si="44"/>
        <v>20462.2</v>
      </c>
      <c r="U134" s="37">
        <f t="shared" si="44"/>
        <v>22322.400000000001</v>
      </c>
      <c r="V134" s="37">
        <f t="shared" si="44"/>
        <v>29763.200000000001</v>
      </c>
      <c r="W134" s="37">
        <f t="shared" si="44"/>
        <v>29763.200000000001</v>
      </c>
      <c r="X134" s="37">
        <f t="shared" si="44"/>
        <v>29763.200000000001</v>
      </c>
      <c r="Y134" s="37">
        <f t="shared" si="43"/>
        <v>29763.200000000001</v>
      </c>
      <c r="Z134" s="37">
        <f t="shared" si="36"/>
        <v>29763.200000000001</v>
      </c>
      <c r="AA134" s="37">
        <f t="shared" si="36"/>
        <v>29763.200000000001</v>
      </c>
      <c r="AB134" s="37">
        <f t="shared" si="36"/>
        <v>29763.200000000001</v>
      </c>
      <c r="AC134" s="37">
        <f t="shared" si="36"/>
        <v>29763.200000000001</v>
      </c>
      <c r="AD134" s="37">
        <f t="shared" si="42"/>
        <v>30693.3</v>
      </c>
      <c r="AE134" s="37">
        <f t="shared" si="42"/>
        <v>31623.4</v>
      </c>
      <c r="AF134" s="37">
        <f t="shared" si="42"/>
        <v>32553.5</v>
      </c>
      <c r="AG134" s="37">
        <f t="shared" si="42"/>
        <v>33483.599999999999</v>
      </c>
      <c r="AH134" s="37">
        <f t="shared" si="42"/>
        <v>34413.699999999997</v>
      </c>
      <c r="AI134" s="37">
        <f t="shared" si="42"/>
        <v>35343.800000000003</v>
      </c>
      <c r="AJ134" s="37">
        <f t="shared" si="42"/>
        <v>36273.9</v>
      </c>
      <c r="AK134" s="37">
        <f t="shared" si="42"/>
        <v>37204</v>
      </c>
      <c r="AL134" s="37">
        <f t="shared" si="42"/>
        <v>38134.1</v>
      </c>
      <c r="AM134" s="37">
        <f t="shared" si="42"/>
        <v>39064.199999999997</v>
      </c>
      <c r="AN134" s="37">
        <f t="shared" si="45"/>
        <v>39994.300000000003</v>
      </c>
      <c r="AO134" s="37">
        <f t="shared" si="45"/>
        <v>40924.400000000001</v>
      </c>
      <c r="AP134" s="37">
        <f t="shared" si="45"/>
        <v>41854.5</v>
      </c>
      <c r="AQ134" s="37">
        <f t="shared" si="45"/>
        <v>42784.6</v>
      </c>
      <c r="AR134" s="37">
        <f t="shared" si="45"/>
        <v>43714.7</v>
      </c>
      <c r="AS134" s="37">
        <f t="shared" si="45"/>
        <v>44644.800000000003</v>
      </c>
      <c r="AT134" s="37">
        <f t="shared" si="45"/>
        <v>45574.9</v>
      </c>
      <c r="AU134" s="37">
        <f t="shared" si="37"/>
        <v>46505</v>
      </c>
      <c r="AV134" s="37">
        <f t="shared" si="37"/>
        <v>47435.1</v>
      </c>
      <c r="AW134" s="37">
        <f t="shared" si="31"/>
        <v>48365.2</v>
      </c>
    </row>
    <row r="135" spans="1:49" ht="12.75">
      <c r="A135" s="21">
        <v>281070</v>
      </c>
      <c r="B135" s="11" t="s">
        <v>366</v>
      </c>
      <c r="C135" s="34">
        <v>28918.799999999999</v>
      </c>
      <c r="D135" s="38">
        <f t="shared" si="38"/>
        <v>1606.6</v>
      </c>
      <c r="E135" s="12">
        <v>18</v>
      </c>
      <c r="F135" s="13">
        <v>15</v>
      </c>
      <c r="G135" s="13">
        <v>22</v>
      </c>
      <c r="H135" s="35">
        <f t="shared" si="39"/>
        <v>803.3</v>
      </c>
      <c r="I135" s="36">
        <f t="shared" si="40"/>
        <v>1071.0999999999999</v>
      </c>
      <c r="J135" s="37">
        <f t="shared" si="44"/>
        <v>1606.6</v>
      </c>
      <c r="K135" s="37">
        <f t="shared" si="44"/>
        <v>3213.2</v>
      </c>
      <c r="L135" s="37">
        <f t="shared" si="44"/>
        <v>4819.8</v>
      </c>
      <c r="M135" s="37">
        <f t="shared" si="44"/>
        <v>6426.4</v>
      </c>
      <c r="N135" s="37">
        <f t="shared" si="44"/>
        <v>8033</v>
      </c>
      <c r="O135" s="37">
        <f t="shared" si="44"/>
        <v>9639.6</v>
      </c>
      <c r="P135" s="37">
        <f t="shared" si="44"/>
        <v>11246.2</v>
      </c>
      <c r="Q135" s="37">
        <f t="shared" si="44"/>
        <v>12852.8</v>
      </c>
      <c r="R135" s="37">
        <f t="shared" si="44"/>
        <v>14459.4</v>
      </c>
      <c r="S135" s="37">
        <f t="shared" si="44"/>
        <v>16066</v>
      </c>
      <c r="T135" s="37">
        <f t="shared" si="44"/>
        <v>17672.599999999999</v>
      </c>
      <c r="U135" s="37">
        <f t="shared" si="44"/>
        <v>19279.2</v>
      </c>
      <c r="V135" s="37">
        <f t="shared" si="44"/>
        <v>20885.8</v>
      </c>
      <c r="W135" s="37">
        <f t="shared" si="44"/>
        <v>22492.400000000001</v>
      </c>
      <c r="X135" s="37">
        <f t="shared" si="44"/>
        <v>28918.799999999999</v>
      </c>
      <c r="Y135" s="37">
        <f t="shared" si="43"/>
        <v>28918.799999999999</v>
      </c>
      <c r="Z135" s="37">
        <f t="shared" si="36"/>
        <v>28918.799999999999</v>
      </c>
      <c r="AA135" s="37">
        <f t="shared" si="36"/>
        <v>28918.799999999999</v>
      </c>
      <c r="AB135" s="37">
        <f t="shared" si="36"/>
        <v>28918.799999999999</v>
      </c>
      <c r="AC135" s="37">
        <f t="shared" si="36"/>
        <v>28918.799999999999</v>
      </c>
      <c r="AD135" s="37">
        <f t="shared" si="42"/>
        <v>28918.799999999999</v>
      </c>
      <c r="AE135" s="37">
        <f t="shared" si="42"/>
        <v>28918.799999999999</v>
      </c>
      <c r="AF135" s="37">
        <f t="shared" si="42"/>
        <v>29722.1</v>
      </c>
      <c r="AG135" s="37">
        <f t="shared" si="42"/>
        <v>30525.4</v>
      </c>
      <c r="AH135" s="37">
        <f t="shared" si="42"/>
        <v>31328.7</v>
      </c>
      <c r="AI135" s="37">
        <f t="shared" si="42"/>
        <v>32132</v>
      </c>
      <c r="AJ135" s="37">
        <f t="shared" si="42"/>
        <v>32935.300000000003</v>
      </c>
      <c r="AK135" s="37">
        <f t="shared" si="42"/>
        <v>33738.6</v>
      </c>
      <c r="AL135" s="37">
        <f t="shared" si="42"/>
        <v>34541.9</v>
      </c>
      <c r="AM135" s="37">
        <f t="shared" si="42"/>
        <v>35345.199999999997</v>
      </c>
      <c r="AN135" s="37">
        <f t="shared" si="45"/>
        <v>36148.5</v>
      </c>
      <c r="AO135" s="37">
        <f t="shared" si="45"/>
        <v>36951.800000000003</v>
      </c>
      <c r="AP135" s="37">
        <f t="shared" si="45"/>
        <v>37755.1</v>
      </c>
      <c r="AQ135" s="37">
        <f t="shared" si="45"/>
        <v>38558.400000000001</v>
      </c>
      <c r="AR135" s="37">
        <f t="shared" si="45"/>
        <v>39361.699999999997</v>
      </c>
      <c r="AS135" s="37">
        <f t="shared" si="45"/>
        <v>40165</v>
      </c>
      <c r="AT135" s="37">
        <f t="shared" si="45"/>
        <v>40968.300000000003</v>
      </c>
      <c r="AU135" s="37">
        <f t="shared" si="37"/>
        <v>41771.599999999999</v>
      </c>
      <c r="AV135" s="37">
        <f t="shared" si="37"/>
        <v>42574.9</v>
      </c>
      <c r="AW135" s="37">
        <f t="shared" si="31"/>
        <v>43378.2</v>
      </c>
    </row>
    <row r="136" spans="1:49" ht="12.75">
      <c r="A136" s="21">
        <v>281080</v>
      </c>
      <c r="B136" s="11" t="s">
        <v>365</v>
      </c>
      <c r="C136" s="34">
        <v>38694.6</v>
      </c>
      <c r="D136" s="38">
        <f t="shared" si="38"/>
        <v>2149.6999999999998</v>
      </c>
      <c r="E136" s="12">
        <v>18</v>
      </c>
      <c r="F136" s="13">
        <v>15</v>
      </c>
      <c r="G136" s="13">
        <v>22</v>
      </c>
      <c r="H136" s="35">
        <f t="shared" si="39"/>
        <v>1074.9000000000001</v>
      </c>
      <c r="I136" s="36">
        <f t="shared" si="40"/>
        <v>1433.1</v>
      </c>
      <c r="J136" s="37">
        <f t="shared" si="44"/>
        <v>2149.6999999999998</v>
      </c>
      <c r="K136" s="37">
        <f t="shared" si="44"/>
        <v>4299.3999999999996</v>
      </c>
      <c r="L136" s="37">
        <f t="shared" si="44"/>
        <v>6449.1</v>
      </c>
      <c r="M136" s="37">
        <f t="shared" si="44"/>
        <v>8598.7999999999993</v>
      </c>
      <c r="N136" s="37">
        <f t="shared" si="44"/>
        <v>10748.5</v>
      </c>
      <c r="O136" s="37">
        <f t="shared" si="44"/>
        <v>12898.2</v>
      </c>
      <c r="P136" s="37">
        <f t="shared" si="44"/>
        <v>15047.9</v>
      </c>
      <c r="Q136" s="37">
        <f t="shared" si="44"/>
        <v>17197.599999999999</v>
      </c>
      <c r="R136" s="37">
        <f t="shared" si="44"/>
        <v>19347.3</v>
      </c>
      <c r="S136" s="37">
        <f t="shared" si="44"/>
        <v>21497</v>
      </c>
      <c r="T136" s="37">
        <f t="shared" si="44"/>
        <v>23646.7</v>
      </c>
      <c r="U136" s="37">
        <f t="shared" si="44"/>
        <v>25796.400000000001</v>
      </c>
      <c r="V136" s="37">
        <f t="shared" si="44"/>
        <v>27946.1</v>
      </c>
      <c r="W136" s="37">
        <f t="shared" si="44"/>
        <v>30095.8</v>
      </c>
      <c r="X136" s="37">
        <f t="shared" si="44"/>
        <v>38694.6</v>
      </c>
      <c r="Y136" s="37">
        <f t="shared" si="43"/>
        <v>38694.6</v>
      </c>
      <c r="Z136" s="37">
        <f t="shared" si="36"/>
        <v>38694.6</v>
      </c>
      <c r="AA136" s="37">
        <f t="shared" si="36"/>
        <v>38694.6</v>
      </c>
      <c r="AB136" s="37">
        <f t="shared" si="36"/>
        <v>38694.6</v>
      </c>
      <c r="AC136" s="37">
        <f t="shared" si="36"/>
        <v>38694.6</v>
      </c>
      <c r="AD136" s="37">
        <f t="shared" si="42"/>
        <v>38694.6</v>
      </c>
      <c r="AE136" s="37">
        <f t="shared" si="42"/>
        <v>38694.6</v>
      </c>
      <c r="AF136" s="37">
        <f t="shared" si="42"/>
        <v>39769.5</v>
      </c>
      <c r="AG136" s="37">
        <f t="shared" si="42"/>
        <v>40844.400000000001</v>
      </c>
      <c r="AH136" s="37">
        <f t="shared" si="42"/>
        <v>41919.300000000003</v>
      </c>
      <c r="AI136" s="37">
        <f t="shared" si="42"/>
        <v>42994.2</v>
      </c>
      <c r="AJ136" s="37">
        <f t="shared" si="42"/>
        <v>44069.1</v>
      </c>
      <c r="AK136" s="37">
        <f t="shared" si="42"/>
        <v>45144</v>
      </c>
      <c r="AL136" s="37">
        <f t="shared" si="42"/>
        <v>46218.9</v>
      </c>
      <c r="AM136" s="37">
        <f t="shared" si="42"/>
        <v>47293.8</v>
      </c>
      <c r="AN136" s="37">
        <f t="shared" si="45"/>
        <v>48368.7</v>
      </c>
      <c r="AO136" s="37">
        <f t="shared" si="45"/>
        <v>49443.6</v>
      </c>
      <c r="AP136" s="37">
        <f t="shared" si="45"/>
        <v>50518.5</v>
      </c>
      <c r="AQ136" s="37">
        <f t="shared" si="45"/>
        <v>51593.4</v>
      </c>
      <c r="AR136" s="37">
        <f t="shared" si="45"/>
        <v>52668.3</v>
      </c>
      <c r="AS136" s="37">
        <f t="shared" si="45"/>
        <v>53743.199999999997</v>
      </c>
      <c r="AT136" s="37">
        <f t="shared" si="45"/>
        <v>54818.1</v>
      </c>
      <c r="AU136" s="37">
        <f t="shared" si="37"/>
        <v>55893</v>
      </c>
      <c r="AV136" s="37">
        <f t="shared" si="37"/>
        <v>56967.9</v>
      </c>
      <c r="AW136" s="37">
        <f t="shared" si="31"/>
        <v>58042.8</v>
      </c>
    </row>
    <row r="137" spans="1:49" ht="12.75">
      <c r="A137" s="21">
        <v>281090</v>
      </c>
      <c r="B137" s="11" t="s">
        <v>364</v>
      </c>
      <c r="C137" s="34">
        <v>19036</v>
      </c>
      <c r="D137" s="38">
        <f t="shared" si="38"/>
        <v>1903.6</v>
      </c>
      <c r="E137" s="12">
        <v>10</v>
      </c>
      <c r="F137" s="13">
        <v>8</v>
      </c>
      <c r="G137" s="13">
        <v>12</v>
      </c>
      <c r="H137" s="35">
        <f t="shared" si="39"/>
        <v>951.8</v>
      </c>
      <c r="I137" s="36">
        <f t="shared" si="40"/>
        <v>1269.0999999999999</v>
      </c>
      <c r="J137" s="37">
        <f t="shared" si="44"/>
        <v>1903.6</v>
      </c>
      <c r="K137" s="37">
        <f t="shared" si="44"/>
        <v>3807.2</v>
      </c>
      <c r="L137" s="37">
        <f t="shared" si="44"/>
        <v>5710.8</v>
      </c>
      <c r="M137" s="37">
        <f t="shared" si="44"/>
        <v>7614.4</v>
      </c>
      <c r="N137" s="37">
        <f t="shared" si="44"/>
        <v>9518</v>
      </c>
      <c r="O137" s="37">
        <f t="shared" si="44"/>
        <v>11421.6</v>
      </c>
      <c r="P137" s="37">
        <f t="shared" si="44"/>
        <v>13325.2</v>
      </c>
      <c r="Q137" s="37">
        <f t="shared" si="44"/>
        <v>19036</v>
      </c>
      <c r="R137" s="37">
        <f t="shared" si="44"/>
        <v>19036</v>
      </c>
      <c r="S137" s="37">
        <f t="shared" si="44"/>
        <v>19036</v>
      </c>
      <c r="T137" s="37">
        <f t="shared" si="44"/>
        <v>19036</v>
      </c>
      <c r="U137" s="37">
        <f t="shared" si="44"/>
        <v>19036</v>
      </c>
      <c r="V137" s="37">
        <f t="shared" si="44"/>
        <v>19987.8</v>
      </c>
      <c r="W137" s="37">
        <f t="shared" si="44"/>
        <v>20939.599999999999</v>
      </c>
      <c r="X137" s="37">
        <f t="shared" si="44"/>
        <v>21891.4</v>
      </c>
      <c r="Y137" s="37">
        <f t="shared" si="43"/>
        <v>22843.200000000001</v>
      </c>
      <c r="Z137" s="37">
        <f t="shared" si="36"/>
        <v>23795</v>
      </c>
      <c r="AA137" s="37">
        <f t="shared" si="36"/>
        <v>24746.799999999999</v>
      </c>
      <c r="AB137" s="37">
        <f t="shared" si="36"/>
        <v>25698.6</v>
      </c>
      <c r="AC137" s="37">
        <f t="shared" si="36"/>
        <v>26650.400000000001</v>
      </c>
      <c r="AD137" s="37">
        <f t="shared" si="42"/>
        <v>27602.2</v>
      </c>
      <c r="AE137" s="37">
        <f t="shared" si="42"/>
        <v>28554</v>
      </c>
      <c r="AF137" s="37">
        <f t="shared" si="42"/>
        <v>29505.8</v>
      </c>
      <c r="AG137" s="37">
        <f t="shared" si="42"/>
        <v>30457.599999999999</v>
      </c>
      <c r="AH137" s="37">
        <f t="shared" si="42"/>
        <v>31409.4</v>
      </c>
      <c r="AI137" s="37">
        <f t="shared" si="42"/>
        <v>32361.200000000001</v>
      </c>
      <c r="AJ137" s="37">
        <f t="shared" si="42"/>
        <v>33313</v>
      </c>
      <c r="AK137" s="37">
        <f t="shared" si="42"/>
        <v>34264.800000000003</v>
      </c>
      <c r="AL137" s="37">
        <f t="shared" si="42"/>
        <v>35216.6</v>
      </c>
      <c r="AM137" s="37">
        <f t="shared" si="42"/>
        <v>36168.400000000001</v>
      </c>
      <c r="AN137" s="37">
        <f t="shared" si="45"/>
        <v>37120.199999999997</v>
      </c>
      <c r="AO137" s="37">
        <f t="shared" si="45"/>
        <v>38072</v>
      </c>
      <c r="AP137" s="37">
        <f t="shared" si="45"/>
        <v>39023.800000000003</v>
      </c>
      <c r="AQ137" s="37">
        <f t="shared" si="45"/>
        <v>39975.599999999999</v>
      </c>
      <c r="AR137" s="37">
        <f t="shared" si="45"/>
        <v>40927.4</v>
      </c>
      <c r="AS137" s="37">
        <f t="shared" si="45"/>
        <v>41879.199999999997</v>
      </c>
      <c r="AT137" s="37">
        <f t="shared" si="45"/>
        <v>42831</v>
      </c>
      <c r="AU137" s="37">
        <f t="shared" si="37"/>
        <v>43782.8</v>
      </c>
      <c r="AV137" s="37">
        <f t="shared" si="37"/>
        <v>44734.6</v>
      </c>
      <c r="AW137" s="37">
        <f t="shared" si="31"/>
        <v>45686.400000000001</v>
      </c>
    </row>
    <row r="138" spans="1:49" ht="12.75">
      <c r="A138" s="21">
        <v>281100</v>
      </c>
      <c r="B138" s="11" t="s">
        <v>363</v>
      </c>
      <c r="C138" s="34">
        <v>20950.8</v>
      </c>
      <c r="D138" s="38">
        <f t="shared" si="38"/>
        <v>1745.9</v>
      </c>
      <c r="E138" s="12">
        <v>12</v>
      </c>
      <c r="F138" s="13">
        <v>10</v>
      </c>
      <c r="G138" s="13">
        <v>15</v>
      </c>
      <c r="H138" s="35">
        <f t="shared" si="39"/>
        <v>873</v>
      </c>
      <c r="I138" s="36">
        <f t="shared" si="40"/>
        <v>1163.9000000000001</v>
      </c>
      <c r="J138" s="37">
        <f t="shared" si="44"/>
        <v>1745.9</v>
      </c>
      <c r="K138" s="37">
        <f t="shared" si="44"/>
        <v>3491.8</v>
      </c>
      <c r="L138" s="37">
        <f t="shared" si="44"/>
        <v>5237.7</v>
      </c>
      <c r="M138" s="37">
        <f t="shared" si="44"/>
        <v>6983.6</v>
      </c>
      <c r="N138" s="37">
        <f t="shared" si="44"/>
        <v>8729.5</v>
      </c>
      <c r="O138" s="37">
        <f t="shared" si="44"/>
        <v>10475.4</v>
      </c>
      <c r="P138" s="37">
        <f t="shared" si="44"/>
        <v>12221.3</v>
      </c>
      <c r="Q138" s="37">
        <f t="shared" si="44"/>
        <v>13967.2</v>
      </c>
      <c r="R138" s="37">
        <f t="shared" si="44"/>
        <v>15713.1</v>
      </c>
      <c r="S138" s="37">
        <f t="shared" si="44"/>
        <v>20950.8</v>
      </c>
      <c r="T138" s="37">
        <f t="shared" si="44"/>
        <v>20950.8</v>
      </c>
      <c r="U138" s="37">
        <f t="shared" si="44"/>
        <v>20950.8</v>
      </c>
      <c r="V138" s="37">
        <f t="shared" si="44"/>
        <v>20950.8</v>
      </c>
      <c r="W138" s="37">
        <f t="shared" si="44"/>
        <v>20950.8</v>
      </c>
      <c r="X138" s="37">
        <f t="shared" si="44"/>
        <v>20950.8</v>
      </c>
      <c r="Y138" s="37">
        <f t="shared" si="43"/>
        <v>21823.8</v>
      </c>
      <c r="Z138" s="37">
        <f t="shared" si="36"/>
        <v>22696.799999999999</v>
      </c>
      <c r="AA138" s="37">
        <f t="shared" si="36"/>
        <v>23569.8</v>
      </c>
      <c r="AB138" s="37">
        <f t="shared" si="36"/>
        <v>24442.799999999999</v>
      </c>
      <c r="AC138" s="37">
        <f t="shared" si="36"/>
        <v>25315.8</v>
      </c>
      <c r="AD138" s="37">
        <f t="shared" si="42"/>
        <v>26188.799999999999</v>
      </c>
      <c r="AE138" s="37">
        <f t="shared" si="42"/>
        <v>27061.8</v>
      </c>
      <c r="AF138" s="37">
        <f t="shared" si="42"/>
        <v>27934.799999999999</v>
      </c>
      <c r="AG138" s="37">
        <f t="shared" si="42"/>
        <v>28807.8</v>
      </c>
      <c r="AH138" s="37">
        <f t="shared" si="42"/>
        <v>29680.799999999999</v>
      </c>
      <c r="AI138" s="37">
        <f t="shared" si="42"/>
        <v>30553.8</v>
      </c>
      <c r="AJ138" s="37">
        <f t="shared" si="42"/>
        <v>31426.799999999999</v>
      </c>
      <c r="AK138" s="37">
        <f t="shared" si="42"/>
        <v>32299.8</v>
      </c>
      <c r="AL138" s="37">
        <f t="shared" si="42"/>
        <v>33172.800000000003</v>
      </c>
      <c r="AM138" s="37">
        <f t="shared" si="42"/>
        <v>34045.800000000003</v>
      </c>
      <c r="AN138" s="37">
        <f t="shared" si="45"/>
        <v>34918.800000000003</v>
      </c>
      <c r="AO138" s="37">
        <f t="shared" si="45"/>
        <v>35791.800000000003</v>
      </c>
      <c r="AP138" s="37">
        <f t="shared" si="45"/>
        <v>36664.800000000003</v>
      </c>
      <c r="AQ138" s="37">
        <f t="shared" si="45"/>
        <v>37537.800000000003</v>
      </c>
      <c r="AR138" s="37">
        <f t="shared" si="45"/>
        <v>38410.800000000003</v>
      </c>
      <c r="AS138" s="37">
        <f t="shared" si="45"/>
        <v>39283.800000000003</v>
      </c>
      <c r="AT138" s="37">
        <f t="shared" si="45"/>
        <v>40156.800000000003</v>
      </c>
      <c r="AU138" s="37">
        <f t="shared" si="37"/>
        <v>41029.800000000003</v>
      </c>
      <c r="AV138" s="37">
        <f t="shared" si="37"/>
        <v>41902.800000000003</v>
      </c>
      <c r="AW138" s="37">
        <f t="shared" si="31"/>
        <v>42775.8</v>
      </c>
    </row>
    <row r="139" spans="1:49" ht="24">
      <c r="A139" s="21">
        <v>281110</v>
      </c>
      <c r="B139" s="11" t="s">
        <v>362</v>
      </c>
      <c r="C139" s="34">
        <v>16345.6</v>
      </c>
      <c r="D139" s="38">
        <f t="shared" si="38"/>
        <v>2043.2</v>
      </c>
      <c r="E139" s="12">
        <v>8</v>
      </c>
      <c r="F139" s="13">
        <v>7</v>
      </c>
      <c r="G139" s="13">
        <v>10</v>
      </c>
      <c r="H139" s="35">
        <f t="shared" si="39"/>
        <v>1021.6</v>
      </c>
      <c r="I139" s="36">
        <f t="shared" si="40"/>
        <v>1362.1</v>
      </c>
      <c r="J139" s="37">
        <f t="shared" si="44"/>
        <v>2043.2</v>
      </c>
      <c r="K139" s="37">
        <f t="shared" si="44"/>
        <v>4086.4</v>
      </c>
      <c r="L139" s="37">
        <f t="shared" si="44"/>
        <v>6129.6</v>
      </c>
      <c r="M139" s="37">
        <f t="shared" si="44"/>
        <v>8172.8</v>
      </c>
      <c r="N139" s="37">
        <f t="shared" si="44"/>
        <v>10216</v>
      </c>
      <c r="O139" s="37">
        <f t="shared" si="44"/>
        <v>12259.2</v>
      </c>
      <c r="P139" s="37">
        <f t="shared" si="44"/>
        <v>16345.6</v>
      </c>
      <c r="Q139" s="37">
        <f t="shared" si="44"/>
        <v>16345.6</v>
      </c>
      <c r="R139" s="37">
        <f t="shared" si="44"/>
        <v>16345.6</v>
      </c>
      <c r="S139" s="37">
        <f t="shared" si="44"/>
        <v>16345.6</v>
      </c>
      <c r="T139" s="37">
        <f t="shared" si="44"/>
        <v>17367.2</v>
      </c>
      <c r="U139" s="37">
        <f t="shared" si="44"/>
        <v>18388.8</v>
      </c>
      <c r="V139" s="37">
        <f t="shared" si="44"/>
        <v>19410.400000000001</v>
      </c>
      <c r="W139" s="37">
        <f t="shared" si="44"/>
        <v>20432</v>
      </c>
      <c r="X139" s="37">
        <f t="shared" si="44"/>
        <v>21453.599999999999</v>
      </c>
      <c r="Y139" s="37">
        <f t="shared" si="43"/>
        <v>22475.200000000001</v>
      </c>
      <c r="Z139" s="37">
        <f t="shared" si="36"/>
        <v>23496.799999999999</v>
      </c>
      <c r="AA139" s="37">
        <f t="shared" si="36"/>
        <v>24518.400000000001</v>
      </c>
      <c r="AB139" s="37">
        <f t="shared" si="36"/>
        <v>25540</v>
      </c>
      <c r="AC139" s="37">
        <f t="shared" si="36"/>
        <v>26561.599999999999</v>
      </c>
      <c r="AD139" s="37">
        <f t="shared" si="42"/>
        <v>27583.200000000001</v>
      </c>
      <c r="AE139" s="37">
        <f t="shared" si="42"/>
        <v>28604.799999999999</v>
      </c>
      <c r="AF139" s="37">
        <f t="shared" si="42"/>
        <v>29626.400000000001</v>
      </c>
      <c r="AG139" s="37">
        <f t="shared" si="42"/>
        <v>30648</v>
      </c>
      <c r="AH139" s="37">
        <f t="shared" si="42"/>
        <v>31669.599999999999</v>
      </c>
      <c r="AI139" s="37">
        <f t="shared" si="42"/>
        <v>32691.200000000001</v>
      </c>
      <c r="AJ139" s="37">
        <f t="shared" si="42"/>
        <v>33712.800000000003</v>
      </c>
      <c r="AK139" s="37">
        <f t="shared" si="42"/>
        <v>34734.400000000001</v>
      </c>
      <c r="AL139" s="37">
        <f t="shared" si="42"/>
        <v>35756</v>
      </c>
      <c r="AM139" s="37">
        <f t="shared" si="42"/>
        <v>36777.599999999999</v>
      </c>
      <c r="AN139" s="37">
        <f t="shared" si="45"/>
        <v>37799.199999999997</v>
      </c>
      <c r="AO139" s="37">
        <f t="shared" si="45"/>
        <v>38820.800000000003</v>
      </c>
      <c r="AP139" s="37">
        <f t="shared" si="45"/>
        <v>39842.400000000001</v>
      </c>
      <c r="AQ139" s="37">
        <f t="shared" si="45"/>
        <v>40864</v>
      </c>
      <c r="AR139" s="37">
        <f t="shared" si="45"/>
        <v>41885.599999999999</v>
      </c>
      <c r="AS139" s="37">
        <f t="shared" si="45"/>
        <v>42907.199999999997</v>
      </c>
      <c r="AT139" s="37">
        <f t="shared" si="45"/>
        <v>43928.800000000003</v>
      </c>
      <c r="AU139" s="37">
        <f t="shared" si="37"/>
        <v>44950.400000000001</v>
      </c>
      <c r="AV139" s="37">
        <f t="shared" si="37"/>
        <v>45972</v>
      </c>
      <c r="AW139" s="37">
        <f t="shared" si="31"/>
        <v>46993.599999999999</v>
      </c>
    </row>
    <row r="140" spans="1:49" ht="12.75">
      <c r="A140" s="21">
        <v>281120</v>
      </c>
      <c r="B140" s="11" t="s">
        <v>361</v>
      </c>
      <c r="C140" s="34">
        <v>20609</v>
      </c>
      <c r="D140" s="38">
        <f t="shared" si="38"/>
        <v>2060.9</v>
      </c>
      <c r="E140" s="12">
        <v>10</v>
      </c>
      <c r="F140" s="13">
        <v>8</v>
      </c>
      <c r="G140" s="13">
        <v>12</v>
      </c>
      <c r="H140" s="35">
        <f t="shared" si="39"/>
        <v>1030.5</v>
      </c>
      <c r="I140" s="36">
        <f t="shared" si="40"/>
        <v>1373.9</v>
      </c>
      <c r="J140" s="37">
        <f t="shared" si="44"/>
        <v>2060.9</v>
      </c>
      <c r="K140" s="37">
        <f t="shared" si="44"/>
        <v>4121.8</v>
      </c>
      <c r="L140" s="37">
        <f t="shared" si="44"/>
        <v>6182.7</v>
      </c>
      <c r="M140" s="37">
        <f t="shared" si="44"/>
        <v>8243.6</v>
      </c>
      <c r="N140" s="37">
        <f t="shared" si="44"/>
        <v>10304.5</v>
      </c>
      <c r="O140" s="37">
        <f t="shared" si="44"/>
        <v>12365.4</v>
      </c>
      <c r="P140" s="37">
        <f t="shared" si="44"/>
        <v>14426.3</v>
      </c>
      <c r="Q140" s="37">
        <f t="shared" si="44"/>
        <v>20609</v>
      </c>
      <c r="R140" s="37">
        <f t="shared" si="44"/>
        <v>20609</v>
      </c>
      <c r="S140" s="37">
        <f t="shared" si="44"/>
        <v>20609</v>
      </c>
      <c r="T140" s="37">
        <f t="shared" si="44"/>
        <v>20609</v>
      </c>
      <c r="U140" s="37">
        <f t="shared" si="44"/>
        <v>20609</v>
      </c>
      <c r="V140" s="37">
        <f t="shared" si="44"/>
        <v>21639.5</v>
      </c>
      <c r="W140" s="37">
        <f t="shared" si="44"/>
        <v>22670</v>
      </c>
      <c r="X140" s="37">
        <f t="shared" si="44"/>
        <v>23700.5</v>
      </c>
      <c r="Y140" s="37">
        <f t="shared" si="43"/>
        <v>24731</v>
      </c>
      <c r="Z140" s="37">
        <f t="shared" si="36"/>
        <v>25761.5</v>
      </c>
      <c r="AA140" s="37">
        <f t="shared" si="36"/>
        <v>26792</v>
      </c>
      <c r="AB140" s="37">
        <f t="shared" si="36"/>
        <v>27822.5</v>
      </c>
      <c r="AC140" s="37">
        <f t="shared" si="36"/>
        <v>28853</v>
      </c>
      <c r="AD140" s="37">
        <f t="shared" si="42"/>
        <v>29883.5</v>
      </c>
      <c r="AE140" s="37">
        <f t="shared" si="42"/>
        <v>30914</v>
      </c>
      <c r="AF140" s="37">
        <f t="shared" si="42"/>
        <v>31944.5</v>
      </c>
      <c r="AG140" s="37">
        <f t="shared" si="42"/>
        <v>32975</v>
      </c>
      <c r="AH140" s="37">
        <f t="shared" si="42"/>
        <v>34005.5</v>
      </c>
      <c r="AI140" s="37">
        <f t="shared" si="42"/>
        <v>35036</v>
      </c>
      <c r="AJ140" s="37">
        <f t="shared" si="42"/>
        <v>36066.5</v>
      </c>
      <c r="AK140" s="37">
        <f t="shared" si="42"/>
        <v>37097</v>
      </c>
      <c r="AL140" s="37">
        <f t="shared" si="42"/>
        <v>38127.5</v>
      </c>
      <c r="AM140" s="37">
        <f t="shared" si="42"/>
        <v>39158</v>
      </c>
      <c r="AN140" s="37">
        <f t="shared" si="45"/>
        <v>40188.5</v>
      </c>
      <c r="AO140" s="37">
        <f t="shared" si="45"/>
        <v>41219</v>
      </c>
      <c r="AP140" s="37">
        <f t="shared" si="45"/>
        <v>42249.5</v>
      </c>
      <c r="AQ140" s="37">
        <f t="shared" si="45"/>
        <v>43280</v>
      </c>
      <c r="AR140" s="37">
        <f t="shared" si="45"/>
        <v>44310.5</v>
      </c>
      <c r="AS140" s="37">
        <f t="shared" si="45"/>
        <v>45341</v>
      </c>
      <c r="AT140" s="37">
        <f t="shared" si="45"/>
        <v>46371.5</v>
      </c>
      <c r="AU140" s="37">
        <f t="shared" si="37"/>
        <v>47402</v>
      </c>
      <c r="AV140" s="37">
        <f t="shared" si="37"/>
        <v>48432.5</v>
      </c>
      <c r="AW140" s="37">
        <f t="shared" si="31"/>
        <v>49463</v>
      </c>
    </row>
    <row r="141" spans="1:49" ht="12.75">
      <c r="A141" s="21">
        <v>281130</v>
      </c>
      <c r="B141" s="11" t="s">
        <v>360</v>
      </c>
      <c r="C141" s="34">
        <v>20123</v>
      </c>
      <c r="D141" s="38">
        <f t="shared" si="38"/>
        <v>2012.3</v>
      </c>
      <c r="E141" s="12">
        <v>10</v>
      </c>
      <c r="F141" s="13">
        <v>8</v>
      </c>
      <c r="G141" s="13">
        <v>12</v>
      </c>
      <c r="H141" s="35">
        <f t="shared" si="39"/>
        <v>1006.2</v>
      </c>
      <c r="I141" s="36">
        <f t="shared" si="40"/>
        <v>1341.5</v>
      </c>
      <c r="J141" s="37">
        <f t="shared" si="44"/>
        <v>2012.3</v>
      </c>
      <c r="K141" s="37">
        <f t="shared" si="44"/>
        <v>4024.6</v>
      </c>
      <c r="L141" s="37">
        <f t="shared" si="44"/>
        <v>6036.9</v>
      </c>
      <c r="M141" s="37">
        <f t="shared" si="44"/>
        <v>8049.2</v>
      </c>
      <c r="N141" s="37">
        <f t="shared" si="44"/>
        <v>10061.5</v>
      </c>
      <c r="O141" s="37">
        <f t="shared" si="44"/>
        <v>12073.8</v>
      </c>
      <c r="P141" s="37">
        <f t="shared" si="44"/>
        <v>14086.1</v>
      </c>
      <c r="Q141" s="37">
        <f t="shared" si="44"/>
        <v>20123</v>
      </c>
      <c r="R141" s="37">
        <f t="shared" si="44"/>
        <v>20123</v>
      </c>
      <c r="S141" s="37">
        <f t="shared" si="44"/>
        <v>20123</v>
      </c>
      <c r="T141" s="37">
        <f t="shared" si="44"/>
        <v>20123</v>
      </c>
      <c r="U141" s="37">
        <f t="shared" si="44"/>
        <v>20123</v>
      </c>
      <c r="V141" s="37">
        <f t="shared" si="44"/>
        <v>21129.200000000001</v>
      </c>
      <c r="W141" s="37">
        <f t="shared" si="44"/>
        <v>22135.4</v>
      </c>
      <c r="X141" s="37">
        <f t="shared" si="44"/>
        <v>23141.599999999999</v>
      </c>
      <c r="Y141" s="37">
        <f t="shared" si="43"/>
        <v>24147.8</v>
      </c>
      <c r="Z141" s="37">
        <f t="shared" si="36"/>
        <v>25154</v>
      </c>
      <c r="AA141" s="37">
        <f t="shared" si="36"/>
        <v>26160.2</v>
      </c>
      <c r="AB141" s="37">
        <f t="shared" si="36"/>
        <v>27166.400000000001</v>
      </c>
      <c r="AC141" s="37">
        <f t="shared" si="36"/>
        <v>28172.6</v>
      </c>
      <c r="AD141" s="37">
        <f t="shared" si="42"/>
        <v>29178.799999999999</v>
      </c>
      <c r="AE141" s="37">
        <f t="shared" si="42"/>
        <v>30185</v>
      </c>
      <c r="AF141" s="37">
        <f t="shared" si="42"/>
        <v>31191.200000000001</v>
      </c>
      <c r="AG141" s="37">
        <f t="shared" si="42"/>
        <v>32197.4</v>
      </c>
      <c r="AH141" s="37">
        <f t="shared" si="42"/>
        <v>33203.599999999999</v>
      </c>
      <c r="AI141" s="37">
        <f t="shared" si="42"/>
        <v>34209.800000000003</v>
      </c>
      <c r="AJ141" s="37">
        <f t="shared" si="42"/>
        <v>35216</v>
      </c>
      <c r="AK141" s="37">
        <f t="shared" si="42"/>
        <v>36222.199999999997</v>
      </c>
      <c r="AL141" s="37">
        <f t="shared" si="42"/>
        <v>37228.400000000001</v>
      </c>
      <c r="AM141" s="37">
        <f t="shared" si="42"/>
        <v>38234.6</v>
      </c>
      <c r="AN141" s="37">
        <f t="shared" si="45"/>
        <v>39240.800000000003</v>
      </c>
      <c r="AO141" s="37">
        <f t="shared" si="45"/>
        <v>40247</v>
      </c>
      <c r="AP141" s="37">
        <f t="shared" si="45"/>
        <v>41253.199999999997</v>
      </c>
      <c r="AQ141" s="37">
        <f t="shared" si="45"/>
        <v>42259.4</v>
      </c>
      <c r="AR141" s="37">
        <f t="shared" si="45"/>
        <v>43265.599999999999</v>
      </c>
      <c r="AS141" s="37">
        <f t="shared" si="45"/>
        <v>44271.8</v>
      </c>
      <c r="AT141" s="37">
        <f t="shared" si="45"/>
        <v>45278</v>
      </c>
      <c r="AU141" s="37">
        <f t="shared" si="37"/>
        <v>46284.2</v>
      </c>
      <c r="AV141" s="37">
        <f t="shared" si="37"/>
        <v>47290.400000000001</v>
      </c>
      <c r="AW141" s="37">
        <f t="shared" si="31"/>
        <v>48296.6</v>
      </c>
    </row>
    <row r="142" spans="1:49" ht="12.75">
      <c r="A142" s="21">
        <v>281140</v>
      </c>
      <c r="B142" s="11" t="s">
        <v>359</v>
      </c>
      <c r="C142" s="34">
        <v>28459.200000000001</v>
      </c>
      <c r="D142" s="38">
        <f t="shared" si="38"/>
        <v>2032.8</v>
      </c>
      <c r="E142" s="12">
        <v>14</v>
      </c>
      <c r="F142" s="13">
        <v>12</v>
      </c>
      <c r="G142" s="13">
        <v>17</v>
      </c>
      <c r="H142" s="35">
        <f t="shared" si="39"/>
        <v>1016.4</v>
      </c>
      <c r="I142" s="36">
        <f t="shared" si="40"/>
        <v>1355.2</v>
      </c>
      <c r="J142" s="37">
        <f t="shared" si="44"/>
        <v>2032.8</v>
      </c>
      <c r="K142" s="37">
        <f t="shared" si="44"/>
        <v>4065.6</v>
      </c>
      <c r="L142" s="37">
        <f t="shared" si="44"/>
        <v>6098.4</v>
      </c>
      <c r="M142" s="37">
        <f t="shared" si="44"/>
        <v>8131.2</v>
      </c>
      <c r="N142" s="37">
        <f t="shared" si="44"/>
        <v>10164</v>
      </c>
      <c r="O142" s="37">
        <f t="shared" si="44"/>
        <v>12196.8</v>
      </c>
      <c r="P142" s="37">
        <f t="shared" si="44"/>
        <v>14229.6</v>
      </c>
      <c r="Q142" s="37">
        <f t="shared" si="44"/>
        <v>16262.4</v>
      </c>
      <c r="R142" s="37">
        <f t="shared" si="44"/>
        <v>18295.2</v>
      </c>
      <c r="S142" s="37">
        <f t="shared" si="44"/>
        <v>20328</v>
      </c>
      <c r="T142" s="37">
        <f t="shared" si="44"/>
        <v>22360.799999999999</v>
      </c>
      <c r="U142" s="37">
        <f t="shared" si="44"/>
        <v>28459.200000000001</v>
      </c>
      <c r="V142" s="37">
        <f t="shared" si="44"/>
        <v>28459.200000000001</v>
      </c>
      <c r="W142" s="37">
        <f t="shared" si="44"/>
        <v>28459.200000000001</v>
      </c>
      <c r="X142" s="37">
        <f t="shared" si="44"/>
        <v>28459.200000000001</v>
      </c>
      <c r="Y142" s="37">
        <f t="shared" si="43"/>
        <v>28459.200000000001</v>
      </c>
      <c r="Z142" s="37">
        <f t="shared" si="36"/>
        <v>28459.200000000001</v>
      </c>
      <c r="AA142" s="37">
        <f t="shared" si="36"/>
        <v>29475.599999999999</v>
      </c>
      <c r="AB142" s="37">
        <f t="shared" si="36"/>
        <v>30492</v>
      </c>
      <c r="AC142" s="37">
        <f t="shared" si="36"/>
        <v>31508.400000000001</v>
      </c>
      <c r="AD142" s="37">
        <f t="shared" si="42"/>
        <v>32524.799999999999</v>
      </c>
      <c r="AE142" s="37">
        <f t="shared" si="42"/>
        <v>33541.199999999997</v>
      </c>
      <c r="AF142" s="37">
        <f t="shared" si="42"/>
        <v>34557.599999999999</v>
      </c>
      <c r="AG142" s="37">
        <f t="shared" si="42"/>
        <v>35574</v>
      </c>
      <c r="AH142" s="37">
        <f t="shared" si="42"/>
        <v>36590.400000000001</v>
      </c>
      <c r="AI142" s="37">
        <f t="shared" si="42"/>
        <v>37606.800000000003</v>
      </c>
      <c r="AJ142" s="37">
        <f t="shared" si="42"/>
        <v>38623.199999999997</v>
      </c>
      <c r="AK142" s="37">
        <f t="shared" si="42"/>
        <v>39639.599999999999</v>
      </c>
      <c r="AL142" s="37">
        <f t="shared" si="42"/>
        <v>40656</v>
      </c>
      <c r="AM142" s="37">
        <f t="shared" si="42"/>
        <v>41672.400000000001</v>
      </c>
      <c r="AN142" s="37">
        <f t="shared" si="45"/>
        <v>42688.800000000003</v>
      </c>
      <c r="AO142" s="37">
        <f t="shared" si="45"/>
        <v>43705.2</v>
      </c>
      <c r="AP142" s="37">
        <f t="shared" si="45"/>
        <v>44721.599999999999</v>
      </c>
      <c r="AQ142" s="37">
        <f t="shared" si="45"/>
        <v>45738</v>
      </c>
      <c r="AR142" s="37">
        <f t="shared" si="45"/>
        <v>46754.400000000001</v>
      </c>
      <c r="AS142" s="37">
        <f t="shared" si="45"/>
        <v>47770.8</v>
      </c>
      <c r="AT142" s="37">
        <f t="shared" si="45"/>
        <v>48787.199999999997</v>
      </c>
      <c r="AU142" s="37">
        <f t="shared" si="37"/>
        <v>49803.6</v>
      </c>
      <c r="AV142" s="37">
        <f t="shared" si="37"/>
        <v>50820</v>
      </c>
      <c r="AW142" s="37">
        <f t="shared" si="37"/>
        <v>51836.4</v>
      </c>
    </row>
    <row r="143" spans="1:49" ht="12.75">
      <c r="A143" s="21">
        <v>281150</v>
      </c>
      <c r="B143" s="11" t="s">
        <v>358</v>
      </c>
      <c r="C143" s="34">
        <v>14139.9</v>
      </c>
      <c r="D143" s="38">
        <f t="shared" si="38"/>
        <v>1571.1</v>
      </c>
      <c r="E143" s="12">
        <v>9</v>
      </c>
      <c r="F143" s="13">
        <v>8</v>
      </c>
      <c r="G143" s="13">
        <v>11</v>
      </c>
      <c r="H143" s="35">
        <f t="shared" si="39"/>
        <v>785.6</v>
      </c>
      <c r="I143" s="36">
        <f t="shared" si="40"/>
        <v>1047.4000000000001</v>
      </c>
      <c r="J143" s="37">
        <f t="shared" si="44"/>
        <v>1571.1</v>
      </c>
      <c r="K143" s="37">
        <f t="shared" si="44"/>
        <v>3142.2</v>
      </c>
      <c r="L143" s="37">
        <f t="shared" si="44"/>
        <v>4713.3</v>
      </c>
      <c r="M143" s="37">
        <f t="shared" si="44"/>
        <v>6284.4</v>
      </c>
      <c r="N143" s="37">
        <f t="shared" si="44"/>
        <v>7855.5</v>
      </c>
      <c r="O143" s="37">
        <f t="shared" si="44"/>
        <v>9426.6</v>
      </c>
      <c r="P143" s="37">
        <f t="shared" si="44"/>
        <v>10997.7</v>
      </c>
      <c r="Q143" s="37">
        <f t="shared" si="44"/>
        <v>14139.9</v>
      </c>
      <c r="R143" s="37">
        <f t="shared" si="44"/>
        <v>14139.9</v>
      </c>
      <c r="S143" s="37">
        <f t="shared" si="44"/>
        <v>14139.9</v>
      </c>
      <c r="T143" s="37">
        <f t="shared" si="44"/>
        <v>14139.9</v>
      </c>
      <c r="U143" s="37">
        <f t="shared" si="44"/>
        <v>14925.5</v>
      </c>
      <c r="V143" s="37">
        <f t="shared" si="44"/>
        <v>15711.1</v>
      </c>
      <c r="W143" s="37">
        <f t="shared" si="44"/>
        <v>16496.7</v>
      </c>
      <c r="X143" s="37">
        <f t="shared" si="44"/>
        <v>17282.3</v>
      </c>
      <c r="Y143" s="37">
        <f t="shared" si="43"/>
        <v>18067.900000000001</v>
      </c>
      <c r="Z143" s="37">
        <f t="shared" si="36"/>
        <v>18853.5</v>
      </c>
      <c r="AA143" s="37">
        <f t="shared" si="36"/>
        <v>19639.099999999999</v>
      </c>
      <c r="AB143" s="37">
        <f t="shared" si="36"/>
        <v>20424.7</v>
      </c>
      <c r="AC143" s="37">
        <f t="shared" si="36"/>
        <v>21210.3</v>
      </c>
      <c r="AD143" s="37">
        <f t="shared" si="42"/>
        <v>21995.9</v>
      </c>
      <c r="AE143" s="37">
        <f t="shared" si="42"/>
        <v>22781.5</v>
      </c>
      <c r="AF143" s="37">
        <f t="shared" si="42"/>
        <v>23567.1</v>
      </c>
      <c r="AG143" s="37">
        <f t="shared" si="42"/>
        <v>24352.7</v>
      </c>
      <c r="AH143" s="37">
        <f t="shared" si="42"/>
        <v>25138.3</v>
      </c>
      <c r="AI143" s="37">
        <f t="shared" si="42"/>
        <v>25923.9</v>
      </c>
      <c r="AJ143" s="37">
        <f t="shared" si="42"/>
        <v>26709.5</v>
      </c>
      <c r="AK143" s="37">
        <f t="shared" si="42"/>
        <v>27495.1</v>
      </c>
      <c r="AL143" s="37">
        <f t="shared" si="42"/>
        <v>28280.7</v>
      </c>
      <c r="AM143" s="37">
        <f t="shared" si="42"/>
        <v>29066.3</v>
      </c>
      <c r="AN143" s="37">
        <f t="shared" si="45"/>
        <v>29851.9</v>
      </c>
      <c r="AO143" s="37">
        <f t="shared" si="45"/>
        <v>30637.5</v>
      </c>
      <c r="AP143" s="37">
        <f t="shared" si="45"/>
        <v>31423.1</v>
      </c>
      <c r="AQ143" s="37">
        <f t="shared" si="45"/>
        <v>32208.7</v>
      </c>
      <c r="AR143" s="37">
        <f t="shared" si="45"/>
        <v>32994.300000000003</v>
      </c>
      <c r="AS143" s="37">
        <f t="shared" si="45"/>
        <v>33779.9</v>
      </c>
      <c r="AT143" s="37">
        <f t="shared" si="45"/>
        <v>34565.5</v>
      </c>
      <c r="AU143" s="37">
        <f t="shared" si="37"/>
        <v>35351.1</v>
      </c>
      <c r="AV143" s="37">
        <f t="shared" si="37"/>
        <v>36136.699999999997</v>
      </c>
      <c r="AW143" s="37">
        <f t="shared" si="37"/>
        <v>36922.300000000003</v>
      </c>
    </row>
    <row r="144" spans="1:49" ht="12.75">
      <c r="A144" s="21">
        <v>281160</v>
      </c>
      <c r="B144" s="11" t="s">
        <v>357</v>
      </c>
      <c r="C144" s="34">
        <v>14850.4</v>
      </c>
      <c r="D144" s="38">
        <f t="shared" si="38"/>
        <v>1856.3</v>
      </c>
      <c r="E144" s="12">
        <v>8</v>
      </c>
      <c r="F144" s="13">
        <v>7</v>
      </c>
      <c r="G144" s="13">
        <v>10</v>
      </c>
      <c r="H144" s="35">
        <f t="shared" si="39"/>
        <v>928.2</v>
      </c>
      <c r="I144" s="36">
        <f t="shared" si="40"/>
        <v>1237.5</v>
      </c>
      <c r="J144" s="37">
        <f t="shared" si="44"/>
        <v>1856.3</v>
      </c>
      <c r="K144" s="37">
        <f t="shared" si="44"/>
        <v>3712.6</v>
      </c>
      <c r="L144" s="37">
        <f t="shared" si="44"/>
        <v>5568.9</v>
      </c>
      <c r="M144" s="37">
        <f t="shared" si="44"/>
        <v>7425.2</v>
      </c>
      <c r="N144" s="37">
        <f t="shared" si="44"/>
        <v>9281.5</v>
      </c>
      <c r="O144" s="37">
        <f t="shared" si="44"/>
        <v>11137.8</v>
      </c>
      <c r="P144" s="37">
        <f t="shared" si="44"/>
        <v>14850.4</v>
      </c>
      <c r="Q144" s="37">
        <f t="shared" si="44"/>
        <v>14850.4</v>
      </c>
      <c r="R144" s="37">
        <f t="shared" si="44"/>
        <v>14850.4</v>
      </c>
      <c r="S144" s="37">
        <f t="shared" si="44"/>
        <v>14850.4</v>
      </c>
      <c r="T144" s="37">
        <f t="shared" si="44"/>
        <v>15778.6</v>
      </c>
      <c r="U144" s="37">
        <f t="shared" si="44"/>
        <v>16706.8</v>
      </c>
      <c r="V144" s="37">
        <f t="shared" si="44"/>
        <v>17635</v>
      </c>
      <c r="W144" s="37">
        <f t="shared" si="44"/>
        <v>18563.2</v>
      </c>
      <c r="X144" s="37">
        <f t="shared" si="44"/>
        <v>19491.400000000001</v>
      </c>
      <c r="Y144" s="37">
        <f t="shared" si="43"/>
        <v>20419.599999999999</v>
      </c>
      <c r="Z144" s="37">
        <f t="shared" si="36"/>
        <v>21347.8</v>
      </c>
      <c r="AA144" s="37">
        <f t="shared" si="36"/>
        <v>22276</v>
      </c>
      <c r="AB144" s="37">
        <f t="shared" si="36"/>
        <v>23204.2</v>
      </c>
      <c r="AC144" s="37">
        <f t="shared" si="36"/>
        <v>24132.400000000001</v>
      </c>
      <c r="AD144" s="37">
        <f t="shared" si="42"/>
        <v>25060.6</v>
      </c>
      <c r="AE144" s="37">
        <f t="shared" si="42"/>
        <v>25988.799999999999</v>
      </c>
      <c r="AF144" s="37">
        <f t="shared" si="42"/>
        <v>26917</v>
      </c>
      <c r="AG144" s="37">
        <f t="shared" si="42"/>
        <v>27845.200000000001</v>
      </c>
      <c r="AH144" s="37">
        <f t="shared" si="42"/>
        <v>28773.4</v>
      </c>
      <c r="AI144" s="37">
        <f t="shared" si="42"/>
        <v>29701.599999999999</v>
      </c>
      <c r="AJ144" s="37">
        <f t="shared" si="42"/>
        <v>30629.8</v>
      </c>
      <c r="AK144" s="37">
        <f t="shared" si="42"/>
        <v>31558</v>
      </c>
      <c r="AL144" s="37">
        <f t="shared" si="42"/>
        <v>32486.2</v>
      </c>
      <c r="AM144" s="37">
        <f t="shared" si="42"/>
        <v>33414.400000000001</v>
      </c>
      <c r="AN144" s="37">
        <f t="shared" si="45"/>
        <v>34342.6</v>
      </c>
      <c r="AO144" s="37">
        <f t="shared" si="45"/>
        <v>35270.800000000003</v>
      </c>
      <c r="AP144" s="37">
        <f t="shared" si="45"/>
        <v>36199</v>
      </c>
      <c r="AQ144" s="37">
        <f t="shared" si="45"/>
        <v>37127.199999999997</v>
      </c>
      <c r="AR144" s="37">
        <f t="shared" si="45"/>
        <v>38055.4</v>
      </c>
      <c r="AS144" s="37">
        <f t="shared" si="45"/>
        <v>38983.599999999999</v>
      </c>
      <c r="AT144" s="37">
        <f t="shared" si="45"/>
        <v>39911.800000000003</v>
      </c>
      <c r="AU144" s="37">
        <f t="shared" si="37"/>
        <v>40840</v>
      </c>
      <c r="AV144" s="37">
        <f t="shared" si="37"/>
        <v>41768.199999999997</v>
      </c>
      <c r="AW144" s="37">
        <f t="shared" si="37"/>
        <v>42696.4</v>
      </c>
    </row>
    <row r="145" spans="1:49" ht="12.75">
      <c r="A145" s="21">
        <v>281170</v>
      </c>
      <c r="B145" s="11" t="s">
        <v>356</v>
      </c>
      <c r="C145" s="34">
        <v>12767.3</v>
      </c>
      <c r="D145" s="38">
        <f t="shared" si="38"/>
        <v>1823.9</v>
      </c>
      <c r="E145" s="12">
        <v>7</v>
      </c>
      <c r="F145" s="13">
        <v>6</v>
      </c>
      <c r="G145" s="13">
        <v>9</v>
      </c>
      <c r="H145" s="35">
        <f t="shared" si="39"/>
        <v>912</v>
      </c>
      <c r="I145" s="36">
        <f t="shared" si="40"/>
        <v>1215.9000000000001</v>
      </c>
      <c r="J145" s="37">
        <f t="shared" si="44"/>
        <v>1823.9</v>
      </c>
      <c r="K145" s="37">
        <f t="shared" si="44"/>
        <v>3647.8</v>
      </c>
      <c r="L145" s="37">
        <f t="shared" si="44"/>
        <v>5471.7</v>
      </c>
      <c r="M145" s="37">
        <f t="shared" si="44"/>
        <v>7295.6</v>
      </c>
      <c r="N145" s="37">
        <f t="shared" si="44"/>
        <v>9119.5</v>
      </c>
      <c r="O145" s="37">
        <f t="shared" si="44"/>
        <v>12767.3</v>
      </c>
      <c r="P145" s="37">
        <f t="shared" si="44"/>
        <v>12767.3</v>
      </c>
      <c r="Q145" s="37">
        <f t="shared" si="44"/>
        <v>12767.3</v>
      </c>
      <c r="R145" s="37">
        <f t="shared" si="44"/>
        <v>12767.3</v>
      </c>
      <c r="S145" s="37">
        <f t="shared" si="44"/>
        <v>13679.3</v>
      </c>
      <c r="T145" s="37">
        <f t="shared" si="44"/>
        <v>14591.3</v>
      </c>
      <c r="U145" s="37">
        <f t="shared" si="44"/>
        <v>15503.3</v>
      </c>
      <c r="V145" s="37">
        <f t="shared" si="44"/>
        <v>16415.3</v>
      </c>
      <c r="W145" s="37">
        <f t="shared" si="44"/>
        <v>17327.3</v>
      </c>
      <c r="X145" s="37">
        <f t="shared" si="44"/>
        <v>18239.3</v>
      </c>
      <c r="Y145" s="37">
        <f t="shared" si="43"/>
        <v>19151.3</v>
      </c>
      <c r="Z145" s="37">
        <f t="shared" si="36"/>
        <v>20063.3</v>
      </c>
      <c r="AA145" s="37">
        <f t="shared" si="36"/>
        <v>20975.3</v>
      </c>
      <c r="AB145" s="37">
        <f t="shared" si="36"/>
        <v>21887.3</v>
      </c>
      <c r="AC145" s="37">
        <f t="shared" si="36"/>
        <v>22799.3</v>
      </c>
      <c r="AD145" s="37">
        <f t="shared" si="42"/>
        <v>23711.3</v>
      </c>
      <c r="AE145" s="37">
        <f t="shared" si="42"/>
        <v>24623.3</v>
      </c>
      <c r="AF145" s="37">
        <f t="shared" si="42"/>
        <v>25535.3</v>
      </c>
      <c r="AG145" s="37">
        <f t="shared" si="42"/>
        <v>26447.3</v>
      </c>
      <c r="AH145" s="37">
        <f t="shared" si="42"/>
        <v>27359.3</v>
      </c>
      <c r="AI145" s="37">
        <f t="shared" si="42"/>
        <v>28271.3</v>
      </c>
      <c r="AJ145" s="37">
        <f t="shared" si="42"/>
        <v>29183.3</v>
      </c>
      <c r="AK145" s="37">
        <f t="shared" si="42"/>
        <v>30095.3</v>
      </c>
      <c r="AL145" s="37">
        <f t="shared" si="42"/>
        <v>31007.3</v>
      </c>
      <c r="AM145" s="37">
        <f t="shared" si="42"/>
        <v>31919.3</v>
      </c>
      <c r="AN145" s="37">
        <f t="shared" si="45"/>
        <v>32831.300000000003</v>
      </c>
      <c r="AO145" s="37">
        <f t="shared" si="45"/>
        <v>33743.300000000003</v>
      </c>
      <c r="AP145" s="37">
        <f t="shared" si="45"/>
        <v>34655.300000000003</v>
      </c>
      <c r="AQ145" s="37">
        <f t="shared" si="45"/>
        <v>35567.300000000003</v>
      </c>
      <c r="AR145" s="37">
        <f t="shared" si="45"/>
        <v>36479.300000000003</v>
      </c>
      <c r="AS145" s="37">
        <f t="shared" si="45"/>
        <v>37391.300000000003</v>
      </c>
      <c r="AT145" s="37">
        <f t="shared" si="45"/>
        <v>38303.300000000003</v>
      </c>
      <c r="AU145" s="37">
        <f t="shared" si="37"/>
        <v>39215.300000000003</v>
      </c>
      <c r="AV145" s="37">
        <f t="shared" si="37"/>
        <v>40127.300000000003</v>
      </c>
      <c r="AW145" s="37">
        <f t="shared" si="37"/>
        <v>41039.300000000003</v>
      </c>
    </row>
    <row r="146" spans="1:49" ht="12.75">
      <c r="A146" s="21">
        <v>281190</v>
      </c>
      <c r="B146" s="11" t="s">
        <v>106</v>
      </c>
      <c r="C146" s="34">
        <v>25807.200000000001</v>
      </c>
      <c r="D146" s="38">
        <f t="shared" si="38"/>
        <v>3225.9</v>
      </c>
      <c r="E146" s="12">
        <v>8</v>
      </c>
      <c r="F146" s="13">
        <v>7</v>
      </c>
      <c r="G146" s="13">
        <v>10</v>
      </c>
      <c r="H146" s="35">
        <f t="shared" si="39"/>
        <v>1613</v>
      </c>
      <c r="I146" s="36">
        <f t="shared" si="40"/>
        <v>2150.6</v>
      </c>
      <c r="J146" s="37">
        <f t="shared" ref="J146:X162" si="46">IF(J$4&lt;$F146,$D146*J$4,IF(J$4&gt;$G146,$C146+(J$4-$G146)*$H146,$C146))</f>
        <v>3225.9</v>
      </c>
      <c r="K146" s="37">
        <f t="shared" si="46"/>
        <v>6451.8</v>
      </c>
      <c r="L146" s="37">
        <f t="shared" si="46"/>
        <v>9677.7000000000007</v>
      </c>
      <c r="M146" s="37">
        <f t="shared" si="46"/>
        <v>12903.6</v>
      </c>
      <c r="N146" s="37">
        <f t="shared" si="46"/>
        <v>16129.5</v>
      </c>
      <c r="O146" s="37">
        <f t="shared" si="46"/>
        <v>19355.400000000001</v>
      </c>
      <c r="P146" s="37">
        <f t="shared" si="46"/>
        <v>25807.200000000001</v>
      </c>
      <c r="Q146" s="37">
        <f t="shared" si="46"/>
        <v>25807.200000000001</v>
      </c>
      <c r="R146" s="37">
        <f t="shared" si="46"/>
        <v>25807.200000000001</v>
      </c>
      <c r="S146" s="37">
        <f t="shared" si="46"/>
        <v>25807.200000000001</v>
      </c>
      <c r="T146" s="37">
        <f t="shared" si="46"/>
        <v>27420.2</v>
      </c>
      <c r="U146" s="37">
        <f t="shared" si="46"/>
        <v>29033.200000000001</v>
      </c>
      <c r="V146" s="37">
        <f t="shared" si="46"/>
        <v>30646.2</v>
      </c>
      <c r="W146" s="37">
        <f t="shared" si="46"/>
        <v>32259.200000000001</v>
      </c>
      <c r="X146" s="37">
        <f t="shared" si="46"/>
        <v>33872.199999999997</v>
      </c>
      <c r="Y146" s="37">
        <f t="shared" si="43"/>
        <v>35485.199999999997</v>
      </c>
      <c r="Z146" s="37">
        <f t="shared" si="36"/>
        <v>37098.199999999997</v>
      </c>
      <c r="AA146" s="37">
        <f t="shared" si="36"/>
        <v>38711.199999999997</v>
      </c>
      <c r="AB146" s="37">
        <f t="shared" si="36"/>
        <v>40324.199999999997</v>
      </c>
      <c r="AC146" s="37">
        <f t="shared" si="36"/>
        <v>41937.199999999997</v>
      </c>
      <c r="AD146" s="37">
        <f t="shared" si="42"/>
        <v>43550.2</v>
      </c>
      <c r="AE146" s="37">
        <f t="shared" si="42"/>
        <v>45163.199999999997</v>
      </c>
      <c r="AF146" s="37">
        <f t="shared" si="42"/>
        <v>46776.2</v>
      </c>
      <c r="AG146" s="37">
        <f t="shared" si="42"/>
        <v>48389.2</v>
      </c>
      <c r="AH146" s="37">
        <f t="shared" si="42"/>
        <v>50002.2</v>
      </c>
      <c r="AI146" s="37">
        <f t="shared" si="42"/>
        <v>51615.199999999997</v>
      </c>
      <c r="AJ146" s="37">
        <f t="shared" si="42"/>
        <v>53228.2</v>
      </c>
      <c r="AK146" s="37">
        <f t="shared" si="42"/>
        <v>54841.2</v>
      </c>
      <c r="AL146" s="37">
        <f t="shared" si="42"/>
        <v>56454.2</v>
      </c>
      <c r="AM146" s="37">
        <f t="shared" ref="AM146:AU209" si="47">IF(AM$4&lt;$F146,$D146*AM$4,IF(AM$4&gt;$G146,$C146+(AM$4-$G146)*$H146,$C146))</f>
        <v>58067.199999999997</v>
      </c>
      <c r="AN146" s="37">
        <f t="shared" si="45"/>
        <v>59680.2</v>
      </c>
      <c r="AO146" s="37">
        <f t="shared" si="45"/>
        <v>61293.2</v>
      </c>
      <c r="AP146" s="37">
        <f t="shared" si="45"/>
        <v>62906.2</v>
      </c>
      <c r="AQ146" s="37">
        <f t="shared" si="45"/>
        <v>64519.199999999997</v>
      </c>
      <c r="AR146" s="37">
        <f t="shared" si="45"/>
        <v>66132.2</v>
      </c>
      <c r="AS146" s="37">
        <f t="shared" si="45"/>
        <v>67745.2</v>
      </c>
      <c r="AT146" s="37">
        <f t="shared" si="45"/>
        <v>69358.2</v>
      </c>
      <c r="AU146" s="37">
        <f t="shared" si="37"/>
        <v>70971.199999999997</v>
      </c>
      <c r="AV146" s="37">
        <f t="shared" si="37"/>
        <v>72584.2</v>
      </c>
      <c r="AW146" s="37">
        <f t="shared" si="37"/>
        <v>74197.2</v>
      </c>
    </row>
    <row r="147" spans="1:49" ht="24">
      <c r="A147" s="21">
        <v>281200</v>
      </c>
      <c r="B147" s="11" t="s">
        <v>355</v>
      </c>
      <c r="C147" s="34">
        <v>35038.400000000001</v>
      </c>
      <c r="D147" s="38">
        <f t="shared" si="38"/>
        <v>2189.9</v>
      </c>
      <c r="E147" s="12">
        <v>16</v>
      </c>
      <c r="F147" s="13">
        <v>13</v>
      </c>
      <c r="G147" s="13">
        <v>20</v>
      </c>
      <c r="H147" s="35">
        <f t="shared" si="39"/>
        <v>1095</v>
      </c>
      <c r="I147" s="36">
        <f t="shared" si="40"/>
        <v>1459.9</v>
      </c>
      <c r="J147" s="37">
        <f t="shared" si="46"/>
        <v>2189.9</v>
      </c>
      <c r="K147" s="37">
        <f t="shared" si="46"/>
        <v>4379.8</v>
      </c>
      <c r="L147" s="37">
        <f t="shared" si="46"/>
        <v>6569.7</v>
      </c>
      <c r="M147" s="37">
        <f t="shared" si="46"/>
        <v>8759.6</v>
      </c>
      <c r="N147" s="37">
        <f t="shared" si="46"/>
        <v>10949.5</v>
      </c>
      <c r="O147" s="37">
        <f t="shared" si="46"/>
        <v>13139.4</v>
      </c>
      <c r="P147" s="37">
        <f t="shared" si="46"/>
        <v>15329.3</v>
      </c>
      <c r="Q147" s="37">
        <f t="shared" si="46"/>
        <v>17519.2</v>
      </c>
      <c r="R147" s="37">
        <f t="shared" si="46"/>
        <v>19709.099999999999</v>
      </c>
      <c r="S147" s="37">
        <f t="shared" si="46"/>
        <v>21899</v>
      </c>
      <c r="T147" s="37">
        <f t="shared" si="46"/>
        <v>24088.9</v>
      </c>
      <c r="U147" s="37">
        <f t="shared" si="46"/>
        <v>26278.799999999999</v>
      </c>
      <c r="V147" s="37">
        <f t="shared" si="46"/>
        <v>35038.400000000001</v>
      </c>
      <c r="W147" s="37">
        <f t="shared" si="46"/>
        <v>35038.400000000001</v>
      </c>
      <c r="X147" s="37">
        <f t="shared" si="46"/>
        <v>35038.400000000001</v>
      </c>
      <c r="Y147" s="37">
        <f t="shared" si="43"/>
        <v>35038.400000000001</v>
      </c>
      <c r="Z147" s="37">
        <f t="shared" si="36"/>
        <v>35038.400000000001</v>
      </c>
      <c r="AA147" s="37">
        <f t="shared" si="36"/>
        <v>35038.400000000001</v>
      </c>
      <c r="AB147" s="37">
        <f t="shared" si="36"/>
        <v>35038.400000000001</v>
      </c>
      <c r="AC147" s="37">
        <f t="shared" si="36"/>
        <v>35038.400000000001</v>
      </c>
      <c r="AD147" s="37">
        <f t="shared" si="36"/>
        <v>36133.4</v>
      </c>
      <c r="AE147" s="37">
        <f t="shared" si="36"/>
        <v>37228.400000000001</v>
      </c>
      <c r="AF147" s="37">
        <f t="shared" si="36"/>
        <v>38323.4</v>
      </c>
      <c r="AG147" s="37">
        <f t="shared" si="36"/>
        <v>39418.400000000001</v>
      </c>
      <c r="AH147" s="37">
        <f t="shared" si="36"/>
        <v>40513.4</v>
      </c>
      <c r="AI147" s="37">
        <f t="shared" si="36"/>
        <v>41608.400000000001</v>
      </c>
      <c r="AJ147" s="37">
        <f t="shared" si="36"/>
        <v>42703.4</v>
      </c>
      <c r="AK147" s="37">
        <f t="shared" si="36"/>
        <v>43798.400000000001</v>
      </c>
      <c r="AL147" s="37">
        <f t="shared" si="36"/>
        <v>44893.4</v>
      </c>
      <c r="AM147" s="37">
        <f t="shared" si="47"/>
        <v>45988.4</v>
      </c>
      <c r="AN147" s="37">
        <f t="shared" si="45"/>
        <v>47083.4</v>
      </c>
      <c r="AO147" s="37">
        <f t="shared" si="45"/>
        <v>48178.400000000001</v>
      </c>
      <c r="AP147" s="37">
        <f t="shared" si="45"/>
        <v>49273.4</v>
      </c>
      <c r="AQ147" s="37">
        <f t="shared" si="45"/>
        <v>50368.4</v>
      </c>
      <c r="AR147" s="37">
        <f t="shared" si="45"/>
        <v>51463.4</v>
      </c>
      <c r="AS147" s="37">
        <f t="shared" si="45"/>
        <v>52558.400000000001</v>
      </c>
      <c r="AT147" s="37">
        <f t="shared" si="45"/>
        <v>53653.4</v>
      </c>
      <c r="AU147" s="37">
        <f t="shared" si="37"/>
        <v>54748.4</v>
      </c>
      <c r="AV147" s="37">
        <f t="shared" si="37"/>
        <v>55843.4</v>
      </c>
      <c r="AW147" s="37">
        <f t="shared" si="37"/>
        <v>56938.400000000001</v>
      </c>
    </row>
    <row r="148" spans="1:49" ht="12.75">
      <c r="A148" s="21">
        <v>291010</v>
      </c>
      <c r="B148" s="11" t="s">
        <v>354</v>
      </c>
      <c r="C148" s="34">
        <v>37820</v>
      </c>
      <c r="D148" s="38">
        <f t="shared" si="38"/>
        <v>1891</v>
      </c>
      <c r="E148" s="12">
        <v>20</v>
      </c>
      <c r="F148" s="13">
        <v>16</v>
      </c>
      <c r="G148" s="13">
        <v>24</v>
      </c>
      <c r="H148" s="35">
        <f t="shared" si="39"/>
        <v>945.5</v>
      </c>
      <c r="I148" s="36">
        <f t="shared" si="40"/>
        <v>1260.7</v>
      </c>
      <c r="J148" s="37">
        <f t="shared" si="46"/>
        <v>1891</v>
      </c>
      <c r="K148" s="37">
        <f t="shared" si="46"/>
        <v>3782</v>
      </c>
      <c r="L148" s="37">
        <f t="shared" si="46"/>
        <v>5673</v>
      </c>
      <c r="M148" s="37">
        <f t="shared" si="46"/>
        <v>7564</v>
      </c>
      <c r="N148" s="37">
        <f t="shared" si="46"/>
        <v>9455</v>
      </c>
      <c r="O148" s="37">
        <f t="shared" si="46"/>
        <v>11346</v>
      </c>
      <c r="P148" s="37">
        <f t="shared" si="46"/>
        <v>13237</v>
      </c>
      <c r="Q148" s="37">
        <f t="shared" si="46"/>
        <v>15128</v>
      </c>
      <c r="R148" s="37">
        <f t="shared" si="46"/>
        <v>17019</v>
      </c>
      <c r="S148" s="37">
        <f t="shared" si="46"/>
        <v>18910</v>
      </c>
      <c r="T148" s="37">
        <f t="shared" si="46"/>
        <v>20801</v>
      </c>
      <c r="U148" s="37">
        <f t="shared" si="46"/>
        <v>22692</v>
      </c>
      <c r="V148" s="37">
        <f t="shared" si="46"/>
        <v>24583</v>
      </c>
      <c r="W148" s="37">
        <f t="shared" si="46"/>
        <v>26474</v>
      </c>
      <c r="X148" s="37">
        <f t="shared" si="46"/>
        <v>28365</v>
      </c>
      <c r="Y148" s="37">
        <f t="shared" si="43"/>
        <v>37820</v>
      </c>
      <c r="Z148" s="37">
        <f t="shared" si="36"/>
        <v>37820</v>
      </c>
      <c r="AA148" s="37">
        <f t="shared" si="36"/>
        <v>37820</v>
      </c>
      <c r="AB148" s="37">
        <f t="shared" si="36"/>
        <v>37820</v>
      </c>
      <c r="AC148" s="37">
        <f t="shared" si="36"/>
        <v>37820</v>
      </c>
      <c r="AD148" s="37">
        <f t="shared" si="36"/>
        <v>37820</v>
      </c>
      <c r="AE148" s="37">
        <f t="shared" si="36"/>
        <v>37820</v>
      </c>
      <c r="AF148" s="37">
        <f t="shared" si="36"/>
        <v>37820</v>
      </c>
      <c r="AG148" s="37">
        <f t="shared" si="36"/>
        <v>37820</v>
      </c>
      <c r="AH148" s="37">
        <f t="shared" si="36"/>
        <v>38765.5</v>
      </c>
      <c r="AI148" s="37">
        <f t="shared" si="36"/>
        <v>39711</v>
      </c>
      <c r="AJ148" s="37">
        <f t="shared" si="36"/>
        <v>40656.5</v>
      </c>
      <c r="AK148" s="37">
        <f t="shared" si="36"/>
        <v>41602</v>
      </c>
      <c r="AL148" s="37">
        <f t="shared" si="36"/>
        <v>42547.5</v>
      </c>
      <c r="AM148" s="37">
        <f t="shared" si="47"/>
        <v>43493</v>
      </c>
      <c r="AN148" s="37">
        <f t="shared" si="45"/>
        <v>44438.5</v>
      </c>
      <c r="AO148" s="37">
        <f t="shared" si="45"/>
        <v>45384</v>
      </c>
      <c r="AP148" s="37">
        <f t="shared" si="45"/>
        <v>46329.5</v>
      </c>
      <c r="AQ148" s="37">
        <f t="shared" si="45"/>
        <v>47275</v>
      </c>
      <c r="AR148" s="37">
        <f t="shared" si="45"/>
        <v>48220.5</v>
      </c>
      <c r="AS148" s="37">
        <f t="shared" si="45"/>
        <v>49166</v>
      </c>
      <c r="AT148" s="37">
        <f t="shared" si="45"/>
        <v>50111.5</v>
      </c>
      <c r="AU148" s="37">
        <f t="shared" si="37"/>
        <v>51057</v>
      </c>
      <c r="AV148" s="37">
        <f t="shared" si="37"/>
        <v>52002.5</v>
      </c>
      <c r="AW148" s="37">
        <f t="shared" si="37"/>
        <v>52948</v>
      </c>
    </row>
    <row r="149" spans="1:49" ht="12.75">
      <c r="A149" s="21">
        <v>291020</v>
      </c>
      <c r="B149" s="11" t="s">
        <v>353</v>
      </c>
      <c r="C149" s="34">
        <v>32533.7</v>
      </c>
      <c r="D149" s="38">
        <f t="shared" si="38"/>
        <v>1712.3</v>
      </c>
      <c r="E149" s="12">
        <v>19</v>
      </c>
      <c r="F149" s="13">
        <v>16</v>
      </c>
      <c r="G149" s="13">
        <v>23</v>
      </c>
      <c r="H149" s="35">
        <f t="shared" si="39"/>
        <v>856.2</v>
      </c>
      <c r="I149" s="36">
        <f t="shared" si="40"/>
        <v>1141.5</v>
      </c>
      <c r="J149" s="37">
        <f t="shared" si="46"/>
        <v>1712.3</v>
      </c>
      <c r="K149" s="37">
        <f t="shared" si="46"/>
        <v>3424.6</v>
      </c>
      <c r="L149" s="37">
        <f t="shared" si="46"/>
        <v>5136.8999999999996</v>
      </c>
      <c r="M149" s="37">
        <f t="shared" si="46"/>
        <v>6849.2</v>
      </c>
      <c r="N149" s="37">
        <f t="shared" si="46"/>
        <v>8561.5</v>
      </c>
      <c r="O149" s="37">
        <f t="shared" si="46"/>
        <v>10273.799999999999</v>
      </c>
      <c r="P149" s="37">
        <f t="shared" si="46"/>
        <v>11986.1</v>
      </c>
      <c r="Q149" s="37">
        <f t="shared" si="46"/>
        <v>13698.4</v>
      </c>
      <c r="R149" s="37">
        <f t="shared" si="46"/>
        <v>15410.7</v>
      </c>
      <c r="S149" s="37">
        <f t="shared" si="46"/>
        <v>17123</v>
      </c>
      <c r="T149" s="37">
        <f t="shared" si="46"/>
        <v>18835.3</v>
      </c>
      <c r="U149" s="37">
        <f t="shared" si="46"/>
        <v>20547.599999999999</v>
      </c>
      <c r="V149" s="37">
        <f t="shared" si="46"/>
        <v>22259.9</v>
      </c>
      <c r="W149" s="37">
        <f t="shared" si="46"/>
        <v>23972.2</v>
      </c>
      <c r="X149" s="37">
        <f t="shared" si="46"/>
        <v>25684.5</v>
      </c>
      <c r="Y149" s="37">
        <f t="shared" si="43"/>
        <v>32533.7</v>
      </c>
      <c r="Z149" s="37">
        <f t="shared" si="36"/>
        <v>32533.7</v>
      </c>
      <c r="AA149" s="37">
        <f t="shared" si="36"/>
        <v>32533.7</v>
      </c>
      <c r="AB149" s="37">
        <f t="shared" si="36"/>
        <v>32533.7</v>
      </c>
      <c r="AC149" s="37">
        <f t="shared" si="36"/>
        <v>32533.7</v>
      </c>
      <c r="AD149" s="37">
        <f t="shared" si="36"/>
        <v>32533.7</v>
      </c>
      <c r="AE149" s="37">
        <f t="shared" si="36"/>
        <v>32533.7</v>
      </c>
      <c r="AF149" s="37">
        <f t="shared" si="36"/>
        <v>32533.7</v>
      </c>
      <c r="AG149" s="37">
        <f t="shared" si="36"/>
        <v>33389.9</v>
      </c>
      <c r="AH149" s="37">
        <f t="shared" si="36"/>
        <v>34246.1</v>
      </c>
      <c r="AI149" s="37">
        <f t="shared" si="36"/>
        <v>35102.300000000003</v>
      </c>
      <c r="AJ149" s="37">
        <f t="shared" si="36"/>
        <v>35958.5</v>
      </c>
      <c r="AK149" s="37">
        <f t="shared" si="36"/>
        <v>36814.699999999997</v>
      </c>
      <c r="AL149" s="37">
        <f t="shared" si="36"/>
        <v>37670.9</v>
      </c>
      <c r="AM149" s="37">
        <f t="shared" si="47"/>
        <v>38527.1</v>
      </c>
      <c r="AN149" s="37">
        <f t="shared" si="45"/>
        <v>39383.300000000003</v>
      </c>
      <c r="AO149" s="37">
        <f t="shared" si="45"/>
        <v>40239.5</v>
      </c>
      <c r="AP149" s="37">
        <f t="shared" si="45"/>
        <v>41095.699999999997</v>
      </c>
      <c r="AQ149" s="37">
        <f t="shared" si="45"/>
        <v>41951.9</v>
      </c>
      <c r="AR149" s="37">
        <f t="shared" si="45"/>
        <v>42808.1</v>
      </c>
      <c r="AS149" s="37">
        <f t="shared" si="45"/>
        <v>43664.3</v>
      </c>
      <c r="AT149" s="37">
        <f t="shared" si="45"/>
        <v>44520.5</v>
      </c>
      <c r="AU149" s="37">
        <f t="shared" si="37"/>
        <v>45376.7</v>
      </c>
      <c r="AV149" s="37">
        <f t="shared" si="37"/>
        <v>46232.9</v>
      </c>
      <c r="AW149" s="37">
        <f t="shared" si="37"/>
        <v>47089.1</v>
      </c>
    </row>
    <row r="150" spans="1:49" ht="12.75">
      <c r="A150" s="21">
        <v>291030</v>
      </c>
      <c r="B150" s="11" t="s">
        <v>352</v>
      </c>
      <c r="C150" s="34">
        <v>43597.4</v>
      </c>
      <c r="D150" s="38">
        <f t="shared" si="38"/>
        <v>2294.6</v>
      </c>
      <c r="E150" s="12">
        <v>19</v>
      </c>
      <c r="F150" s="13">
        <v>16</v>
      </c>
      <c r="G150" s="13">
        <v>23</v>
      </c>
      <c r="H150" s="35">
        <f t="shared" si="39"/>
        <v>1147.3</v>
      </c>
      <c r="I150" s="36">
        <f t="shared" si="40"/>
        <v>1529.7</v>
      </c>
      <c r="J150" s="37">
        <f t="shared" si="46"/>
        <v>2294.6</v>
      </c>
      <c r="K150" s="37">
        <f t="shared" si="46"/>
        <v>4589.2</v>
      </c>
      <c r="L150" s="37">
        <f t="shared" si="46"/>
        <v>6883.8</v>
      </c>
      <c r="M150" s="37">
        <f t="shared" si="46"/>
        <v>9178.4</v>
      </c>
      <c r="N150" s="37">
        <f t="shared" si="46"/>
        <v>11473</v>
      </c>
      <c r="O150" s="37">
        <f t="shared" si="46"/>
        <v>13767.6</v>
      </c>
      <c r="P150" s="37">
        <f t="shared" si="46"/>
        <v>16062.2</v>
      </c>
      <c r="Q150" s="37">
        <f t="shared" si="46"/>
        <v>18356.8</v>
      </c>
      <c r="R150" s="37">
        <f t="shared" si="46"/>
        <v>20651.400000000001</v>
      </c>
      <c r="S150" s="37">
        <f t="shared" si="46"/>
        <v>22946</v>
      </c>
      <c r="T150" s="37">
        <f t="shared" si="46"/>
        <v>25240.6</v>
      </c>
      <c r="U150" s="37">
        <f t="shared" si="46"/>
        <v>27535.200000000001</v>
      </c>
      <c r="V150" s="37">
        <f t="shared" si="46"/>
        <v>29829.8</v>
      </c>
      <c r="W150" s="37">
        <f t="shared" si="46"/>
        <v>32124.400000000001</v>
      </c>
      <c r="X150" s="37">
        <f t="shared" si="46"/>
        <v>34419</v>
      </c>
      <c r="Y150" s="37">
        <f t="shared" si="43"/>
        <v>43597.4</v>
      </c>
      <c r="Z150" s="37">
        <f t="shared" si="36"/>
        <v>43597.4</v>
      </c>
      <c r="AA150" s="37">
        <f t="shared" si="36"/>
        <v>43597.4</v>
      </c>
      <c r="AB150" s="37">
        <f t="shared" si="36"/>
        <v>43597.4</v>
      </c>
      <c r="AC150" s="37">
        <f t="shared" si="36"/>
        <v>43597.4</v>
      </c>
      <c r="AD150" s="37">
        <f t="shared" si="36"/>
        <v>43597.4</v>
      </c>
      <c r="AE150" s="37">
        <f t="shared" si="36"/>
        <v>43597.4</v>
      </c>
      <c r="AF150" s="37">
        <f t="shared" si="36"/>
        <v>43597.4</v>
      </c>
      <c r="AG150" s="37">
        <f t="shared" si="36"/>
        <v>44744.7</v>
      </c>
      <c r="AH150" s="37">
        <f t="shared" si="36"/>
        <v>45892</v>
      </c>
      <c r="AI150" s="37">
        <f t="shared" si="36"/>
        <v>47039.3</v>
      </c>
      <c r="AJ150" s="37">
        <f t="shared" si="36"/>
        <v>48186.6</v>
      </c>
      <c r="AK150" s="37">
        <f t="shared" si="36"/>
        <v>49333.9</v>
      </c>
      <c r="AL150" s="37">
        <f t="shared" si="36"/>
        <v>50481.2</v>
      </c>
      <c r="AM150" s="37">
        <f t="shared" si="47"/>
        <v>51628.5</v>
      </c>
      <c r="AN150" s="37">
        <f t="shared" si="45"/>
        <v>52775.8</v>
      </c>
      <c r="AO150" s="37">
        <f t="shared" si="45"/>
        <v>53923.1</v>
      </c>
      <c r="AP150" s="37">
        <f t="shared" si="45"/>
        <v>55070.400000000001</v>
      </c>
      <c r="AQ150" s="37">
        <f t="shared" si="45"/>
        <v>56217.7</v>
      </c>
      <c r="AR150" s="37">
        <f t="shared" si="45"/>
        <v>57365</v>
      </c>
      <c r="AS150" s="37">
        <f t="shared" si="45"/>
        <v>58512.3</v>
      </c>
      <c r="AT150" s="37">
        <f t="shared" si="45"/>
        <v>59659.6</v>
      </c>
      <c r="AU150" s="37">
        <f t="shared" si="37"/>
        <v>60806.9</v>
      </c>
      <c r="AV150" s="37">
        <f t="shared" si="37"/>
        <v>61954.2</v>
      </c>
      <c r="AW150" s="37">
        <f t="shared" si="37"/>
        <v>63101.5</v>
      </c>
    </row>
    <row r="151" spans="1:49" ht="12.75">
      <c r="A151" s="21">
        <v>291060</v>
      </c>
      <c r="B151" s="11" t="s">
        <v>351</v>
      </c>
      <c r="C151" s="34">
        <v>33224</v>
      </c>
      <c r="D151" s="38">
        <f t="shared" si="38"/>
        <v>2076.5</v>
      </c>
      <c r="E151" s="12">
        <v>16</v>
      </c>
      <c r="F151" s="13">
        <v>13</v>
      </c>
      <c r="G151" s="13">
        <v>20</v>
      </c>
      <c r="H151" s="35">
        <f t="shared" si="39"/>
        <v>1038.3</v>
      </c>
      <c r="I151" s="36">
        <f t="shared" si="40"/>
        <v>1384.3</v>
      </c>
      <c r="J151" s="37">
        <f t="shared" si="46"/>
        <v>2076.5</v>
      </c>
      <c r="K151" s="37">
        <f t="shared" si="46"/>
        <v>4153</v>
      </c>
      <c r="L151" s="37">
        <f t="shared" si="46"/>
        <v>6229.5</v>
      </c>
      <c r="M151" s="37">
        <f t="shared" si="46"/>
        <v>8306</v>
      </c>
      <c r="N151" s="37">
        <f t="shared" si="46"/>
        <v>10382.5</v>
      </c>
      <c r="O151" s="37">
        <f t="shared" si="46"/>
        <v>12459</v>
      </c>
      <c r="P151" s="37">
        <f t="shared" si="46"/>
        <v>14535.5</v>
      </c>
      <c r="Q151" s="37">
        <f t="shared" si="46"/>
        <v>16612</v>
      </c>
      <c r="R151" s="37">
        <f t="shared" si="46"/>
        <v>18688.5</v>
      </c>
      <c r="S151" s="37">
        <f t="shared" si="46"/>
        <v>20765</v>
      </c>
      <c r="T151" s="37">
        <f t="shared" si="46"/>
        <v>22841.5</v>
      </c>
      <c r="U151" s="37">
        <f t="shared" si="46"/>
        <v>24918</v>
      </c>
      <c r="V151" s="37">
        <f t="shared" si="46"/>
        <v>33224</v>
      </c>
      <c r="W151" s="37">
        <f t="shared" si="46"/>
        <v>33224</v>
      </c>
      <c r="X151" s="37">
        <f t="shared" si="46"/>
        <v>33224</v>
      </c>
      <c r="Y151" s="37">
        <f t="shared" si="43"/>
        <v>33224</v>
      </c>
      <c r="Z151" s="37">
        <f t="shared" si="36"/>
        <v>33224</v>
      </c>
      <c r="AA151" s="37">
        <f t="shared" si="36"/>
        <v>33224</v>
      </c>
      <c r="AB151" s="37">
        <f t="shared" si="36"/>
        <v>33224</v>
      </c>
      <c r="AC151" s="37">
        <f t="shared" si="36"/>
        <v>33224</v>
      </c>
      <c r="AD151" s="37">
        <f t="shared" si="36"/>
        <v>34262.300000000003</v>
      </c>
      <c r="AE151" s="37">
        <f t="shared" si="36"/>
        <v>35300.6</v>
      </c>
      <c r="AF151" s="37">
        <f t="shared" si="36"/>
        <v>36338.9</v>
      </c>
      <c r="AG151" s="37">
        <f t="shared" si="36"/>
        <v>37377.199999999997</v>
      </c>
      <c r="AH151" s="37">
        <f t="shared" si="36"/>
        <v>38415.5</v>
      </c>
      <c r="AI151" s="37">
        <f t="shared" si="36"/>
        <v>39453.800000000003</v>
      </c>
      <c r="AJ151" s="37">
        <f t="shared" si="36"/>
        <v>40492.1</v>
      </c>
      <c r="AK151" s="37">
        <f t="shared" si="36"/>
        <v>41530.400000000001</v>
      </c>
      <c r="AL151" s="37">
        <f t="shared" si="36"/>
        <v>42568.7</v>
      </c>
      <c r="AM151" s="37">
        <f t="shared" si="47"/>
        <v>43607</v>
      </c>
      <c r="AN151" s="37">
        <f t="shared" si="45"/>
        <v>44645.3</v>
      </c>
      <c r="AO151" s="37">
        <f t="shared" si="45"/>
        <v>45683.6</v>
      </c>
      <c r="AP151" s="37">
        <f t="shared" si="45"/>
        <v>46721.9</v>
      </c>
      <c r="AQ151" s="37">
        <f t="shared" si="45"/>
        <v>47760.2</v>
      </c>
      <c r="AR151" s="37">
        <f t="shared" si="45"/>
        <v>48798.5</v>
      </c>
      <c r="AS151" s="37">
        <f t="shared" si="45"/>
        <v>49836.800000000003</v>
      </c>
      <c r="AT151" s="37">
        <f t="shared" si="45"/>
        <v>50875.1</v>
      </c>
      <c r="AU151" s="37">
        <f t="shared" si="37"/>
        <v>51913.4</v>
      </c>
      <c r="AV151" s="37">
        <f t="shared" si="37"/>
        <v>52951.7</v>
      </c>
      <c r="AW151" s="37">
        <f t="shared" si="37"/>
        <v>53990</v>
      </c>
    </row>
    <row r="152" spans="1:49" ht="12.75">
      <c r="A152" s="21">
        <v>291070</v>
      </c>
      <c r="B152" s="11" t="s">
        <v>350</v>
      </c>
      <c r="C152" s="34">
        <v>60952</v>
      </c>
      <c r="D152" s="38">
        <f t="shared" si="38"/>
        <v>3809.5</v>
      </c>
      <c r="E152" s="12">
        <v>16</v>
      </c>
      <c r="F152" s="13">
        <v>13</v>
      </c>
      <c r="G152" s="13">
        <v>20</v>
      </c>
      <c r="H152" s="35">
        <f t="shared" si="39"/>
        <v>1904.8</v>
      </c>
      <c r="I152" s="36">
        <f t="shared" si="40"/>
        <v>2539.6999999999998</v>
      </c>
      <c r="J152" s="37">
        <f t="shared" si="46"/>
        <v>3809.5</v>
      </c>
      <c r="K152" s="37">
        <f t="shared" si="46"/>
        <v>7619</v>
      </c>
      <c r="L152" s="37">
        <f t="shared" si="46"/>
        <v>11428.5</v>
      </c>
      <c r="M152" s="37">
        <f t="shared" si="46"/>
        <v>15238</v>
      </c>
      <c r="N152" s="37">
        <f t="shared" si="46"/>
        <v>19047.5</v>
      </c>
      <c r="O152" s="37">
        <f t="shared" si="46"/>
        <v>22857</v>
      </c>
      <c r="P152" s="37">
        <f t="shared" si="46"/>
        <v>26666.5</v>
      </c>
      <c r="Q152" s="37">
        <f t="shared" si="46"/>
        <v>30476</v>
      </c>
      <c r="R152" s="37">
        <f t="shared" si="46"/>
        <v>34285.5</v>
      </c>
      <c r="S152" s="37">
        <f t="shared" si="46"/>
        <v>38095</v>
      </c>
      <c r="T152" s="37">
        <f t="shared" si="46"/>
        <v>41904.5</v>
      </c>
      <c r="U152" s="37">
        <f t="shared" si="46"/>
        <v>45714</v>
      </c>
      <c r="V152" s="37">
        <f t="shared" si="46"/>
        <v>60952</v>
      </c>
      <c r="W152" s="37">
        <f t="shared" si="46"/>
        <v>60952</v>
      </c>
      <c r="X152" s="37">
        <f t="shared" si="46"/>
        <v>60952</v>
      </c>
      <c r="Y152" s="37">
        <f t="shared" si="43"/>
        <v>60952</v>
      </c>
      <c r="Z152" s="37">
        <f t="shared" si="36"/>
        <v>60952</v>
      </c>
      <c r="AA152" s="37">
        <f t="shared" si="36"/>
        <v>60952</v>
      </c>
      <c r="AB152" s="37">
        <f t="shared" si="36"/>
        <v>60952</v>
      </c>
      <c r="AC152" s="37">
        <f t="shared" si="36"/>
        <v>60952</v>
      </c>
      <c r="AD152" s="37">
        <f t="shared" si="36"/>
        <v>62856.800000000003</v>
      </c>
      <c r="AE152" s="37">
        <f t="shared" si="36"/>
        <v>64761.599999999999</v>
      </c>
      <c r="AF152" s="37">
        <f t="shared" si="36"/>
        <v>66666.399999999994</v>
      </c>
      <c r="AG152" s="37">
        <f t="shared" si="36"/>
        <v>68571.199999999997</v>
      </c>
      <c r="AH152" s="37">
        <f t="shared" si="36"/>
        <v>70476</v>
      </c>
      <c r="AI152" s="37">
        <f t="shared" si="36"/>
        <v>72380.800000000003</v>
      </c>
      <c r="AJ152" s="37">
        <f t="shared" si="36"/>
        <v>74285.600000000006</v>
      </c>
      <c r="AK152" s="37">
        <f t="shared" si="36"/>
        <v>76190.399999999994</v>
      </c>
      <c r="AL152" s="37">
        <f t="shared" si="36"/>
        <v>78095.199999999997</v>
      </c>
      <c r="AM152" s="37">
        <f t="shared" si="47"/>
        <v>80000</v>
      </c>
      <c r="AN152" s="37">
        <f t="shared" si="45"/>
        <v>81904.800000000003</v>
      </c>
      <c r="AO152" s="37">
        <f t="shared" si="45"/>
        <v>83809.600000000006</v>
      </c>
      <c r="AP152" s="37">
        <f t="shared" si="45"/>
        <v>85714.4</v>
      </c>
      <c r="AQ152" s="37">
        <f t="shared" si="45"/>
        <v>87619.199999999997</v>
      </c>
      <c r="AR152" s="37">
        <f t="shared" si="45"/>
        <v>89524</v>
      </c>
      <c r="AS152" s="37">
        <f t="shared" si="45"/>
        <v>91428.800000000003</v>
      </c>
      <c r="AT152" s="37">
        <f t="shared" si="45"/>
        <v>93333.6</v>
      </c>
      <c r="AU152" s="37">
        <f t="shared" si="37"/>
        <v>95238.399999999994</v>
      </c>
      <c r="AV152" s="37">
        <f t="shared" si="37"/>
        <v>97143.2</v>
      </c>
      <c r="AW152" s="37">
        <f t="shared" si="37"/>
        <v>99048</v>
      </c>
    </row>
    <row r="153" spans="1:49" ht="12.75">
      <c r="A153" s="21">
        <v>291080</v>
      </c>
      <c r="B153" s="11" t="s">
        <v>349</v>
      </c>
      <c r="C153" s="34">
        <v>45916.800000000003</v>
      </c>
      <c r="D153" s="38">
        <f t="shared" si="38"/>
        <v>2869.8</v>
      </c>
      <c r="E153" s="12">
        <v>16</v>
      </c>
      <c r="F153" s="13">
        <v>13</v>
      </c>
      <c r="G153" s="13">
        <v>20</v>
      </c>
      <c r="H153" s="35">
        <f t="shared" si="39"/>
        <v>1434.9</v>
      </c>
      <c r="I153" s="36">
        <f t="shared" si="40"/>
        <v>1913.2</v>
      </c>
      <c r="J153" s="37">
        <f t="shared" si="46"/>
        <v>2869.8</v>
      </c>
      <c r="K153" s="37">
        <f t="shared" si="46"/>
        <v>5739.6</v>
      </c>
      <c r="L153" s="37">
        <f t="shared" si="46"/>
        <v>8609.4</v>
      </c>
      <c r="M153" s="37">
        <f t="shared" si="46"/>
        <v>11479.2</v>
      </c>
      <c r="N153" s="37">
        <f t="shared" si="46"/>
        <v>14349</v>
      </c>
      <c r="O153" s="37">
        <f t="shared" si="46"/>
        <v>17218.8</v>
      </c>
      <c r="P153" s="37">
        <f t="shared" si="46"/>
        <v>20088.599999999999</v>
      </c>
      <c r="Q153" s="37">
        <f t="shared" si="46"/>
        <v>22958.400000000001</v>
      </c>
      <c r="R153" s="37">
        <f t="shared" si="46"/>
        <v>25828.2</v>
      </c>
      <c r="S153" s="37">
        <f t="shared" si="46"/>
        <v>28698</v>
      </c>
      <c r="T153" s="37">
        <f t="shared" si="46"/>
        <v>31567.8</v>
      </c>
      <c r="U153" s="37">
        <f t="shared" si="46"/>
        <v>34437.599999999999</v>
      </c>
      <c r="V153" s="37">
        <f t="shared" si="46"/>
        <v>45916.800000000003</v>
      </c>
      <c r="W153" s="37">
        <f t="shared" si="46"/>
        <v>45916.800000000003</v>
      </c>
      <c r="X153" s="37">
        <f t="shared" si="46"/>
        <v>45916.800000000003</v>
      </c>
      <c r="Y153" s="37">
        <f t="shared" si="43"/>
        <v>45916.800000000003</v>
      </c>
      <c r="Z153" s="37">
        <f t="shared" si="36"/>
        <v>45916.800000000003</v>
      </c>
      <c r="AA153" s="37">
        <f t="shared" si="36"/>
        <v>45916.800000000003</v>
      </c>
      <c r="AB153" s="37">
        <f t="shared" si="36"/>
        <v>45916.800000000003</v>
      </c>
      <c r="AC153" s="37">
        <f t="shared" si="36"/>
        <v>45916.800000000003</v>
      </c>
      <c r="AD153" s="37">
        <f t="shared" si="36"/>
        <v>47351.7</v>
      </c>
      <c r="AE153" s="37">
        <f t="shared" si="36"/>
        <v>48786.6</v>
      </c>
      <c r="AF153" s="37">
        <f t="shared" si="36"/>
        <v>50221.5</v>
      </c>
      <c r="AG153" s="37">
        <f t="shared" si="36"/>
        <v>51656.4</v>
      </c>
      <c r="AH153" s="37">
        <f t="shared" si="36"/>
        <v>53091.3</v>
      </c>
      <c r="AI153" s="37">
        <f t="shared" si="36"/>
        <v>54526.2</v>
      </c>
      <c r="AJ153" s="37">
        <f t="shared" si="36"/>
        <v>55961.1</v>
      </c>
      <c r="AK153" s="37">
        <f t="shared" si="36"/>
        <v>57396</v>
      </c>
      <c r="AL153" s="37">
        <f t="shared" si="36"/>
        <v>58830.9</v>
      </c>
      <c r="AM153" s="37">
        <f t="shared" si="47"/>
        <v>60265.8</v>
      </c>
      <c r="AN153" s="37">
        <f t="shared" si="45"/>
        <v>61700.7</v>
      </c>
      <c r="AO153" s="37">
        <f t="shared" si="45"/>
        <v>63135.6</v>
      </c>
      <c r="AP153" s="37">
        <f t="shared" si="45"/>
        <v>64570.5</v>
      </c>
      <c r="AQ153" s="37">
        <f t="shared" si="45"/>
        <v>66005.399999999994</v>
      </c>
      <c r="AR153" s="37">
        <f t="shared" si="45"/>
        <v>67440.3</v>
      </c>
      <c r="AS153" s="37">
        <f t="shared" si="45"/>
        <v>68875.199999999997</v>
      </c>
      <c r="AT153" s="37">
        <f t="shared" si="45"/>
        <v>70310.100000000006</v>
      </c>
      <c r="AU153" s="37">
        <f t="shared" si="37"/>
        <v>71745</v>
      </c>
      <c r="AV153" s="37">
        <f t="shared" si="37"/>
        <v>73179.899999999994</v>
      </c>
      <c r="AW153" s="37">
        <f t="shared" si="37"/>
        <v>74614.8</v>
      </c>
    </row>
    <row r="154" spans="1:49" ht="12.75">
      <c r="A154" s="21">
        <v>291090</v>
      </c>
      <c r="B154" s="11" t="s">
        <v>348</v>
      </c>
      <c r="C154" s="34">
        <v>45624.6</v>
      </c>
      <c r="D154" s="38">
        <f t="shared" si="38"/>
        <v>2172.6</v>
      </c>
      <c r="E154" s="12">
        <v>21</v>
      </c>
      <c r="F154" s="13">
        <v>17</v>
      </c>
      <c r="G154" s="13">
        <v>26</v>
      </c>
      <c r="H154" s="35">
        <f t="shared" si="39"/>
        <v>1086.3</v>
      </c>
      <c r="I154" s="36">
        <f t="shared" si="40"/>
        <v>1448.4</v>
      </c>
      <c r="J154" s="37">
        <f t="shared" si="46"/>
        <v>2172.6</v>
      </c>
      <c r="K154" s="37">
        <f t="shared" si="46"/>
        <v>4345.2</v>
      </c>
      <c r="L154" s="37">
        <f t="shared" si="46"/>
        <v>6517.8</v>
      </c>
      <c r="M154" s="37">
        <f t="shared" si="46"/>
        <v>8690.4</v>
      </c>
      <c r="N154" s="37">
        <f t="shared" si="46"/>
        <v>10863</v>
      </c>
      <c r="O154" s="37">
        <f t="shared" si="46"/>
        <v>13035.6</v>
      </c>
      <c r="P154" s="37">
        <f t="shared" si="46"/>
        <v>15208.2</v>
      </c>
      <c r="Q154" s="37">
        <f t="shared" si="46"/>
        <v>17380.8</v>
      </c>
      <c r="R154" s="37">
        <f t="shared" si="46"/>
        <v>19553.400000000001</v>
      </c>
      <c r="S154" s="37">
        <f t="shared" si="46"/>
        <v>21726</v>
      </c>
      <c r="T154" s="37">
        <f t="shared" si="46"/>
        <v>23898.6</v>
      </c>
      <c r="U154" s="37">
        <f t="shared" si="46"/>
        <v>26071.200000000001</v>
      </c>
      <c r="V154" s="37">
        <f t="shared" si="46"/>
        <v>28243.8</v>
      </c>
      <c r="W154" s="37">
        <f t="shared" si="46"/>
        <v>30416.400000000001</v>
      </c>
      <c r="X154" s="37">
        <f t="shared" si="46"/>
        <v>32589</v>
      </c>
      <c r="Y154" s="37">
        <f t="shared" si="43"/>
        <v>34761.599999999999</v>
      </c>
      <c r="Z154" s="37">
        <f t="shared" si="36"/>
        <v>45624.6</v>
      </c>
      <c r="AA154" s="37">
        <f t="shared" si="36"/>
        <v>45624.6</v>
      </c>
      <c r="AB154" s="37">
        <f t="shared" si="36"/>
        <v>45624.6</v>
      </c>
      <c r="AC154" s="37">
        <f t="shared" si="36"/>
        <v>45624.6</v>
      </c>
      <c r="AD154" s="37">
        <f t="shared" si="36"/>
        <v>45624.6</v>
      </c>
      <c r="AE154" s="37">
        <f t="shared" si="36"/>
        <v>45624.6</v>
      </c>
      <c r="AF154" s="37">
        <f t="shared" si="36"/>
        <v>45624.6</v>
      </c>
      <c r="AG154" s="37">
        <f t="shared" si="36"/>
        <v>45624.6</v>
      </c>
      <c r="AH154" s="37">
        <f t="shared" si="36"/>
        <v>45624.6</v>
      </c>
      <c r="AI154" s="37">
        <f t="shared" si="36"/>
        <v>45624.6</v>
      </c>
      <c r="AJ154" s="37">
        <f t="shared" si="36"/>
        <v>46710.9</v>
      </c>
      <c r="AK154" s="37">
        <f t="shared" si="36"/>
        <v>47797.2</v>
      </c>
      <c r="AL154" s="37">
        <f t="shared" si="36"/>
        <v>48883.5</v>
      </c>
      <c r="AM154" s="37">
        <f t="shared" si="47"/>
        <v>49969.8</v>
      </c>
      <c r="AN154" s="37">
        <f t="shared" si="45"/>
        <v>51056.1</v>
      </c>
      <c r="AO154" s="37">
        <f t="shared" si="45"/>
        <v>52142.400000000001</v>
      </c>
      <c r="AP154" s="37">
        <f t="shared" si="45"/>
        <v>53228.7</v>
      </c>
      <c r="AQ154" s="37">
        <f t="shared" si="45"/>
        <v>54315</v>
      </c>
      <c r="AR154" s="37">
        <f t="shared" si="45"/>
        <v>55401.3</v>
      </c>
      <c r="AS154" s="37">
        <f t="shared" si="45"/>
        <v>56487.6</v>
      </c>
      <c r="AT154" s="37">
        <f t="shared" si="45"/>
        <v>57573.9</v>
      </c>
      <c r="AU154" s="37">
        <f t="shared" si="37"/>
        <v>58660.2</v>
      </c>
      <c r="AV154" s="37">
        <f t="shared" si="37"/>
        <v>59746.5</v>
      </c>
      <c r="AW154" s="37">
        <f t="shared" si="37"/>
        <v>60832.800000000003</v>
      </c>
    </row>
    <row r="155" spans="1:49" ht="12.75">
      <c r="A155" s="21">
        <v>291100</v>
      </c>
      <c r="B155" s="11" t="s">
        <v>347</v>
      </c>
      <c r="C155" s="34">
        <v>78458.600000000006</v>
      </c>
      <c r="D155" s="38">
        <f t="shared" si="38"/>
        <v>3566.3</v>
      </c>
      <c r="E155" s="12">
        <v>22</v>
      </c>
      <c r="F155" s="13">
        <v>18</v>
      </c>
      <c r="G155" s="13">
        <v>27</v>
      </c>
      <c r="H155" s="35">
        <f t="shared" si="39"/>
        <v>1783.2</v>
      </c>
      <c r="I155" s="36">
        <f t="shared" si="40"/>
        <v>2377.5</v>
      </c>
      <c r="J155" s="37">
        <f t="shared" si="46"/>
        <v>3566.3</v>
      </c>
      <c r="K155" s="37">
        <f t="shared" si="46"/>
        <v>7132.6</v>
      </c>
      <c r="L155" s="37">
        <f t="shared" si="46"/>
        <v>10698.9</v>
      </c>
      <c r="M155" s="37">
        <f t="shared" si="46"/>
        <v>14265.2</v>
      </c>
      <c r="N155" s="37">
        <f t="shared" si="46"/>
        <v>17831.5</v>
      </c>
      <c r="O155" s="37">
        <f t="shared" si="46"/>
        <v>21397.8</v>
      </c>
      <c r="P155" s="37">
        <f t="shared" si="46"/>
        <v>24964.1</v>
      </c>
      <c r="Q155" s="37">
        <f t="shared" si="46"/>
        <v>28530.400000000001</v>
      </c>
      <c r="R155" s="37">
        <f t="shared" si="46"/>
        <v>32096.7</v>
      </c>
      <c r="S155" s="37">
        <f t="shared" si="46"/>
        <v>35663</v>
      </c>
      <c r="T155" s="37">
        <f t="shared" si="46"/>
        <v>39229.300000000003</v>
      </c>
      <c r="U155" s="37">
        <f t="shared" si="46"/>
        <v>42795.6</v>
      </c>
      <c r="V155" s="37">
        <f t="shared" si="46"/>
        <v>46361.9</v>
      </c>
      <c r="W155" s="37">
        <f t="shared" si="46"/>
        <v>49928.2</v>
      </c>
      <c r="X155" s="37">
        <f t="shared" si="46"/>
        <v>53494.5</v>
      </c>
      <c r="Y155" s="37">
        <f t="shared" si="43"/>
        <v>57060.800000000003</v>
      </c>
      <c r="Z155" s="37">
        <f t="shared" si="36"/>
        <v>60627.1</v>
      </c>
      <c r="AA155" s="37">
        <f t="shared" ref="AA155:AL176" si="48">IF(AA$4&lt;$F155,$D155*AA$4,IF(AA$4&gt;$G155,$C155+(AA$4-$G155)*$H155,$C155))</f>
        <v>78458.600000000006</v>
      </c>
      <c r="AB155" s="37">
        <f t="shared" si="48"/>
        <v>78458.600000000006</v>
      </c>
      <c r="AC155" s="37">
        <f t="shared" si="48"/>
        <v>78458.600000000006</v>
      </c>
      <c r="AD155" s="37">
        <f t="shared" si="48"/>
        <v>78458.600000000006</v>
      </c>
      <c r="AE155" s="37">
        <f t="shared" si="48"/>
        <v>78458.600000000006</v>
      </c>
      <c r="AF155" s="37">
        <f t="shared" si="48"/>
        <v>78458.600000000006</v>
      </c>
      <c r="AG155" s="37">
        <f t="shared" si="48"/>
        <v>78458.600000000006</v>
      </c>
      <c r="AH155" s="37">
        <f t="shared" si="48"/>
        <v>78458.600000000006</v>
      </c>
      <c r="AI155" s="37">
        <f t="shared" si="48"/>
        <v>78458.600000000006</v>
      </c>
      <c r="AJ155" s="37">
        <f t="shared" si="48"/>
        <v>78458.600000000006</v>
      </c>
      <c r="AK155" s="37">
        <f t="shared" si="48"/>
        <v>80241.8</v>
      </c>
      <c r="AL155" s="37">
        <f t="shared" si="48"/>
        <v>82025</v>
      </c>
      <c r="AM155" s="37">
        <f t="shared" si="47"/>
        <v>83808.2</v>
      </c>
      <c r="AN155" s="37">
        <f t="shared" si="45"/>
        <v>85591.4</v>
      </c>
      <c r="AO155" s="37">
        <f t="shared" si="45"/>
        <v>87374.6</v>
      </c>
      <c r="AP155" s="37">
        <f t="shared" si="45"/>
        <v>89157.8</v>
      </c>
      <c r="AQ155" s="37">
        <f t="shared" si="45"/>
        <v>90941</v>
      </c>
      <c r="AR155" s="37">
        <f t="shared" si="45"/>
        <v>92724.2</v>
      </c>
      <c r="AS155" s="37">
        <f t="shared" si="45"/>
        <v>94507.4</v>
      </c>
      <c r="AT155" s="37">
        <f t="shared" si="45"/>
        <v>96290.6</v>
      </c>
      <c r="AU155" s="37">
        <f t="shared" si="37"/>
        <v>98073.8</v>
      </c>
      <c r="AV155" s="37">
        <f t="shared" si="37"/>
        <v>99857</v>
      </c>
      <c r="AW155" s="37">
        <f t="shared" si="37"/>
        <v>101640.2</v>
      </c>
    </row>
    <row r="156" spans="1:49" ht="12.75">
      <c r="A156" s="21">
        <v>291110</v>
      </c>
      <c r="B156" s="11" t="s">
        <v>346</v>
      </c>
      <c r="C156" s="34">
        <v>61432</v>
      </c>
      <c r="D156" s="38">
        <f t="shared" si="38"/>
        <v>3839.5</v>
      </c>
      <c r="E156" s="12">
        <v>16</v>
      </c>
      <c r="F156" s="13">
        <v>13</v>
      </c>
      <c r="G156" s="13">
        <v>20</v>
      </c>
      <c r="H156" s="35">
        <f t="shared" si="39"/>
        <v>1919.8</v>
      </c>
      <c r="I156" s="36">
        <f t="shared" si="40"/>
        <v>2559.6999999999998</v>
      </c>
      <c r="J156" s="37">
        <f t="shared" si="46"/>
        <v>3839.5</v>
      </c>
      <c r="K156" s="37">
        <f t="shared" si="46"/>
        <v>7679</v>
      </c>
      <c r="L156" s="37">
        <f t="shared" si="46"/>
        <v>11518.5</v>
      </c>
      <c r="M156" s="37">
        <f t="shared" si="46"/>
        <v>15358</v>
      </c>
      <c r="N156" s="37">
        <f t="shared" si="46"/>
        <v>19197.5</v>
      </c>
      <c r="O156" s="37">
        <f t="shared" si="46"/>
        <v>23037</v>
      </c>
      <c r="P156" s="37">
        <f t="shared" si="46"/>
        <v>26876.5</v>
      </c>
      <c r="Q156" s="37">
        <f t="shared" si="46"/>
        <v>30716</v>
      </c>
      <c r="R156" s="37">
        <f t="shared" si="46"/>
        <v>34555.5</v>
      </c>
      <c r="S156" s="37">
        <f t="shared" si="46"/>
        <v>38395</v>
      </c>
      <c r="T156" s="37">
        <f t="shared" si="46"/>
        <v>42234.5</v>
      </c>
      <c r="U156" s="37">
        <f t="shared" si="46"/>
        <v>46074</v>
      </c>
      <c r="V156" s="37">
        <f t="shared" si="46"/>
        <v>61432</v>
      </c>
      <c r="W156" s="37">
        <f t="shared" si="46"/>
        <v>61432</v>
      </c>
      <c r="X156" s="37">
        <f t="shared" si="46"/>
        <v>61432</v>
      </c>
      <c r="Y156" s="37">
        <f t="shared" si="43"/>
        <v>61432</v>
      </c>
      <c r="Z156" s="37">
        <f t="shared" si="43"/>
        <v>61432</v>
      </c>
      <c r="AA156" s="37">
        <f t="shared" si="48"/>
        <v>61432</v>
      </c>
      <c r="AB156" s="37">
        <f t="shared" si="48"/>
        <v>61432</v>
      </c>
      <c r="AC156" s="37">
        <f t="shared" si="48"/>
        <v>61432</v>
      </c>
      <c r="AD156" s="37">
        <f t="shared" si="48"/>
        <v>63351.8</v>
      </c>
      <c r="AE156" s="37">
        <f t="shared" si="48"/>
        <v>65271.6</v>
      </c>
      <c r="AF156" s="37">
        <f t="shared" si="48"/>
        <v>67191.399999999994</v>
      </c>
      <c r="AG156" s="37">
        <f t="shared" si="48"/>
        <v>69111.199999999997</v>
      </c>
      <c r="AH156" s="37">
        <f t="shared" si="48"/>
        <v>71031</v>
      </c>
      <c r="AI156" s="37">
        <f t="shared" si="48"/>
        <v>72950.8</v>
      </c>
      <c r="AJ156" s="37">
        <f t="shared" si="48"/>
        <v>74870.600000000006</v>
      </c>
      <c r="AK156" s="37">
        <f t="shared" si="48"/>
        <v>76790.399999999994</v>
      </c>
      <c r="AL156" s="37">
        <f t="shared" si="48"/>
        <v>78710.2</v>
      </c>
      <c r="AM156" s="37">
        <f t="shared" si="47"/>
        <v>80630</v>
      </c>
      <c r="AN156" s="37">
        <f t="shared" si="45"/>
        <v>82549.8</v>
      </c>
      <c r="AO156" s="37">
        <f t="shared" si="45"/>
        <v>84469.6</v>
      </c>
      <c r="AP156" s="37">
        <f t="shared" si="45"/>
        <v>86389.4</v>
      </c>
      <c r="AQ156" s="37">
        <f t="shared" si="45"/>
        <v>88309.2</v>
      </c>
      <c r="AR156" s="37">
        <f t="shared" si="45"/>
        <v>90229</v>
      </c>
      <c r="AS156" s="37">
        <f t="shared" si="45"/>
        <v>92148.800000000003</v>
      </c>
      <c r="AT156" s="37">
        <f t="shared" si="45"/>
        <v>94068.6</v>
      </c>
      <c r="AU156" s="37">
        <f t="shared" si="37"/>
        <v>95988.4</v>
      </c>
      <c r="AV156" s="37">
        <f t="shared" si="37"/>
        <v>97908.2</v>
      </c>
      <c r="AW156" s="37">
        <f t="shared" si="37"/>
        <v>99828</v>
      </c>
    </row>
    <row r="157" spans="1:49" ht="12.75">
      <c r="A157" s="21">
        <v>291120</v>
      </c>
      <c r="B157" s="11" t="s">
        <v>345</v>
      </c>
      <c r="C157" s="34">
        <v>26087.599999999999</v>
      </c>
      <c r="D157" s="38">
        <f t="shared" si="38"/>
        <v>1863.4</v>
      </c>
      <c r="E157" s="12">
        <v>14</v>
      </c>
      <c r="F157" s="13">
        <v>12</v>
      </c>
      <c r="G157" s="13">
        <v>17</v>
      </c>
      <c r="H157" s="35">
        <f t="shared" si="39"/>
        <v>931.7</v>
      </c>
      <c r="I157" s="36">
        <f t="shared" si="40"/>
        <v>1242.3</v>
      </c>
      <c r="J157" s="37">
        <f t="shared" si="46"/>
        <v>1863.4</v>
      </c>
      <c r="K157" s="37">
        <f t="shared" si="46"/>
        <v>3726.8</v>
      </c>
      <c r="L157" s="37">
        <f t="shared" si="46"/>
        <v>5590.2</v>
      </c>
      <c r="M157" s="37">
        <f t="shared" si="46"/>
        <v>7453.6</v>
      </c>
      <c r="N157" s="37">
        <f t="shared" si="46"/>
        <v>9317</v>
      </c>
      <c r="O157" s="37">
        <f t="shared" si="46"/>
        <v>11180.4</v>
      </c>
      <c r="P157" s="37">
        <f t="shared" si="46"/>
        <v>13043.8</v>
      </c>
      <c r="Q157" s="37">
        <f t="shared" si="46"/>
        <v>14907.2</v>
      </c>
      <c r="R157" s="37">
        <f t="shared" si="46"/>
        <v>16770.599999999999</v>
      </c>
      <c r="S157" s="37">
        <f t="shared" si="46"/>
        <v>18634</v>
      </c>
      <c r="T157" s="37">
        <f t="shared" si="46"/>
        <v>20497.400000000001</v>
      </c>
      <c r="U157" s="37">
        <f t="shared" si="46"/>
        <v>26087.599999999999</v>
      </c>
      <c r="V157" s="37">
        <f t="shared" si="46"/>
        <v>26087.599999999999</v>
      </c>
      <c r="W157" s="37">
        <f t="shared" si="46"/>
        <v>26087.599999999999</v>
      </c>
      <c r="X157" s="37">
        <f t="shared" si="46"/>
        <v>26087.599999999999</v>
      </c>
      <c r="Y157" s="37">
        <f t="shared" si="43"/>
        <v>26087.599999999999</v>
      </c>
      <c r="Z157" s="37">
        <f t="shared" si="43"/>
        <v>26087.599999999999</v>
      </c>
      <c r="AA157" s="37">
        <f t="shared" si="48"/>
        <v>27019.3</v>
      </c>
      <c r="AB157" s="37">
        <f t="shared" si="48"/>
        <v>27951</v>
      </c>
      <c r="AC157" s="37">
        <f t="shared" si="48"/>
        <v>28882.7</v>
      </c>
      <c r="AD157" s="37">
        <f t="shared" si="48"/>
        <v>29814.400000000001</v>
      </c>
      <c r="AE157" s="37">
        <f t="shared" si="48"/>
        <v>30746.1</v>
      </c>
      <c r="AF157" s="37">
        <f t="shared" si="48"/>
        <v>31677.8</v>
      </c>
      <c r="AG157" s="37">
        <f t="shared" si="48"/>
        <v>32609.5</v>
      </c>
      <c r="AH157" s="37">
        <f t="shared" si="48"/>
        <v>33541.199999999997</v>
      </c>
      <c r="AI157" s="37">
        <f t="shared" si="48"/>
        <v>34472.9</v>
      </c>
      <c r="AJ157" s="37">
        <f t="shared" si="48"/>
        <v>35404.6</v>
      </c>
      <c r="AK157" s="37">
        <f t="shared" si="48"/>
        <v>36336.300000000003</v>
      </c>
      <c r="AL157" s="37">
        <f t="shared" si="48"/>
        <v>37268</v>
      </c>
      <c r="AM157" s="37">
        <f t="shared" si="47"/>
        <v>38199.699999999997</v>
      </c>
      <c r="AN157" s="37">
        <f t="shared" si="45"/>
        <v>39131.4</v>
      </c>
      <c r="AO157" s="37">
        <f t="shared" si="45"/>
        <v>40063.1</v>
      </c>
      <c r="AP157" s="37">
        <f t="shared" si="45"/>
        <v>40994.800000000003</v>
      </c>
      <c r="AQ157" s="37">
        <f t="shared" si="45"/>
        <v>41926.5</v>
      </c>
      <c r="AR157" s="37">
        <f t="shared" si="45"/>
        <v>42858.2</v>
      </c>
      <c r="AS157" s="37">
        <f t="shared" si="45"/>
        <v>43789.9</v>
      </c>
      <c r="AT157" s="37">
        <f t="shared" si="45"/>
        <v>44721.599999999999</v>
      </c>
      <c r="AU157" s="37">
        <f t="shared" si="37"/>
        <v>45653.3</v>
      </c>
      <c r="AV157" s="37">
        <f t="shared" si="37"/>
        <v>46585</v>
      </c>
      <c r="AW157" s="37">
        <f t="shared" si="37"/>
        <v>47516.7</v>
      </c>
    </row>
    <row r="158" spans="1:49" ht="12.75">
      <c r="A158" s="21">
        <v>291130</v>
      </c>
      <c r="B158" s="11" t="s">
        <v>344</v>
      </c>
      <c r="C158" s="34">
        <v>29568</v>
      </c>
      <c r="D158" s="38">
        <f t="shared" si="38"/>
        <v>1848</v>
      </c>
      <c r="E158" s="12">
        <v>16</v>
      </c>
      <c r="F158" s="13">
        <v>13</v>
      </c>
      <c r="G158" s="13">
        <v>20</v>
      </c>
      <c r="H158" s="35">
        <f t="shared" si="39"/>
        <v>924</v>
      </c>
      <c r="I158" s="36">
        <f t="shared" si="40"/>
        <v>1232</v>
      </c>
      <c r="J158" s="37">
        <f t="shared" si="46"/>
        <v>1848</v>
      </c>
      <c r="K158" s="37">
        <f t="shared" si="46"/>
        <v>3696</v>
      </c>
      <c r="L158" s="37">
        <f t="shared" si="46"/>
        <v>5544</v>
      </c>
      <c r="M158" s="37">
        <f t="shared" si="46"/>
        <v>7392</v>
      </c>
      <c r="N158" s="37">
        <f t="shared" si="46"/>
        <v>9240</v>
      </c>
      <c r="O158" s="37">
        <f t="shared" si="46"/>
        <v>11088</v>
      </c>
      <c r="P158" s="37">
        <f t="shared" si="46"/>
        <v>12936</v>
      </c>
      <c r="Q158" s="37">
        <f t="shared" si="46"/>
        <v>14784</v>
      </c>
      <c r="R158" s="37">
        <f t="shared" si="46"/>
        <v>16632</v>
      </c>
      <c r="S158" s="37">
        <f t="shared" si="46"/>
        <v>18480</v>
      </c>
      <c r="T158" s="37">
        <f t="shared" si="46"/>
        <v>20328</v>
      </c>
      <c r="U158" s="37">
        <f t="shared" si="46"/>
        <v>22176</v>
      </c>
      <c r="V158" s="37">
        <f t="shared" si="46"/>
        <v>29568</v>
      </c>
      <c r="W158" s="37">
        <f t="shared" si="46"/>
        <v>29568</v>
      </c>
      <c r="X158" s="37">
        <f t="shared" si="46"/>
        <v>29568</v>
      </c>
      <c r="Y158" s="37">
        <f t="shared" si="43"/>
        <v>29568</v>
      </c>
      <c r="Z158" s="37">
        <f t="shared" si="43"/>
        <v>29568</v>
      </c>
      <c r="AA158" s="37">
        <f t="shared" si="48"/>
        <v>29568</v>
      </c>
      <c r="AB158" s="37">
        <f t="shared" si="48"/>
        <v>29568</v>
      </c>
      <c r="AC158" s="37">
        <f t="shared" si="48"/>
        <v>29568</v>
      </c>
      <c r="AD158" s="37">
        <f t="shared" si="48"/>
        <v>30492</v>
      </c>
      <c r="AE158" s="37">
        <f t="shared" si="48"/>
        <v>31416</v>
      </c>
      <c r="AF158" s="37">
        <f t="shared" si="48"/>
        <v>32340</v>
      </c>
      <c r="AG158" s="37">
        <f t="shared" si="48"/>
        <v>33264</v>
      </c>
      <c r="AH158" s="37">
        <f t="shared" si="48"/>
        <v>34188</v>
      </c>
      <c r="AI158" s="37">
        <f t="shared" si="48"/>
        <v>35112</v>
      </c>
      <c r="AJ158" s="37">
        <f t="shared" si="48"/>
        <v>36036</v>
      </c>
      <c r="AK158" s="37">
        <f t="shared" si="48"/>
        <v>36960</v>
      </c>
      <c r="AL158" s="37">
        <f t="shared" si="48"/>
        <v>37884</v>
      </c>
      <c r="AM158" s="37">
        <f t="shared" si="47"/>
        <v>38808</v>
      </c>
      <c r="AN158" s="37">
        <f t="shared" si="45"/>
        <v>39732</v>
      </c>
      <c r="AO158" s="37">
        <f t="shared" si="45"/>
        <v>40656</v>
      </c>
      <c r="AP158" s="37">
        <f t="shared" si="45"/>
        <v>41580</v>
      </c>
      <c r="AQ158" s="37">
        <f t="shared" si="45"/>
        <v>42504</v>
      </c>
      <c r="AR158" s="37">
        <f t="shared" si="45"/>
        <v>43428</v>
      </c>
      <c r="AS158" s="37">
        <f t="shared" si="45"/>
        <v>44352</v>
      </c>
      <c r="AT158" s="37">
        <f t="shared" si="45"/>
        <v>45276</v>
      </c>
      <c r="AU158" s="37">
        <f t="shared" si="37"/>
        <v>46200</v>
      </c>
      <c r="AV158" s="37">
        <f t="shared" si="37"/>
        <v>47124</v>
      </c>
      <c r="AW158" s="37">
        <f t="shared" si="37"/>
        <v>48048</v>
      </c>
    </row>
    <row r="159" spans="1:49" ht="12.75">
      <c r="A159" s="21">
        <v>291140</v>
      </c>
      <c r="B159" s="11" t="s">
        <v>343</v>
      </c>
      <c r="C159" s="34">
        <v>29696.400000000001</v>
      </c>
      <c r="D159" s="38">
        <f t="shared" si="38"/>
        <v>1649.8</v>
      </c>
      <c r="E159" s="12">
        <v>18</v>
      </c>
      <c r="F159" s="13">
        <v>15</v>
      </c>
      <c r="G159" s="13">
        <v>22</v>
      </c>
      <c r="H159" s="35">
        <f t="shared" si="39"/>
        <v>824.9</v>
      </c>
      <c r="I159" s="36">
        <f t="shared" si="40"/>
        <v>1099.9000000000001</v>
      </c>
      <c r="J159" s="37">
        <f t="shared" si="46"/>
        <v>1649.8</v>
      </c>
      <c r="K159" s="37">
        <f t="shared" si="46"/>
        <v>3299.6</v>
      </c>
      <c r="L159" s="37">
        <f t="shared" si="46"/>
        <v>4949.3999999999996</v>
      </c>
      <c r="M159" s="37">
        <f t="shared" si="46"/>
        <v>6599.2</v>
      </c>
      <c r="N159" s="37">
        <f t="shared" si="46"/>
        <v>8249</v>
      </c>
      <c r="O159" s="37">
        <f t="shared" si="46"/>
        <v>9898.7999999999993</v>
      </c>
      <c r="P159" s="37">
        <f t="shared" si="46"/>
        <v>11548.6</v>
      </c>
      <c r="Q159" s="37">
        <f t="shared" si="46"/>
        <v>13198.4</v>
      </c>
      <c r="R159" s="37">
        <f t="shared" si="46"/>
        <v>14848.2</v>
      </c>
      <c r="S159" s="37">
        <f t="shared" si="46"/>
        <v>16498</v>
      </c>
      <c r="T159" s="37">
        <f t="shared" si="46"/>
        <v>18147.8</v>
      </c>
      <c r="U159" s="37">
        <f t="shared" si="46"/>
        <v>19797.599999999999</v>
      </c>
      <c r="V159" s="37">
        <f t="shared" si="46"/>
        <v>21447.4</v>
      </c>
      <c r="W159" s="37">
        <f t="shared" si="46"/>
        <v>23097.200000000001</v>
      </c>
      <c r="X159" s="37">
        <f t="shared" si="46"/>
        <v>29696.400000000001</v>
      </c>
      <c r="Y159" s="37">
        <f t="shared" si="43"/>
        <v>29696.400000000001</v>
      </c>
      <c r="Z159" s="37">
        <f t="shared" si="43"/>
        <v>29696.400000000001</v>
      </c>
      <c r="AA159" s="37">
        <f t="shared" si="48"/>
        <v>29696.400000000001</v>
      </c>
      <c r="AB159" s="37">
        <f t="shared" si="48"/>
        <v>29696.400000000001</v>
      </c>
      <c r="AC159" s="37">
        <f t="shared" si="48"/>
        <v>29696.400000000001</v>
      </c>
      <c r="AD159" s="37">
        <f t="shared" si="48"/>
        <v>29696.400000000001</v>
      </c>
      <c r="AE159" s="37">
        <f t="shared" si="48"/>
        <v>29696.400000000001</v>
      </c>
      <c r="AF159" s="37">
        <f t="shared" si="48"/>
        <v>30521.3</v>
      </c>
      <c r="AG159" s="37">
        <f t="shared" si="48"/>
        <v>31346.2</v>
      </c>
      <c r="AH159" s="37">
        <f t="shared" si="48"/>
        <v>32171.1</v>
      </c>
      <c r="AI159" s="37">
        <f t="shared" si="48"/>
        <v>32996</v>
      </c>
      <c r="AJ159" s="37">
        <f t="shared" si="48"/>
        <v>33820.9</v>
      </c>
      <c r="AK159" s="37">
        <f t="shared" si="48"/>
        <v>34645.800000000003</v>
      </c>
      <c r="AL159" s="37">
        <f t="shared" si="48"/>
        <v>35470.699999999997</v>
      </c>
      <c r="AM159" s="37">
        <f t="shared" si="47"/>
        <v>36295.599999999999</v>
      </c>
      <c r="AN159" s="37">
        <f t="shared" si="45"/>
        <v>37120.5</v>
      </c>
      <c r="AO159" s="37">
        <f t="shared" si="45"/>
        <v>37945.4</v>
      </c>
      <c r="AP159" s="37">
        <f t="shared" si="45"/>
        <v>38770.300000000003</v>
      </c>
      <c r="AQ159" s="37">
        <f t="shared" si="45"/>
        <v>39595.199999999997</v>
      </c>
      <c r="AR159" s="37">
        <f t="shared" si="45"/>
        <v>40420.1</v>
      </c>
      <c r="AS159" s="37">
        <f t="shared" si="45"/>
        <v>41245</v>
      </c>
      <c r="AT159" s="37">
        <f t="shared" si="45"/>
        <v>42069.9</v>
      </c>
      <c r="AU159" s="37">
        <f t="shared" si="37"/>
        <v>42894.8</v>
      </c>
      <c r="AV159" s="37">
        <f t="shared" si="37"/>
        <v>43719.7</v>
      </c>
      <c r="AW159" s="37">
        <f t="shared" si="37"/>
        <v>44544.6</v>
      </c>
    </row>
    <row r="160" spans="1:49" ht="12.75">
      <c r="A160" s="21">
        <v>291150</v>
      </c>
      <c r="B160" s="11" t="s">
        <v>342</v>
      </c>
      <c r="C160" s="34">
        <v>24445.4</v>
      </c>
      <c r="D160" s="38">
        <f t="shared" si="38"/>
        <v>1746.1</v>
      </c>
      <c r="E160" s="12">
        <v>14</v>
      </c>
      <c r="F160" s="13">
        <v>12</v>
      </c>
      <c r="G160" s="13">
        <v>17</v>
      </c>
      <c r="H160" s="35">
        <f t="shared" si="39"/>
        <v>873.1</v>
      </c>
      <c r="I160" s="36">
        <f t="shared" si="40"/>
        <v>1164.0999999999999</v>
      </c>
      <c r="J160" s="37">
        <f t="shared" si="46"/>
        <v>1746.1</v>
      </c>
      <c r="K160" s="37">
        <f t="shared" si="46"/>
        <v>3492.2</v>
      </c>
      <c r="L160" s="37">
        <f t="shared" si="46"/>
        <v>5238.3</v>
      </c>
      <c r="M160" s="37">
        <f t="shared" si="46"/>
        <v>6984.4</v>
      </c>
      <c r="N160" s="37">
        <f t="shared" si="46"/>
        <v>8730.5</v>
      </c>
      <c r="O160" s="37">
        <f t="shared" si="46"/>
        <v>10476.6</v>
      </c>
      <c r="P160" s="37">
        <f t="shared" si="46"/>
        <v>12222.7</v>
      </c>
      <c r="Q160" s="37">
        <f t="shared" si="46"/>
        <v>13968.8</v>
      </c>
      <c r="R160" s="37">
        <f t="shared" si="46"/>
        <v>15714.9</v>
      </c>
      <c r="S160" s="37">
        <f t="shared" si="46"/>
        <v>17461</v>
      </c>
      <c r="T160" s="37">
        <f t="shared" si="46"/>
        <v>19207.099999999999</v>
      </c>
      <c r="U160" s="37">
        <f t="shared" si="46"/>
        <v>24445.4</v>
      </c>
      <c r="V160" s="37">
        <f t="shared" si="46"/>
        <v>24445.4</v>
      </c>
      <c r="W160" s="37">
        <f t="shared" si="46"/>
        <v>24445.4</v>
      </c>
      <c r="X160" s="37">
        <f t="shared" si="46"/>
        <v>24445.4</v>
      </c>
      <c r="Y160" s="37">
        <f t="shared" si="43"/>
        <v>24445.4</v>
      </c>
      <c r="Z160" s="37">
        <f t="shared" si="43"/>
        <v>24445.4</v>
      </c>
      <c r="AA160" s="37">
        <f t="shared" si="48"/>
        <v>25318.5</v>
      </c>
      <c r="AB160" s="37">
        <f t="shared" si="48"/>
        <v>26191.599999999999</v>
      </c>
      <c r="AC160" s="37">
        <f t="shared" si="48"/>
        <v>27064.7</v>
      </c>
      <c r="AD160" s="37">
        <f t="shared" si="48"/>
        <v>27937.8</v>
      </c>
      <c r="AE160" s="37">
        <f t="shared" si="48"/>
        <v>28810.9</v>
      </c>
      <c r="AF160" s="37">
        <f t="shared" si="48"/>
        <v>29684</v>
      </c>
      <c r="AG160" s="37">
        <f t="shared" si="48"/>
        <v>30557.1</v>
      </c>
      <c r="AH160" s="37">
        <f t="shared" si="48"/>
        <v>31430.2</v>
      </c>
      <c r="AI160" s="37">
        <f t="shared" si="48"/>
        <v>32303.3</v>
      </c>
      <c r="AJ160" s="37">
        <f t="shared" si="48"/>
        <v>33176.400000000001</v>
      </c>
      <c r="AK160" s="37">
        <f t="shared" si="48"/>
        <v>34049.5</v>
      </c>
      <c r="AL160" s="37">
        <f t="shared" si="48"/>
        <v>34922.6</v>
      </c>
      <c r="AM160" s="37">
        <f t="shared" si="47"/>
        <v>35795.699999999997</v>
      </c>
      <c r="AN160" s="37">
        <f t="shared" si="45"/>
        <v>36668.800000000003</v>
      </c>
      <c r="AO160" s="37">
        <f t="shared" si="45"/>
        <v>37541.9</v>
      </c>
      <c r="AP160" s="37">
        <f t="shared" si="45"/>
        <v>38415</v>
      </c>
      <c r="AQ160" s="37">
        <f t="shared" si="45"/>
        <v>39288.1</v>
      </c>
      <c r="AR160" s="37">
        <f t="shared" si="45"/>
        <v>40161.199999999997</v>
      </c>
      <c r="AS160" s="37">
        <f t="shared" si="45"/>
        <v>41034.300000000003</v>
      </c>
      <c r="AT160" s="37">
        <f t="shared" si="45"/>
        <v>41907.4</v>
      </c>
      <c r="AU160" s="37">
        <f t="shared" si="37"/>
        <v>42780.5</v>
      </c>
      <c r="AV160" s="37">
        <f t="shared" si="37"/>
        <v>43653.599999999999</v>
      </c>
      <c r="AW160" s="37">
        <f t="shared" si="37"/>
        <v>44526.7</v>
      </c>
    </row>
    <row r="161" spans="1:49" ht="12.75">
      <c r="A161" s="21">
        <v>291160</v>
      </c>
      <c r="B161" s="11" t="s">
        <v>341</v>
      </c>
      <c r="C161" s="34">
        <v>26312</v>
      </c>
      <c r="D161" s="38">
        <f t="shared" si="38"/>
        <v>1644.5</v>
      </c>
      <c r="E161" s="12">
        <v>16</v>
      </c>
      <c r="F161" s="13">
        <v>13</v>
      </c>
      <c r="G161" s="13">
        <v>20</v>
      </c>
      <c r="H161" s="35">
        <f t="shared" si="39"/>
        <v>822.3</v>
      </c>
      <c r="I161" s="36">
        <f t="shared" si="40"/>
        <v>1096.3</v>
      </c>
      <c r="J161" s="37">
        <f t="shared" si="46"/>
        <v>1644.5</v>
      </c>
      <c r="K161" s="37">
        <f t="shared" si="46"/>
        <v>3289</v>
      </c>
      <c r="L161" s="37">
        <f t="shared" si="46"/>
        <v>4933.5</v>
      </c>
      <c r="M161" s="37">
        <f t="shared" si="46"/>
        <v>6578</v>
      </c>
      <c r="N161" s="37">
        <f t="shared" si="46"/>
        <v>8222.5</v>
      </c>
      <c r="O161" s="37">
        <f t="shared" si="46"/>
        <v>9867</v>
      </c>
      <c r="P161" s="37">
        <f t="shared" si="46"/>
        <v>11511.5</v>
      </c>
      <c r="Q161" s="37">
        <f t="shared" si="46"/>
        <v>13156</v>
      </c>
      <c r="R161" s="37">
        <f t="shared" si="46"/>
        <v>14800.5</v>
      </c>
      <c r="S161" s="37">
        <f t="shared" si="46"/>
        <v>16445</v>
      </c>
      <c r="T161" s="37">
        <f t="shared" si="46"/>
        <v>18089.5</v>
      </c>
      <c r="U161" s="37">
        <f t="shared" si="46"/>
        <v>19734</v>
      </c>
      <c r="V161" s="37">
        <f t="shared" si="46"/>
        <v>26312</v>
      </c>
      <c r="W161" s="37">
        <f t="shared" si="46"/>
        <v>26312</v>
      </c>
      <c r="X161" s="37">
        <f t="shared" si="46"/>
        <v>26312</v>
      </c>
      <c r="Y161" s="37">
        <f t="shared" si="43"/>
        <v>26312</v>
      </c>
      <c r="Z161" s="37">
        <f t="shared" si="43"/>
        <v>26312</v>
      </c>
      <c r="AA161" s="37">
        <f t="shared" si="48"/>
        <v>26312</v>
      </c>
      <c r="AB161" s="37">
        <f t="shared" si="48"/>
        <v>26312</v>
      </c>
      <c r="AC161" s="37">
        <f t="shared" si="48"/>
        <v>26312</v>
      </c>
      <c r="AD161" s="37">
        <f t="shared" si="48"/>
        <v>27134.3</v>
      </c>
      <c r="AE161" s="37">
        <f t="shared" si="48"/>
        <v>27956.6</v>
      </c>
      <c r="AF161" s="37">
        <f t="shared" si="48"/>
        <v>28778.9</v>
      </c>
      <c r="AG161" s="37">
        <f t="shared" si="48"/>
        <v>29601.200000000001</v>
      </c>
      <c r="AH161" s="37">
        <f t="shared" si="48"/>
        <v>30423.5</v>
      </c>
      <c r="AI161" s="37">
        <f t="shared" si="48"/>
        <v>31245.8</v>
      </c>
      <c r="AJ161" s="37">
        <f t="shared" si="48"/>
        <v>32068.1</v>
      </c>
      <c r="AK161" s="37">
        <f t="shared" si="48"/>
        <v>32890.400000000001</v>
      </c>
      <c r="AL161" s="37">
        <f t="shared" si="48"/>
        <v>33712.699999999997</v>
      </c>
      <c r="AM161" s="37">
        <f t="shared" si="47"/>
        <v>34535</v>
      </c>
      <c r="AN161" s="37">
        <f t="shared" si="45"/>
        <v>35357.300000000003</v>
      </c>
      <c r="AO161" s="37">
        <f t="shared" si="45"/>
        <v>36179.599999999999</v>
      </c>
      <c r="AP161" s="37">
        <f t="shared" si="45"/>
        <v>37001.9</v>
      </c>
      <c r="AQ161" s="37">
        <f t="shared" si="45"/>
        <v>37824.199999999997</v>
      </c>
      <c r="AR161" s="37">
        <f t="shared" si="45"/>
        <v>38646.5</v>
      </c>
      <c r="AS161" s="37">
        <f t="shared" si="45"/>
        <v>39468.800000000003</v>
      </c>
      <c r="AT161" s="37">
        <f t="shared" si="45"/>
        <v>40291.1</v>
      </c>
      <c r="AU161" s="37">
        <f t="shared" si="37"/>
        <v>41113.4</v>
      </c>
      <c r="AV161" s="37">
        <f t="shared" si="37"/>
        <v>41935.699999999997</v>
      </c>
      <c r="AW161" s="37">
        <f t="shared" si="37"/>
        <v>42758</v>
      </c>
    </row>
    <row r="162" spans="1:49" ht="12.75">
      <c r="A162" s="21">
        <v>291170</v>
      </c>
      <c r="B162" s="11" t="s">
        <v>340</v>
      </c>
      <c r="C162" s="34">
        <v>24096.799999999999</v>
      </c>
      <c r="D162" s="38">
        <f t="shared" si="38"/>
        <v>1853.6</v>
      </c>
      <c r="E162" s="12">
        <v>13</v>
      </c>
      <c r="F162" s="13">
        <v>11</v>
      </c>
      <c r="G162" s="13">
        <v>16</v>
      </c>
      <c r="H162" s="35">
        <f t="shared" si="39"/>
        <v>926.8</v>
      </c>
      <c r="I162" s="36">
        <f t="shared" si="40"/>
        <v>1235.7</v>
      </c>
      <c r="J162" s="37">
        <f t="shared" si="46"/>
        <v>1853.6</v>
      </c>
      <c r="K162" s="37">
        <f t="shared" si="46"/>
        <v>3707.2</v>
      </c>
      <c r="L162" s="37">
        <f t="shared" si="46"/>
        <v>5560.8</v>
      </c>
      <c r="M162" s="37">
        <f t="shared" si="46"/>
        <v>7414.4</v>
      </c>
      <c r="N162" s="37">
        <f t="shared" si="46"/>
        <v>9268</v>
      </c>
      <c r="O162" s="37">
        <f t="shared" si="46"/>
        <v>11121.6</v>
      </c>
      <c r="P162" s="37">
        <f t="shared" si="46"/>
        <v>12975.2</v>
      </c>
      <c r="Q162" s="37">
        <f t="shared" si="46"/>
        <v>14828.8</v>
      </c>
      <c r="R162" s="37">
        <f t="shared" si="46"/>
        <v>16682.400000000001</v>
      </c>
      <c r="S162" s="37">
        <f t="shared" si="46"/>
        <v>18536</v>
      </c>
      <c r="T162" s="37">
        <f t="shared" si="46"/>
        <v>24096.799999999999</v>
      </c>
      <c r="U162" s="37">
        <f t="shared" si="46"/>
        <v>24096.799999999999</v>
      </c>
      <c r="V162" s="37">
        <f t="shared" si="46"/>
        <v>24096.799999999999</v>
      </c>
      <c r="W162" s="37">
        <f t="shared" si="46"/>
        <v>24096.799999999999</v>
      </c>
      <c r="X162" s="37">
        <f t="shared" si="46"/>
        <v>24096.799999999999</v>
      </c>
      <c r="Y162" s="37">
        <f t="shared" si="43"/>
        <v>24096.799999999999</v>
      </c>
      <c r="Z162" s="37">
        <f t="shared" si="43"/>
        <v>25023.599999999999</v>
      </c>
      <c r="AA162" s="37">
        <f t="shared" si="48"/>
        <v>25950.400000000001</v>
      </c>
      <c r="AB162" s="37">
        <f t="shared" si="48"/>
        <v>26877.200000000001</v>
      </c>
      <c r="AC162" s="37">
        <f t="shared" si="48"/>
        <v>27804</v>
      </c>
      <c r="AD162" s="37">
        <f t="shared" si="48"/>
        <v>28730.799999999999</v>
      </c>
      <c r="AE162" s="37">
        <f t="shared" si="48"/>
        <v>29657.599999999999</v>
      </c>
      <c r="AF162" s="37">
        <f t="shared" si="48"/>
        <v>30584.400000000001</v>
      </c>
      <c r="AG162" s="37">
        <f t="shared" si="48"/>
        <v>31511.200000000001</v>
      </c>
      <c r="AH162" s="37">
        <f t="shared" si="48"/>
        <v>32438</v>
      </c>
      <c r="AI162" s="37">
        <f t="shared" si="48"/>
        <v>33364.800000000003</v>
      </c>
      <c r="AJ162" s="37">
        <f t="shared" si="48"/>
        <v>34291.599999999999</v>
      </c>
      <c r="AK162" s="37">
        <f t="shared" si="48"/>
        <v>35218.400000000001</v>
      </c>
      <c r="AL162" s="37">
        <f t="shared" si="48"/>
        <v>36145.199999999997</v>
      </c>
      <c r="AM162" s="37">
        <f t="shared" si="47"/>
        <v>37072</v>
      </c>
      <c r="AN162" s="37">
        <f t="shared" si="45"/>
        <v>37998.800000000003</v>
      </c>
      <c r="AO162" s="37">
        <f t="shared" si="45"/>
        <v>38925.599999999999</v>
      </c>
      <c r="AP162" s="37">
        <f t="shared" si="45"/>
        <v>39852.400000000001</v>
      </c>
      <c r="AQ162" s="37">
        <f t="shared" si="45"/>
        <v>40779.199999999997</v>
      </c>
      <c r="AR162" s="37">
        <f t="shared" si="45"/>
        <v>41706</v>
      </c>
      <c r="AS162" s="37">
        <f t="shared" si="45"/>
        <v>42632.800000000003</v>
      </c>
      <c r="AT162" s="37">
        <f t="shared" si="45"/>
        <v>43559.6</v>
      </c>
      <c r="AU162" s="37">
        <f t="shared" si="37"/>
        <v>44486.400000000001</v>
      </c>
      <c r="AV162" s="37">
        <f t="shared" si="37"/>
        <v>45413.2</v>
      </c>
      <c r="AW162" s="37">
        <f t="shared" si="37"/>
        <v>46340</v>
      </c>
    </row>
    <row r="163" spans="1:49" ht="12.75">
      <c r="A163" s="21">
        <v>291180</v>
      </c>
      <c r="B163" s="11" t="s">
        <v>339</v>
      </c>
      <c r="C163" s="34">
        <v>27841.599999999999</v>
      </c>
      <c r="D163" s="38">
        <f t="shared" si="38"/>
        <v>1740.1</v>
      </c>
      <c r="E163" s="12">
        <v>16</v>
      </c>
      <c r="F163" s="13">
        <v>13</v>
      </c>
      <c r="G163" s="13">
        <v>20</v>
      </c>
      <c r="H163" s="35">
        <f t="shared" si="39"/>
        <v>870.1</v>
      </c>
      <c r="I163" s="36">
        <f t="shared" si="40"/>
        <v>1160.0999999999999</v>
      </c>
      <c r="J163" s="37">
        <f t="shared" ref="J163:X179" si="49">IF(J$4&lt;$F163,$D163*J$4,IF(J$4&gt;$G163,$C163+(J$4-$G163)*$H163,$C163))</f>
        <v>1740.1</v>
      </c>
      <c r="K163" s="37">
        <f t="shared" si="49"/>
        <v>3480.2</v>
      </c>
      <c r="L163" s="37">
        <f t="shared" si="49"/>
        <v>5220.3</v>
      </c>
      <c r="M163" s="37">
        <f t="shared" si="49"/>
        <v>6960.4</v>
      </c>
      <c r="N163" s="37">
        <f t="shared" si="49"/>
        <v>8700.5</v>
      </c>
      <c r="O163" s="37">
        <f t="shared" si="49"/>
        <v>10440.6</v>
      </c>
      <c r="P163" s="37">
        <f t="shared" si="49"/>
        <v>12180.7</v>
      </c>
      <c r="Q163" s="37">
        <f t="shared" si="49"/>
        <v>13920.8</v>
      </c>
      <c r="R163" s="37">
        <f t="shared" si="49"/>
        <v>15660.9</v>
      </c>
      <c r="S163" s="37">
        <f t="shared" si="49"/>
        <v>17401</v>
      </c>
      <c r="T163" s="37">
        <f t="shared" si="49"/>
        <v>19141.099999999999</v>
      </c>
      <c r="U163" s="37">
        <f t="shared" si="49"/>
        <v>20881.2</v>
      </c>
      <c r="V163" s="37">
        <f t="shared" si="49"/>
        <v>27841.599999999999</v>
      </c>
      <c r="W163" s="37">
        <f t="shared" si="49"/>
        <v>27841.599999999999</v>
      </c>
      <c r="X163" s="37">
        <f t="shared" si="49"/>
        <v>27841.599999999999</v>
      </c>
      <c r="Y163" s="37">
        <f t="shared" si="43"/>
        <v>27841.599999999999</v>
      </c>
      <c r="Z163" s="37">
        <f t="shared" si="43"/>
        <v>27841.599999999999</v>
      </c>
      <c r="AA163" s="37">
        <f t="shared" si="48"/>
        <v>27841.599999999999</v>
      </c>
      <c r="AB163" s="37">
        <f t="shared" si="48"/>
        <v>27841.599999999999</v>
      </c>
      <c r="AC163" s="37">
        <f t="shared" si="48"/>
        <v>27841.599999999999</v>
      </c>
      <c r="AD163" s="37">
        <f t="shared" si="48"/>
        <v>28711.7</v>
      </c>
      <c r="AE163" s="37">
        <f t="shared" si="48"/>
        <v>29581.8</v>
      </c>
      <c r="AF163" s="37">
        <f t="shared" si="48"/>
        <v>30451.9</v>
      </c>
      <c r="AG163" s="37">
        <f t="shared" si="48"/>
        <v>31322</v>
      </c>
      <c r="AH163" s="37">
        <f t="shared" si="48"/>
        <v>32192.1</v>
      </c>
      <c r="AI163" s="37">
        <f t="shared" si="48"/>
        <v>33062.199999999997</v>
      </c>
      <c r="AJ163" s="37">
        <f t="shared" si="48"/>
        <v>33932.300000000003</v>
      </c>
      <c r="AK163" s="37">
        <f t="shared" si="48"/>
        <v>34802.400000000001</v>
      </c>
      <c r="AL163" s="37">
        <f t="shared" si="48"/>
        <v>35672.5</v>
      </c>
      <c r="AM163" s="37">
        <f t="shared" si="47"/>
        <v>36542.6</v>
      </c>
      <c r="AN163" s="37">
        <f t="shared" si="45"/>
        <v>37412.699999999997</v>
      </c>
      <c r="AO163" s="37">
        <f t="shared" si="45"/>
        <v>38282.800000000003</v>
      </c>
      <c r="AP163" s="37">
        <f t="shared" si="45"/>
        <v>39152.9</v>
      </c>
      <c r="AQ163" s="37">
        <f t="shared" si="45"/>
        <v>40023</v>
      </c>
      <c r="AR163" s="37">
        <f t="shared" si="45"/>
        <v>40893.1</v>
      </c>
      <c r="AS163" s="37">
        <f t="shared" si="45"/>
        <v>41763.199999999997</v>
      </c>
      <c r="AT163" s="37">
        <f t="shared" si="45"/>
        <v>42633.3</v>
      </c>
      <c r="AU163" s="37">
        <f t="shared" si="37"/>
        <v>43503.4</v>
      </c>
      <c r="AV163" s="37">
        <f t="shared" si="37"/>
        <v>44373.5</v>
      </c>
      <c r="AW163" s="37">
        <f t="shared" si="37"/>
        <v>45243.6</v>
      </c>
    </row>
    <row r="164" spans="1:49" ht="12.75">
      <c r="A164" s="21">
        <v>291190</v>
      </c>
      <c r="B164" s="11" t="s">
        <v>338</v>
      </c>
      <c r="C164" s="34">
        <v>19969.2</v>
      </c>
      <c r="D164" s="38">
        <f t="shared" si="38"/>
        <v>1664.1</v>
      </c>
      <c r="E164" s="12">
        <v>12</v>
      </c>
      <c r="F164" s="13">
        <v>10</v>
      </c>
      <c r="G164" s="13">
        <v>15</v>
      </c>
      <c r="H164" s="35">
        <f t="shared" si="39"/>
        <v>832.1</v>
      </c>
      <c r="I164" s="36">
        <f t="shared" si="40"/>
        <v>1109.4000000000001</v>
      </c>
      <c r="J164" s="37">
        <f t="shared" si="49"/>
        <v>1664.1</v>
      </c>
      <c r="K164" s="37">
        <f t="shared" si="49"/>
        <v>3328.2</v>
      </c>
      <c r="L164" s="37">
        <f t="shared" si="49"/>
        <v>4992.3</v>
      </c>
      <c r="M164" s="37">
        <f t="shared" si="49"/>
        <v>6656.4</v>
      </c>
      <c r="N164" s="37">
        <f t="shared" si="49"/>
        <v>8320.5</v>
      </c>
      <c r="O164" s="37">
        <f t="shared" si="49"/>
        <v>9984.6</v>
      </c>
      <c r="P164" s="37">
        <f t="shared" si="49"/>
        <v>11648.7</v>
      </c>
      <c r="Q164" s="37">
        <f t="shared" si="49"/>
        <v>13312.8</v>
      </c>
      <c r="R164" s="37">
        <f t="shared" si="49"/>
        <v>14976.9</v>
      </c>
      <c r="S164" s="37">
        <f t="shared" si="49"/>
        <v>19969.2</v>
      </c>
      <c r="T164" s="37">
        <f t="shared" si="49"/>
        <v>19969.2</v>
      </c>
      <c r="U164" s="37">
        <f t="shared" si="49"/>
        <v>19969.2</v>
      </c>
      <c r="V164" s="37">
        <f t="shared" si="49"/>
        <v>19969.2</v>
      </c>
      <c r="W164" s="37">
        <f t="shared" si="49"/>
        <v>19969.2</v>
      </c>
      <c r="X164" s="37">
        <f t="shared" si="49"/>
        <v>19969.2</v>
      </c>
      <c r="Y164" s="37">
        <f t="shared" si="43"/>
        <v>20801.3</v>
      </c>
      <c r="Z164" s="37">
        <f t="shared" si="43"/>
        <v>21633.4</v>
      </c>
      <c r="AA164" s="37">
        <f t="shared" si="48"/>
        <v>22465.5</v>
      </c>
      <c r="AB164" s="37">
        <f t="shared" si="48"/>
        <v>23297.599999999999</v>
      </c>
      <c r="AC164" s="37">
        <f t="shared" si="48"/>
        <v>24129.7</v>
      </c>
      <c r="AD164" s="37">
        <f t="shared" si="48"/>
        <v>24961.8</v>
      </c>
      <c r="AE164" s="37">
        <f t="shared" si="48"/>
        <v>25793.9</v>
      </c>
      <c r="AF164" s="37">
        <f t="shared" si="48"/>
        <v>26626</v>
      </c>
      <c r="AG164" s="37">
        <f t="shared" si="48"/>
        <v>27458.1</v>
      </c>
      <c r="AH164" s="37">
        <f t="shared" si="48"/>
        <v>28290.2</v>
      </c>
      <c r="AI164" s="37">
        <f t="shared" si="48"/>
        <v>29122.3</v>
      </c>
      <c r="AJ164" s="37">
        <f t="shared" si="48"/>
        <v>29954.400000000001</v>
      </c>
      <c r="AK164" s="37">
        <f t="shared" si="48"/>
        <v>30786.5</v>
      </c>
      <c r="AL164" s="37">
        <f t="shared" si="48"/>
        <v>31618.6</v>
      </c>
      <c r="AM164" s="37">
        <f t="shared" si="47"/>
        <v>32450.7</v>
      </c>
      <c r="AN164" s="37">
        <f t="shared" si="45"/>
        <v>33282.800000000003</v>
      </c>
      <c r="AO164" s="37">
        <f t="shared" si="45"/>
        <v>34114.9</v>
      </c>
      <c r="AP164" s="37">
        <f t="shared" si="45"/>
        <v>34947</v>
      </c>
      <c r="AQ164" s="37">
        <f t="shared" si="45"/>
        <v>35779.1</v>
      </c>
      <c r="AR164" s="37">
        <f t="shared" si="45"/>
        <v>36611.199999999997</v>
      </c>
      <c r="AS164" s="37">
        <f t="shared" si="45"/>
        <v>37443.300000000003</v>
      </c>
      <c r="AT164" s="37">
        <f t="shared" si="45"/>
        <v>38275.4</v>
      </c>
      <c r="AU164" s="37">
        <f t="shared" si="37"/>
        <v>39107.5</v>
      </c>
      <c r="AV164" s="37">
        <f t="shared" si="37"/>
        <v>39939.599999999999</v>
      </c>
      <c r="AW164" s="37">
        <f t="shared" si="37"/>
        <v>40771.699999999997</v>
      </c>
    </row>
    <row r="165" spans="1:49" ht="12.75">
      <c r="A165" s="21">
        <v>291200</v>
      </c>
      <c r="B165" s="11" t="s">
        <v>337</v>
      </c>
      <c r="C165" s="34">
        <v>22955.4</v>
      </c>
      <c r="D165" s="38">
        <f t="shared" si="38"/>
        <v>1765.8</v>
      </c>
      <c r="E165" s="12">
        <v>13</v>
      </c>
      <c r="F165" s="13">
        <v>11</v>
      </c>
      <c r="G165" s="13">
        <v>16</v>
      </c>
      <c r="H165" s="35">
        <f t="shared" si="39"/>
        <v>882.9</v>
      </c>
      <c r="I165" s="36">
        <f t="shared" si="40"/>
        <v>1177.2</v>
      </c>
      <c r="J165" s="37">
        <f t="shared" si="49"/>
        <v>1765.8</v>
      </c>
      <c r="K165" s="37">
        <f t="shared" si="49"/>
        <v>3531.6</v>
      </c>
      <c r="L165" s="37">
        <f t="shared" si="49"/>
        <v>5297.4</v>
      </c>
      <c r="M165" s="37">
        <f t="shared" si="49"/>
        <v>7063.2</v>
      </c>
      <c r="N165" s="37">
        <f t="shared" si="49"/>
        <v>8829</v>
      </c>
      <c r="O165" s="37">
        <f t="shared" si="49"/>
        <v>10594.8</v>
      </c>
      <c r="P165" s="37">
        <f t="shared" si="49"/>
        <v>12360.6</v>
      </c>
      <c r="Q165" s="37">
        <f t="shared" si="49"/>
        <v>14126.4</v>
      </c>
      <c r="R165" s="37">
        <f t="shared" si="49"/>
        <v>15892.2</v>
      </c>
      <c r="S165" s="37">
        <f t="shared" si="49"/>
        <v>17658</v>
      </c>
      <c r="T165" s="37">
        <f t="shared" si="49"/>
        <v>22955.4</v>
      </c>
      <c r="U165" s="37">
        <f t="shared" si="49"/>
        <v>22955.4</v>
      </c>
      <c r="V165" s="37">
        <f t="shared" si="49"/>
        <v>22955.4</v>
      </c>
      <c r="W165" s="37">
        <f t="shared" si="49"/>
        <v>22955.4</v>
      </c>
      <c r="X165" s="37">
        <f t="shared" si="49"/>
        <v>22955.4</v>
      </c>
      <c r="Y165" s="37">
        <f t="shared" si="43"/>
        <v>22955.4</v>
      </c>
      <c r="Z165" s="37">
        <f t="shared" si="43"/>
        <v>23838.3</v>
      </c>
      <c r="AA165" s="37">
        <f t="shared" si="48"/>
        <v>24721.200000000001</v>
      </c>
      <c r="AB165" s="37">
        <f t="shared" si="48"/>
        <v>25604.1</v>
      </c>
      <c r="AC165" s="37">
        <f t="shared" si="48"/>
        <v>26487</v>
      </c>
      <c r="AD165" s="37">
        <f t="shared" si="48"/>
        <v>27369.9</v>
      </c>
      <c r="AE165" s="37">
        <f t="shared" si="48"/>
        <v>28252.799999999999</v>
      </c>
      <c r="AF165" s="37">
        <f t="shared" si="48"/>
        <v>29135.7</v>
      </c>
      <c r="AG165" s="37">
        <f t="shared" si="48"/>
        <v>30018.6</v>
      </c>
      <c r="AH165" s="37">
        <f t="shared" si="48"/>
        <v>30901.5</v>
      </c>
      <c r="AI165" s="37">
        <f t="shared" si="48"/>
        <v>31784.400000000001</v>
      </c>
      <c r="AJ165" s="37">
        <f t="shared" si="48"/>
        <v>32667.3</v>
      </c>
      <c r="AK165" s="37">
        <f t="shared" si="48"/>
        <v>33550.199999999997</v>
      </c>
      <c r="AL165" s="37">
        <f t="shared" si="48"/>
        <v>34433.1</v>
      </c>
      <c r="AM165" s="37">
        <f t="shared" si="47"/>
        <v>35316</v>
      </c>
      <c r="AN165" s="37">
        <f t="shared" si="45"/>
        <v>36198.9</v>
      </c>
      <c r="AO165" s="37">
        <f t="shared" si="45"/>
        <v>37081.800000000003</v>
      </c>
      <c r="AP165" s="37">
        <f t="shared" si="45"/>
        <v>37964.699999999997</v>
      </c>
      <c r="AQ165" s="37">
        <f t="shared" si="45"/>
        <v>38847.599999999999</v>
      </c>
      <c r="AR165" s="37">
        <f t="shared" si="45"/>
        <v>39730.5</v>
      </c>
      <c r="AS165" s="37">
        <f t="shared" si="45"/>
        <v>40613.4</v>
      </c>
      <c r="AT165" s="37">
        <f t="shared" si="45"/>
        <v>41496.300000000003</v>
      </c>
      <c r="AU165" s="37">
        <f t="shared" si="37"/>
        <v>42379.199999999997</v>
      </c>
      <c r="AV165" s="37">
        <f t="shared" si="37"/>
        <v>43262.1</v>
      </c>
      <c r="AW165" s="37">
        <f t="shared" si="37"/>
        <v>44145</v>
      </c>
    </row>
    <row r="166" spans="1:49" ht="24">
      <c r="A166" s="21">
        <v>291210</v>
      </c>
      <c r="B166" s="11" t="s">
        <v>336</v>
      </c>
      <c r="C166" s="34">
        <v>58062.400000000001</v>
      </c>
      <c r="D166" s="38">
        <f t="shared" si="38"/>
        <v>3628.9</v>
      </c>
      <c r="E166" s="12">
        <v>16</v>
      </c>
      <c r="F166" s="13">
        <v>13</v>
      </c>
      <c r="G166" s="13">
        <v>20</v>
      </c>
      <c r="H166" s="35">
        <f t="shared" si="39"/>
        <v>1814.5</v>
      </c>
      <c r="I166" s="36">
        <f t="shared" si="40"/>
        <v>2419.3000000000002</v>
      </c>
      <c r="J166" s="37">
        <f t="shared" si="49"/>
        <v>3628.9</v>
      </c>
      <c r="K166" s="37">
        <f t="shared" si="49"/>
        <v>7257.8</v>
      </c>
      <c r="L166" s="37">
        <f t="shared" si="49"/>
        <v>10886.7</v>
      </c>
      <c r="M166" s="37">
        <f t="shared" si="49"/>
        <v>14515.6</v>
      </c>
      <c r="N166" s="37">
        <f t="shared" si="49"/>
        <v>18144.5</v>
      </c>
      <c r="O166" s="37">
        <f t="shared" si="49"/>
        <v>21773.4</v>
      </c>
      <c r="P166" s="37">
        <f t="shared" si="49"/>
        <v>25402.3</v>
      </c>
      <c r="Q166" s="37">
        <f t="shared" si="49"/>
        <v>29031.200000000001</v>
      </c>
      <c r="R166" s="37">
        <f t="shared" si="49"/>
        <v>32660.1</v>
      </c>
      <c r="S166" s="37">
        <f t="shared" si="49"/>
        <v>36289</v>
      </c>
      <c r="T166" s="37">
        <f t="shared" si="49"/>
        <v>39917.9</v>
      </c>
      <c r="U166" s="37">
        <f t="shared" si="49"/>
        <v>43546.8</v>
      </c>
      <c r="V166" s="37">
        <f t="shared" si="49"/>
        <v>58062.400000000001</v>
      </c>
      <c r="W166" s="37">
        <f t="shared" si="49"/>
        <v>58062.400000000001</v>
      </c>
      <c r="X166" s="37">
        <f t="shared" si="49"/>
        <v>58062.400000000001</v>
      </c>
      <c r="Y166" s="37">
        <f t="shared" si="43"/>
        <v>58062.400000000001</v>
      </c>
      <c r="Z166" s="37">
        <f t="shared" si="43"/>
        <v>58062.400000000001</v>
      </c>
      <c r="AA166" s="37">
        <f t="shared" si="48"/>
        <v>58062.400000000001</v>
      </c>
      <c r="AB166" s="37">
        <f t="shared" si="48"/>
        <v>58062.400000000001</v>
      </c>
      <c r="AC166" s="37">
        <f t="shared" si="48"/>
        <v>58062.400000000001</v>
      </c>
      <c r="AD166" s="37">
        <f t="shared" si="48"/>
        <v>59876.9</v>
      </c>
      <c r="AE166" s="37">
        <f t="shared" si="48"/>
        <v>61691.4</v>
      </c>
      <c r="AF166" s="37">
        <f t="shared" si="48"/>
        <v>63505.9</v>
      </c>
      <c r="AG166" s="37">
        <f t="shared" si="48"/>
        <v>65320.4</v>
      </c>
      <c r="AH166" s="37">
        <f t="shared" si="48"/>
        <v>67134.899999999994</v>
      </c>
      <c r="AI166" s="37">
        <f t="shared" si="48"/>
        <v>68949.399999999994</v>
      </c>
      <c r="AJ166" s="37">
        <f t="shared" si="48"/>
        <v>70763.899999999994</v>
      </c>
      <c r="AK166" s="37">
        <f t="shared" si="48"/>
        <v>72578.399999999994</v>
      </c>
      <c r="AL166" s="37">
        <f t="shared" si="48"/>
        <v>74392.899999999994</v>
      </c>
      <c r="AM166" s="37">
        <f t="shared" si="47"/>
        <v>76207.399999999994</v>
      </c>
      <c r="AN166" s="37">
        <f t="shared" si="45"/>
        <v>78021.899999999994</v>
      </c>
      <c r="AO166" s="37">
        <f t="shared" si="45"/>
        <v>79836.399999999994</v>
      </c>
      <c r="AP166" s="37">
        <f t="shared" si="45"/>
        <v>81650.899999999994</v>
      </c>
      <c r="AQ166" s="37">
        <f t="shared" si="45"/>
        <v>83465.399999999994</v>
      </c>
      <c r="AR166" s="37">
        <f t="shared" si="45"/>
        <v>85279.9</v>
      </c>
      <c r="AS166" s="37">
        <f t="shared" si="45"/>
        <v>87094.399999999994</v>
      </c>
      <c r="AT166" s="37">
        <f t="shared" si="45"/>
        <v>88908.9</v>
      </c>
      <c r="AU166" s="37">
        <f t="shared" si="37"/>
        <v>90723.4</v>
      </c>
      <c r="AV166" s="37">
        <f t="shared" si="37"/>
        <v>92537.9</v>
      </c>
      <c r="AW166" s="37">
        <f t="shared" si="37"/>
        <v>94352.4</v>
      </c>
    </row>
    <row r="167" spans="1:49" ht="24">
      <c r="A167" s="21">
        <v>291220</v>
      </c>
      <c r="B167" s="11" t="s">
        <v>335</v>
      </c>
      <c r="C167" s="34">
        <v>61723.8</v>
      </c>
      <c r="D167" s="38">
        <f t="shared" si="38"/>
        <v>3429.1</v>
      </c>
      <c r="E167" s="12">
        <v>18</v>
      </c>
      <c r="F167" s="13">
        <v>15</v>
      </c>
      <c r="G167" s="13">
        <v>22</v>
      </c>
      <c r="H167" s="35">
        <f t="shared" si="39"/>
        <v>1714.6</v>
      </c>
      <c r="I167" s="36">
        <f t="shared" si="40"/>
        <v>2286.1</v>
      </c>
      <c r="J167" s="37">
        <f t="shared" si="49"/>
        <v>3429.1</v>
      </c>
      <c r="K167" s="37">
        <f t="shared" si="49"/>
        <v>6858.2</v>
      </c>
      <c r="L167" s="37">
        <f t="shared" si="49"/>
        <v>10287.299999999999</v>
      </c>
      <c r="M167" s="37">
        <f t="shared" si="49"/>
        <v>13716.4</v>
      </c>
      <c r="N167" s="37">
        <f t="shared" si="49"/>
        <v>17145.5</v>
      </c>
      <c r="O167" s="37">
        <f t="shared" si="49"/>
        <v>20574.599999999999</v>
      </c>
      <c r="P167" s="37">
        <f t="shared" si="49"/>
        <v>24003.7</v>
      </c>
      <c r="Q167" s="37">
        <f t="shared" si="49"/>
        <v>27432.799999999999</v>
      </c>
      <c r="R167" s="37">
        <f t="shared" si="49"/>
        <v>30861.9</v>
      </c>
      <c r="S167" s="37">
        <f t="shared" si="49"/>
        <v>34291</v>
      </c>
      <c r="T167" s="37">
        <f t="shared" si="49"/>
        <v>37720.1</v>
      </c>
      <c r="U167" s="37">
        <f t="shared" si="49"/>
        <v>41149.199999999997</v>
      </c>
      <c r="V167" s="37">
        <f t="shared" si="49"/>
        <v>44578.3</v>
      </c>
      <c r="W167" s="37">
        <f t="shared" si="49"/>
        <v>48007.4</v>
      </c>
      <c r="X167" s="37">
        <f t="shared" si="49"/>
        <v>61723.8</v>
      </c>
      <c r="Y167" s="37">
        <f t="shared" si="43"/>
        <v>61723.8</v>
      </c>
      <c r="Z167" s="37">
        <f t="shared" si="43"/>
        <v>61723.8</v>
      </c>
      <c r="AA167" s="37">
        <f t="shared" si="48"/>
        <v>61723.8</v>
      </c>
      <c r="AB167" s="37">
        <f t="shared" si="48"/>
        <v>61723.8</v>
      </c>
      <c r="AC167" s="37">
        <f t="shared" si="48"/>
        <v>61723.8</v>
      </c>
      <c r="AD167" s="37">
        <f t="shared" si="48"/>
        <v>61723.8</v>
      </c>
      <c r="AE167" s="37">
        <f t="shared" si="48"/>
        <v>61723.8</v>
      </c>
      <c r="AF167" s="37">
        <f t="shared" si="48"/>
        <v>63438.400000000001</v>
      </c>
      <c r="AG167" s="37">
        <f t="shared" si="48"/>
        <v>65153</v>
      </c>
      <c r="AH167" s="37">
        <f t="shared" si="48"/>
        <v>66867.600000000006</v>
      </c>
      <c r="AI167" s="37">
        <f t="shared" si="48"/>
        <v>68582.2</v>
      </c>
      <c r="AJ167" s="37">
        <f t="shared" si="48"/>
        <v>70296.800000000003</v>
      </c>
      <c r="AK167" s="37">
        <f t="shared" si="48"/>
        <v>72011.399999999994</v>
      </c>
      <c r="AL167" s="37">
        <f t="shared" si="48"/>
        <v>73726</v>
      </c>
      <c r="AM167" s="37">
        <f t="shared" si="47"/>
        <v>75440.600000000006</v>
      </c>
      <c r="AN167" s="37">
        <f t="shared" si="45"/>
        <v>77155.199999999997</v>
      </c>
      <c r="AO167" s="37">
        <f t="shared" si="45"/>
        <v>78869.8</v>
      </c>
      <c r="AP167" s="37">
        <f t="shared" si="45"/>
        <v>80584.399999999994</v>
      </c>
      <c r="AQ167" s="37">
        <f t="shared" si="45"/>
        <v>82299</v>
      </c>
      <c r="AR167" s="37">
        <f t="shared" si="45"/>
        <v>84013.6</v>
      </c>
      <c r="AS167" s="37">
        <f t="shared" si="45"/>
        <v>85728.2</v>
      </c>
      <c r="AT167" s="37">
        <f t="shared" si="45"/>
        <v>87442.8</v>
      </c>
      <c r="AU167" s="37">
        <f t="shared" si="37"/>
        <v>89157.4</v>
      </c>
      <c r="AV167" s="37">
        <f t="shared" si="37"/>
        <v>90872</v>
      </c>
      <c r="AW167" s="37">
        <f t="shared" si="37"/>
        <v>92586.6</v>
      </c>
    </row>
    <row r="168" spans="1:49" ht="12.75">
      <c r="A168" s="21">
        <v>291230</v>
      </c>
      <c r="B168" s="11" t="s">
        <v>334</v>
      </c>
      <c r="C168" s="34">
        <v>31710</v>
      </c>
      <c r="D168" s="38">
        <f t="shared" si="38"/>
        <v>2642.5</v>
      </c>
      <c r="E168" s="12">
        <v>12</v>
      </c>
      <c r="F168" s="13">
        <v>10</v>
      </c>
      <c r="G168" s="13">
        <v>15</v>
      </c>
      <c r="H168" s="35">
        <f t="shared" si="39"/>
        <v>1321.3</v>
      </c>
      <c r="I168" s="36">
        <f t="shared" si="40"/>
        <v>1761.7</v>
      </c>
      <c r="J168" s="37">
        <f t="shared" si="49"/>
        <v>2642.5</v>
      </c>
      <c r="K168" s="37">
        <f t="shared" si="49"/>
        <v>5285</v>
      </c>
      <c r="L168" s="37">
        <f t="shared" si="49"/>
        <v>7927.5</v>
      </c>
      <c r="M168" s="37">
        <f t="shared" si="49"/>
        <v>10570</v>
      </c>
      <c r="N168" s="37">
        <f t="shared" si="49"/>
        <v>13212.5</v>
      </c>
      <c r="O168" s="37">
        <f t="shared" si="49"/>
        <v>15855</v>
      </c>
      <c r="P168" s="37">
        <f t="shared" si="49"/>
        <v>18497.5</v>
      </c>
      <c r="Q168" s="37">
        <f t="shared" si="49"/>
        <v>21140</v>
      </c>
      <c r="R168" s="37">
        <f t="shared" si="49"/>
        <v>23782.5</v>
      </c>
      <c r="S168" s="37">
        <f t="shared" si="49"/>
        <v>31710</v>
      </c>
      <c r="T168" s="37">
        <f t="shared" si="49"/>
        <v>31710</v>
      </c>
      <c r="U168" s="37">
        <f t="shared" si="49"/>
        <v>31710</v>
      </c>
      <c r="V168" s="37">
        <f t="shared" si="49"/>
        <v>31710</v>
      </c>
      <c r="W168" s="37">
        <f t="shared" si="49"/>
        <v>31710</v>
      </c>
      <c r="X168" s="37">
        <f t="shared" si="49"/>
        <v>31710</v>
      </c>
      <c r="Y168" s="37">
        <f t="shared" si="43"/>
        <v>33031.300000000003</v>
      </c>
      <c r="Z168" s="37">
        <f t="shared" si="43"/>
        <v>34352.6</v>
      </c>
      <c r="AA168" s="37">
        <f t="shared" si="48"/>
        <v>35673.9</v>
      </c>
      <c r="AB168" s="37">
        <f t="shared" si="48"/>
        <v>36995.199999999997</v>
      </c>
      <c r="AC168" s="37">
        <f t="shared" si="48"/>
        <v>38316.5</v>
      </c>
      <c r="AD168" s="37">
        <f t="shared" si="48"/>
        <v>39637.800000000003</v>
      </c>
      <c r="AE168" s="37">
        <f t="shared" si="48"/>
        <v>40959.1</v>
      </c>
      <c r="AF168" s="37">
        <f t="shared" si="48"/>
        <v>42280.4</v>
      </c>
      <c r="AG168" s="37">
        <f t="shared" si="48"/>
        <v>43601.7</v>
      </c>
      <c r="AH168" s="37">
        <f t="shared" si="48"/>
        <v>44923</v>
      </c>
      <c r="AI168" s="37">
        <f t="shared" si="48"/>
        <v>46244.3</v>
      </c>
      <c r="AJ168" s="37">
        <f t="shared" si="48"/>
        <v>47565.599999999999</v>
      </c>
      <c r="AK168" s="37">
        <f t="shared" si="48"/>
        <v>48886.9</v>
      </c>
      <c r="AL168" s="37">
        <f t="shared" si="48"/>
        <v>50208.2</v>
      </c>
      <c r="AM168" s="37">
        <f t="shared" si="47"/>
        <v>51529.5</v>
      </c>
      <c r="AN168" s="37">
        <f t="shared" si="45"/>
        <v>52850.8</v>
      </c>
      <c r="AO168" s="37">
        <f t="shared" si="45"/>
        <v>54172.1</v>
      </c>
      <c r="AP168" s="37">
        <f t="shared" si="45"/>
        <v>55493.4</v>
      </c>
      <c r="AQ168" s="37">
        <f t="shared" si="45"/>
        <v>56814.7</v>
      </c>
      <c r="AR168" s="37">
        <f t="shared" si="45"/>
        <v>58136</v>
      </c>
      <c r="AS168" s="37">
        <f t="shared" si="45"/>
        <v>59457.3</v>
      </c>
      <c r="AT168" s="37">
        <f t="shared" si="45"/>
        <v>60778.6</v>
      </c>
      <c r="AU168" s="37">
        <f t="shared" si="37"/>
        <v>62099.9</v>
      </c>
      <c r="AV168" s="37">
        <f t="shared" si="37"/>
        <v>63421.2</v>
      </c>
      <c r="AW168" s="37">
        <f t="shared" si="37"/>
        <v>64742.5</v>
      </c>
    </row>
    <row r="169" spans="1:49" ht="12.75">
      <c r="A169" s="21">
        <v>291270</v>
      </c>
      <c r="B169" s="11" t="s">
        <v>330</v>
      </c>
      <c r="C169" s="34">
        <v>29108.799999999999</v>
      </c>
      <c r="D169" s="38">
        <f t="shared" si="38"/>
        <v>1819.3</v>
      </c>
      <c r="E169" s="12">
        <v>16</v>
      </c>
      <c r="F169" s="13">
        <v>13</v>
      </c>
      <c r="G169" s="13">
        <v>20</v>
      </c>
      <c r="H169" s="35">
        <f t="shared" si="39"/>
        <v>909.7</v>
      </c>
      <c r="I169" s="36">
        <f t="shared" si="40"/>
        <v>1212.9000000000001</v>
      </c>
      <c r="J169" s="37">
        <f t="shared" si="49"/>
        <v>1819.3</v>
      </c>
      <c r="K169" s="37">
        <f t="shared" si="49"/>
        <v>3638.6</v>
      </c>
      <c r="L169" s="37">
        <f t="shared" si="49"/>
        <v>5457.9</v>
      </c>
      <c r="M169" s="37">
        <f t="shared" si="49"/>
        <v>7277.2</v>
      </c>
      <c r="N169" s="37">
        <f t="shared" si="49"/>
        <v>9096.5</v>
      </c>
      <c r="O169" s="37">
        <f t="shared" si="49"/>
        <v>10915.8</v>
      </c>
      <c r="P169" s="37">
        <f t="shared" si="49"/>
        <v>12735.1</v>
      </c>
      <c r="Q169" s="37">
        <f t="shared" si="49"/>
        <v>14554.4</v>
      </c>
      <c r="R169" s="37">
        <f t="shared" si="49"/>
        <v>16373.7</v>
      </c>
      <c r="S169" s="37">
        <f t="shared" si="49"/>
        <v>18193</v>
      </c>
      <c r="T169" s="37">
        <f t="shared" si="49"/>
        <v>20012.3</v>
      </c>
      <c r="U169" s="37">
        <f t="shared" si="49"/>
        <v>21831.599999999999</v>
      </c>
      <c r="V169" s="37">
        <f t="shared" si="49"/>
        <v>29108.799999999999</v>
      </c>
      <c r="W169" s="37">
        <f t="shared" si="49"/>
        <v>29108.799999999999</v>
      </c>
      <c r="X169" s="37">
        <f t="shared" si="49"/>
        <v>29108.799999999999</v>
      </c>
      <c r="Y169" s="37">
        <f t="shared" si="43"/>
        <v>29108.799999999999</v>
      </c>
      <c r="Z169" s="37">
        <f t="shared" si="43"/>
        <v>29108.799999999999</v>
      </c>
      <c r="AA169" s="37">
        <f t="shared" si="48"/>
        <v>29108.799999999999</v>
      </c>
      <c r="AB169" s="37">
        <f t="shared" si="48"/>
        <v>29108.799999999999</v>
      </c>
      <c r="AC169" s="37">
        <f t="shared" si="48"/>
        <v>29108.799999999999</v>
      </c>
      <c r="AD169" s="37">
        <f t="shared" si="48"/>
        <v>30018.5</v>
      </c>
      <c r="AE169" s="37">
        <f t="shared" si="48"/>
        <v>30928.2</v>
      </c>
      <c r="AF169" s="37">
        <f t="shared" si="48"/>
        <v>31837.9</v>
      </c>
      <c r="AG169" s="37">
        <f t="shared" si="48"/>
        <v>32747.599999999999</v>
      </c>
      <c r="AH169" s="37">
        <f t="shared" si="48"/>
        <v>33657.300000000003</v>
      </c>
      <c r="AI169" s="37">
        <f t="shared" si="48"/>
        <v>34567</v>
      </c>
      <c r="AJ169" s="37">
        <f t="shared" si="48"/>
        <v>35476.699999999997</v>
      </c>
      <c r="AK169" s="37">
        <f t="shared" si="48"/>
        <v>36386.400000000001</v>
      </c>
      <c r="AL169" s="37">
        <f t="shared" si="48"/>
        <v>37296.1</v>
      </c>
      <c r="AM169" s="37">
        <f t="shared" si="47"/>
        <v>38205.800000000003</v>
      </c>
      <c r="AN169" s="37">
        <f t="shared" si="45"/>
        <v>39115.5</v>
      </c>
      <c r="AO169" s="37">
        <f t="shared" si="45"/>
        <v>40025.199999999997</v>
      </c>
      <c r="AP169" s="37">
        <f t="shared" si="45"/>
        <v>40934.9</v>
      </c>
      <c r="AQ169" s="37">
        <f t="shared" ref="AQ169:AW206" si="50">IF(AQ$4&lt;$F169,$D169*AQ$4,IF(AQ$4&gt;$G169,$C169+(AQ$4-$G169)*$H169,$C169))</f>
        <v>41844.6</v>
      </c>
      <c r="AR169" s="37">
        <f t="shared" si="50"/>
        <v>42754.3</v>
      </c>
      <c r="AS169" s="37">
        <f t="shared" si="50"/>
        <v>43664</v>
      </c>
      <c r="AT169" s="37">
        <f t="shared" si="50"/>
        <v>44573.7</v>
      </c>
      <c r="AU169" s="37">
        <f t="shared" si="37"/>
        <v>45483.4</v>
      </c>
      <c r="AV169" s="37">
        <f t="shared" si="37"/>
        <v>46393.1</v>
      </c>
      <c r="AW169" s="37">
        <f t="shared" si="37"/>
        <v>47302.8</v>
      </c>
    </row>
    <row r="170" spans="1:49" ht="12.75">
      <c r="A170" s="21">
        <v>291280</v>
      </c>
      <c r="B170" s="11" t="s">
        <v>329</v>
      </c>
      <c r="C170" s="34">
        <v>29096</v>
      </c>
      <c r="D170" s="38">
        <f t="shared" si="38"/>
        <v>1818.5</v>
      </c>
      <c r="E170" s="12">
        <v>16</v>
      </c>
      <c r="F170" s="13">
        <v>13</v>
      </c>
      <c r="G170" s="13">
        <v>20</v>
      </c>
      <c r="H170" s="35">
        <f t="shared" si="39"/>
        <v>909.3</v>
      </c>
      <c r="I170" s="36">
        <f t="shared" si="40"/>
        <v>1212.3</v>
      </c>
      <c r="J170" s="37">
        <f t="shared" si="49"/>
        <v>1818.5</v>
      </c>
      <c r="K170" s="37">
        <f t="shared" si="49"/>
        <v>3637</v>
      </c>
      <c r="L170" s="37">
        <f t="shared" si="49"/>
        <v>5455.5</v>
      </c>
      <c r="M170" s="37">
        <f t="shared" si="49"/>
        <v>7274</v>
      </c>
      <c r="N170" s="37">
        <f t="shared" si="49"/>
        <v>9092.5</v>
      </c>
      <c r="O170" s="37">
        <f t="shared" si="49"/>
        <v>10911</v>
      </c>
      <c r="P170" s="37">
        <f t="shared" si="49"/>
        <v>12729.5</v>
      </c>
      <c r="Q170" s="37">
        <f t="shared" si="49"/>
        <v>14548</v>
      </c>
      <c r="R170" s="37">
        <f t="shared" si="49"/>
        <v>16366.5</v>
      </c>
      <c r="S170" s="37">
        <f t="shared" si="49"/>
        <v>18185</v>
      </c>
      <c r="T170" s="37">
        <f t="shared" si="49"/>
        <v>20003.5</v>
      </c>
      <c r="U170" s="37">
        <f t="shared" si="49"/>
        <v>21822</v>
      </c>
      <c r="V170" s="37">
        <f t="shared" si="49"/>
        <v>29096</v>
      </c>
      <c r="W170" s="37">
        <f t="shared" si="49"/>
        <v>29096</v>
      </c>
      <c r="X170" s="37">
        <f t="shared" si="49"/>
        <v>29096</v>
      </c>
      <c r="Y170" s="37">
        <f t="shared" si="43"/>
        <v>29096</v>
      </c>
      <c r="Z170" s="37">
        <f t="shared" si="43"/>
        <v>29096</v>
      </c>
      <c r="AA170" s="37">
        <f t="shared" si="48"/>
        <v>29096</v>
      </c>
      <c r="AB170" s="37">
        <f t="shared" si="48"/>
        <v>29096</v>
      </c>
      <c r="AC170" s="37">
        <f t="shared" si="48"/>
        <v>29096</v>
      </c>
      <c r="AD170" s="37">
        <f t="shared" si="48"/>
        <v>30005.3</v>
      </c>
      <c r="AE170" s="37">
        <f t="shared" si="48"/>
        <v>30914.6</v>
      </c>
      <c r="AF170" s="37">
        <f t="shared" si="48"/>
        <v>31823.9</v>
      </c>
      <c r="AG170" s="37">
        <f t="shared" si="48"/>
        <v>32733.200000000001</v>
      </c>
      <c r="AH170" s="37">
        <f t="shared" si="48"/>
        <v>33642.5</v>
      </c>
      <c r="AI170" s="37">
        <f t="shared" si="48"/>
        <v>34551.800000000003</v>
      </c>
      <c r="AJ170" s="37">
        <f t="shared" si="48"/>
        <v>35461.1</v>
      </c>
      <c r="AK170" s="37">
        <f t="shared" si="48"/>
        <v>36370.400000000001</v>
      </c>
      <c r="AL170" s="37">
        <f t="shared" si="48"/>
        <v>37279.699999999997</v>
      </c>
      <c r="AM170" s="37">
        <f t="shared" si="47"/>
        <v>38189</v>
      </c>
      <c r="AN170" s="37">
        <f t="shared" si="47"/>
        <v>39098.300000000003</v>
      </c>
      <c r="AO170" s="37">
        <f t="shared" si="47"/>
        <v>40007.599999999999</v>
      </c>
      <c r="AP170" s="37">
        <f t="shared" si="47"/>
        <v>40916.9</v>
      </c>
      <c r="AQ170" s="37">
        <f t="shared" si="50"/>
        <v>41826.199999999997</v>
      </c>
      <c r="AR170" s="37">
        <f t="shared" si="50"/>
        <v>42735.5</v>
      </c>
      <c r="AS170" s="37">
        <f t="shared" si="50"/>
        <v>43644.800000000003</v>
      </c>
      <c r="AT170" s="37">
        <f t="shared" si="50"/>
        <v>44554.1</v>
      </c>
      <c r="AU170" s="37">
        <f t="shared" si="37"/>
        <v>45463.4</v>
      </c>
      <c r="AV170" s="37">
        <f t="shared" si="37"/>
        <v>46372.7</v>
      </c>
      <c r="AW170" s="37">
        <f t="shared" si="37"/>
        <v>47282</v>
      </c>
    </row>
    <row r="171" spans="1:49" ht="12.75">
      <c r="A171" s="21">
        <v>301070</v>
      </c>
      <c r="B171" s="11" t="s">
        <v>328</v>
      </c>
      <c r="C171" s="34">
        <v>46486</v>
      </c>
      <c r="D171" s="38">
        <f t="shared" si="38"/>
        <v>2113</v>
      </c>
      <c r="E171" s="12">
        <v>22</v>
      </c>
      <c r="F171" s="13">
        <v>18</v>
      </c>
      <c r="G171" s="13">
        <v>27</v>
      </c>
      <c r="H171" s="35">
        <f t="shared" si="39"/>
        <v>1056.5</v>
      </c>
      <c r="I171" s="36">
        <f t="shared" si="40"/>
        <v>1408.7</v>
      </c>
      <c r="J171" s="37">
        <f t="shared" si="49"/>
        <v>2113</v>
      </c>
      <c r="K171" s="37">
        <f t="shared" si="49"/>
        <v>4226</v>
      </c>
      <c r="L171" s="37">
        <f t="shared" si="49"/>
        <v>6339</v>
      </c>
      <c r="M171" s="37">
        <f t="shared" si="49"/>
        <v>8452</v>
      </c>
      <c r="N171" s="37">
        <f t="shared" si="49"/>
        <v>10565</v>
      </c>
      <c r="O171" s="37">
        <f t="shared" si="49"/>
        <v>12678</v>
      </c>
      <c r="P171" s="37">
        <f t="shared" si="49"/>
        <v>14791</v>
      </c>
      <c r="Q171" s="37">
        <f t="shared" si="49"/>
        <v>16904</v>
      </c>
      <c r="R171" s="37">
        <f t="shared" si="49"/>
        <v>19017</v>
      </c>
      <c r="S171" s="37">
        <f t="shared" si="49"/>
        <v>21130</v>
      </c>
      <c r="T171" s="37">
        <f t="shared" si="49"/>
        <v>23243</v>
      </c>
      <c r="U171" s="37">
        <f t="shared" si="49"/>
        <v>25356</v>
      </c>
      <c r="V171" s="37">
        <f t="shared" si="49"/>
        <v>27469</v>
      </c>
      <c r="W171" s="37">
        <f t="shared" si="49"/>
        <v>29582</v>
      </c>
      <c r="X171" s="37">
        <f t="shared" si="49"/>
        <v>31695</v>
      </c>
      <c r="Y171" s="37">
        <f t="shared" si="43"/>
        <v>33808</v>
      </c>
      <c r="Z171" s="37">
        <f t="shared" si="43"/>
        <v>35921</v>
      </c>
      <c r="AA171" s="37">
        <f t="shared" si="48"/>
        <v>46486</v>
      </c>
      <c r="AB171" s="37">
        <f t="shared" si="48"/>
        <v>46486</v>
      </c>
      <c r="AC171" s="37">
        <f t="shared" si="48"/>
        <v>46486</v>
      </c>
      <c r="AD171" s="37">
        <f t="shared" si="48"/>
        <v>46486</v>
      </c>
      <c r="AE171" s="37">
        <f t="shared" si="48"/>
        <v>46486</v>
      </c>
      <c r="AF171" s="37">
        <f t="shared" si="48"/>
        <v>46486</v>
      </c>
      <c r="AG171" s="37">
        <f t="shared" si="48"/>
        <v>46486</v>
      </c>
      <c r="AH171" s="37">
        <f t="shared" si="48"/>
        <v>46486</v>
      </c>
      <c r="AI171" s="37">
        <f t="shared" si="48"/>
        <v>46486</v>
      </c>
      <c r="AJ171" s="37">
        <f t="shared" si="48"/>
        <v>46486</v>
      </c>
      <c r="AK171" s="37">
        <f t="shared" si="48"/>
        <v>47542.5</v>
      </c>
      <c r="AL171" s="37">
        <f t="shared" si="48"/>
        <v>48599</v>
      </c>
      <c r="AM171" s="37">
        <f t="shared" si="47"/>
        <v>49655.5</v>
      </c>
      <c r="AN171" s="37">
        <f t="shared" si="47"/>
        <v>50712</v>
      </c>
      <c r="AO171" s="37">
        <f t="shared" si="47"/>
        <v>51768.5</v>
      </c>
      <c r="AP171" s="37">
        <f t="shared" si="47"/>
        <v>52825</v>
      </c>
      <c r="AQ171" s="37">
        <f t="shared" si="50"/>
        <v>53881.5</v>
      </c>
      <c r="AR171" s="37">
        <f t="shared" si="50"/>
        <v>54938</v>
      </c>
      <c r="AS171" s="37">
        <f t="shared" si="50"/>
        <v>55994.5</v>
      </c>
      <c r="AT171" s="37">
        <f t="shared" si="50"/>
        <v>57051</v>
      </c>
      <c r="AU171" s="37">
        <f t="shared" si="37"/>
        <v>58107.5</v>
      </c>
      <c r="AV171" s="37">
        <f t="shared" si="37"/>
        <v>59164</v>
      </c>
      <c r="AW171" s="37">
        <f t="shared" si="37"/>
        <v>60220.5</v>
      </c>
    </row>
    <row r="172" spans="1:49" ht="12.75">
      <c r="A172" s="21">
        <v>301110</v>
      </c>
      <c r="B172" s="11" t="s">
        <v>327</v>
      </c>
      <c r="C172" s="34">
        <v>55630</v>
      </c>
      <c r="D172" s="38">
        <f t="shared" si="38"/>
        <v>2781.5</v>
      </c>
      <c r="E172" s="12">
        <v>20</v>
      </c>
      <c r="F172" s="13">
        <v>16</v>
      </c>
      <c r="G172" s="13">
        <v>24</v>
      </c>
      <c r="H172" s="35">
        <f t="shared" si="39"/>
        <v>1390.8</v>
      </c>
      <c r="I172" s="36">
        <f t="shared" si="40"/>
        <v>1854.3</v>
      </c>
      <c r="J172" s="37">
        <f t="shared" si="49"/>
        <v>2781.5</v>
      </c>
      <c r="K172" s="37">
        <f t="shared" si="49"/>
        <v>5563</v>
      </c>
      <c r="L172" s="37">
        <f t="shared" si="49"/>
        <v>8344.5</v>
      </c>
      <c r="M172" s="37">
        <f t="shared" si="49"/>
        <v>11126</v>
      </c>
      <c r="N172" s="37">
        <f t="shared" si="49"/>
        <v>13907.5</v>
      </c>
      <c r="O172" s="37">
        <f t="shared" si="49"/>
        <v>16689</v>
      </c>
      <c r="P172" s="37">
        <f t="shared" si="49"/>
        <v>19470.5</v>
      </c>
      <c r="Q172" s="37">
        <f t="shared" si="49"/>
        <v>22252</v>
      </c>
      <c r="R172" s="37">
        <f t="shared" si="49"/>
        <v>25033.5</v>
      </c>
      <c r="S172" s="37">
        <f t="shared" si="49"/>
        <v>27815</v>
      </c>
      <c r="T172" s="37">
        <f t="shared" si="49"/>
        <v>30596.5</v>
      </c>
      <c r="U172" s="37">
        <f t="shared" si="49"/>
        <v>33378</v>
      </c>
      <c r="V172" s="37">
        <f t="shared" si="49"/>
        <v>36159.5</v>
      </c>
      <c r="W172" s="37">
        <f t="shared" si="49"/>
        <v>38941</v>
      </c>
      <c r="X172" s="37">
        <f t="shared" si="49"/>
        <v>41722.5</v>
      </c>
      <c r="Y172" s="37">
        <f t="shared" si="43"/>
        <v>55630</v>
      </c>
      <c r="Z172" s="37">
        <f t="shared" si="43"/>
        <v>55630</v>
      </c>
      <c r="AA172" s="37">
        <f t="shared" si="48"/>
        <v>55630</v>
      </c>
      <c r="AB172" s="37">
        <f t="shared" si="48"/>
        <v>55630</v>
      </c>
      <c r="AC172" s="37">
        <f t="shared" si="48"/>
        <v>55630</v>
      </c>
      <c r="AD172" s="37">
        <f t="shared" si="48"/>
        <v>55630</v>
      </c>
      <c r="AE172" s="37">
        <f t="shared" si="48"/>
        <v>55630</v>
      </c>
      <c r="AF172" s="37">
        <f t="shared" si="48"/>
        <v>55630</v>
      </c>
      <c r="AG172" s="37">
        <f t="shared" si="48"/>
        <v>55630</v>
      </c>
      <c r="AH172" s="37">
        <f t="shared" si="48"/>
        <v>57020.800000000003</v>
      </c>
      <c r="AI172" s="37">
        <f t="shared" si="48"/>
        <v>58411.6</v>
      </c>
      <c r="AJ172" s="37">
        <f t="shared" si="48"/>
        <v>59802.400000000001</v>
      </c>
      <c r="AK172" s="37">
        <f t="shared" si="48"/>
        <v>61193.2</v>
      </c>
      <c r="AL172" s="37">
        <f t="shared" si="48"/>
        <v>62584</v>
      </c>
      <c r="AM172" s="37">
        <f t="shared" si="47"/>
        <v>63974.8</v>
      </c>
      <c r="AN172" s="37">
        <f t="shared" si="47"/>
        <v>65365.599999999999</v>
      </c>
      <c r="AO172" s="37">
        <f t="shared" si="47"/>
        <v>66756.399999999994</v>
      </c>
      <c r="AP172" s="37">
        <f t="shared" si="47"/>
        <v>68147.199999999997</v>
      </c>
      <c r="AQ172" s="37">
        <f t="shared" si="50"/>
        <v>69538</v>
      </c>
      <c r="AR172" s="37">
        <f t="shared" si="50"/>
        <v>70928.800000000003</v>
      </c>
      <c r="AS172" s="37">
        <f t="shared" si="50"/>
        <v>72319.600000000006</v>
      </c>
      <c r="AT172" s="37">
        <f t="shared" si="50"/>
        <v>73710.399999999994</v>
      </c>
      <c r="AU172" s="37">
        <f t="shared" si="50"/>
        <v>75101.2</v>
      </c>
      <c r="AV172" s="37">
        <f t="shared" si="50"/>
        <v>76492</v>
      </c>
      <c r="AW172" s="37">
        <f t="shared" si="50"/>
        <v>77882.8</v>
      </c>
    </row>
    <row r="173" spans="1:49" ht="12.75">
      <c r="A173" s="21">
        <v>301120</v>
      </c>
      <c r="B173" s="11" t="s">
        <v>326</v>
      </c>
      <c r="C173" s="34">
        <v>32715</v>
      </c>
      <c r="D173" s="38">
        <f t="shared" si="38"/>
        <v>1817.5</v>
      </c>
      <c r="E173" s="12">
        <v>18</v>
      </c>
      <c r="F173" s="13">
        <v>15</v>
      </c>
      <c r="G173" s="13">
        <v>22</v>
      </c>
      <c r="H173" s="35">
        <f t="shared" si="39"/>
        <v>908.8</v>
      </c>
      <c r="I173" s="36">
        <f t="shared" si="40"/>
        <v>1211.7</v>
      </c>
      <c r="J173" s="37">
        <f t="shared" si="49"/>
        <v>1817.5</v>
      </c>
      <c r="K173" s="37">
        <f t="shared" si="49"/>
        <v>3635</v>
      </c>
      <c r="L173" s="37">
        <f t="shared" si="49"/>
        <v>5452.5</v>
      </c>
      <c r="M173" s="37">
        <f t="shared" si="49"/>
        <v>7270</v>
      </c>
      <c r="N173" s="37">
        <f t="shared" si="49"/>
        <v>9087.5</v>
      </c>
      <c r="O173" s="37">
        <f t="shared" si="49"/>
        <v>10905</v>
      </c>
      <c r="P173" s="37">
        <f t="shared" si="49"/>
        <v>12722.5</v>
      </c>
      <c r="Q173" s="37">
        <f t="shared" si="49"/>
        <v>14540</v>
      </c>
      <c r="R173" s="37">
        <f t="shared" si="49"/>
        <v>16357.5</v>
      </c>
      <c r="S173" s="37">
        <f t="shared" si="49"/>
        <v>18175</v>
      </c>
      <c r="T173" s="37">
        <f t="shared" si="49"/>
        <v>19992.5</v>
      </c>
      <c r="U173" s="37">
        <f t="shared" si="49"/>
        <v>21810</v>
      </c>
      <c r="V173" s="37">
        <f t="shared" si="49"/>
        <v>23627.5</v>
      </c>
      <c r="W173" s="37">
        <f t="shared" si="49"/>
        <v>25445</v>
      </c>
      <c r="X173" s="37">
        <f t="shared" si="49"/>
        <v>32715</v>
      </c>
      <c r="Y173" s="37">
        <f t="shared" si="43"/>
        <v>32715</v>
      </c>
      <c r="Z173" s="37">
        <f t="shared" si="43"/>
        <v>32715</v>
      </c>
      <c r="AA173" s="37">
        <f t="shared" si="48"/>
        <v>32715</v>
      </c>
      <c r="AB173" s="37">
        <f t="shared" si="48"/>
        <v>32715</v>
      </c>
      <c r="AC173" s="37">
        <f t="shared" si="48"/>
        <v>32715</v>
      </c>
      <c r="AD173" s="37">
        <f t="shared" si="48"/>
        <v>32715</v>
      </c>
      <c r="AE173" s="37">
        <f t="shared" si="48"/>
        <v>32715</v>
      </c>
      <c r="AF173" s="37">
        <f t="shared" si="48"/>
        <v>33623.800000000003</v>
      </c>
      <c r="AG173" s="37">
        <f t="shared" si="48"/>
        <v>34532.6</v>
      </c>
      <c r="AH173" s="37">
        <f t="shared" si="48"/>
        <v>35441.4</v>
      </c>
      <c r="AI173" s="37">
        <f t="shared" si="48"/>
        <v>36350.199999999997</v>
      </c>
      <c r="AJ173" s="37">
        <f t="shared" si="48"/>
        <v>37259</v>
      </c>
      <c r="AK173" s="37">
        <f t="shared" si="48"/>
        <v>38167.800000000003</v>
      </c>
      <c r="AL173" s="37">
        <f t="shared" si="48"/>
        <v>39076.6</v>
      </c>
      <c r="AM173" s="37">
        <f t="shared" si="47"/>
        <v>39985.4</v>
      </c>
      <c r="AN173" s="37">
        <f t="shared" si="47"/>
        <v>40894.199999999997</v>
      </c>
      <c r="AO173" s="37">
        <f t="shared" si="47"/>
        <v>41803</v>
      </c>
      <c r="AP173" s="37">
        <f t="shared" si="47"/>
        <v>42711.8</v>
      </c>
      <c r="AQ173" s="37">
        <f t="shared" si="50"/>
        <v>43620.6</v>
      </c>
      <c r="AR173" s="37">
        <f t="shared" si="50"/>
        <v>44529.4</v>
      </c>
      <c r="AS173" s="37">
        <f t="shared" si="50"/>
        <v>45438.2</v>
      </c>
      <c r="AT173" s="37">
        <f t="shared" si="50"/>
        <v>46347</v>
      </c>
      <c r="AU173" s="37">
        <f t="shared" si="50"/>
        <v>47255.8</v>
      </c>
      <c r="AV173" s="37">
        <f t="shared" si="50"/>
        <v>48164.6</v>
      </c>
      <c r="AW173" s="37">
        <f t="shared" si="50"/>
        <v>49073.4</v>
      </c>
    </row>
    <row r="174" spans="1:49" ht="12.75">
      <c r="A174" s="21">
        <v>301140</v>
      </c>
      <c r="B174" s="11" t="s">
        <v>325</v>
      </c>
      <c r="C174" s="34">
        <v>12530.7</v>
      </c>
      <c r="D174" s="38">
        <f t="shared" ref="D174:D237" si="51">ROUND(C174/E174,1)</f>
        <v>1790.1</v>
      </c>
      <c r="E174" s="12">
        <v>7</v>
      </c>
      <c r="F174" s="13">
        <v>6</v>
      </c>
      <c r="G174" s="13">
        <v>9</v>
      </c>
      <c r="H174" s="35">
        <f t="shared" si="39"/>
        <v>895.1</v>
      </c>
      <c r="I174" s="36">
        <f t="shared" si="40"/>
        <v>1193.4000000000001</v>
      </c>
      <c r="J174" s="37">
        <f t="shared" si="49"/>
        <v>1790.1</v>
      </c>
      <c r="K174" s="37">
        <f t="shared" si="49"/>
        <v>3580.2</v>
      </c>
      <c r="L174" s="37">
        <f t="shared" si="49"/>
        <v>5370.3</v>
      </c>
      <c r="M174" s="37">
        <f t="shared" si="49"/>
        <v>7160.4</v>
      </c>
      <c r="N174" s="37">
        <f t="shared" si="49"/>
        <v>8950.5</v>
      </c>
      <c r="O174" s="37">
        <f t="shared" si="49"/>
        <v>12530.7</v>
      </c>
      <c r="P174" s="37">
        <f t="shared" si="49"/>
        <v>12530.7</v>
      </c>
      <c r="Q174" s="37">
        <f t="shared" si="49"/>
        <v>12530.7</v>
      </c>
      <c r="R174" s="37">
        <f t="shared" si="49"/>
        <v>12530.7</v>
      </c>
      <c r="S174" s="37">
        <f t="shared" si="49"/>
        <v>13425.8</v>
      </c>
      <c r="T174" s="37">
        <f t="shared" si="49"/>
        <v>14320.9</v>
      </c>
      <c r="U174" s="37">
        <f t="shared" si="49"/>
        <v>15216</v>
      </c>
      <c r="V174" s="37">
        <f t="shared" si="49"/>
        <v>16111.1</v>
      </c>
      <c r="W174" s="37">
        <f t="shared" si="49"/>
        <v>17006.2</v>
      </c>
      <c r="X174" s="37">
        <f t="shared" si="49"/>
        <v>17901.3</v>
      </c>
      <c r="Y174" s="37">
        <f t="shared" si="43"/>
        <v>18796.400000000001</v>
      </c>
      <c r="Z174" s="37">
        <f t="shared" si="43"/>
        <v>19691.5</v>
      </c>
      <c r="AA174" s="37">
        <f t="shared" si="48"/>
        <v>20586.599999999999</v>
      </c>
      <c r="AB174" s="37">
        <f t="shared" si="48"/>
        <v>21481.7</v>
      </c>
      <c r="AC174" s="37">
        <f t="shared" si="48"/>
        <v>22376.799999999999</v>
      </c>
      <c r="AD174" s="37">
        <f t="shared" si="48"/>
        <v>23271.9</v>
      </c>
      <c r="AE174" s="37">
        <f t="shared" si="48"/>
        <v>24167</v>
      </c>
      <c r="AF174" s="37">
        <f t="shared" si="48"/>
        <v>25062.1</v>
      </c>
      <c r="AG174" s="37">
        <f t="shared" si="48"/>
        <v>25957.200000000001</v>
      </c>
      <c r="AH174" s="37">
        <f t="shared" si="48"/>
        <v>26852.3</v>
      </c>
      <c r="AI174" s="37">
        <f t="shared" si="48"/>
        <v>27747.4</v>
      </c>
      <c r="AJ174" s="37">
        <f t="shared" si="48"/>
        <v>28642.5</v>
      </c>
      <c r="AK174" s="37">
        <f t="shared" si="48"/>
        <v>29537.599999999999</v>
      </c>
      <c r="AL174" s="37">
        <f t="shared" si="48"/>
        <v>30432.7</v>
      </c>
      <c r="AM174" s="37">
        <f t="shared" si="47"/>
        <v>31327.8</v>
      </c>
      <c r="AN174" s="37">
        <f t="shared" si="47"/>
        <v>32222.9</v>
      </c>
      <c r="AO174" s="37">
        <f t="shared" si="47"/>
        <v>33118</v>
      </c>
      <c r="AP174" s="37">
        <f t="shared" si="47"/>
        <v>34013.1</v>
      </c>
      <c r="AQ174" s="37">
        <f t="shared" si="50"/>
        <v>34908.199999999997</v>
      </c>
      <c r="AR174" s="37">
        <f t="shared" si="50"/>
        <v>35803.300000000003</v>
      </c>
      <c r="AS174" s="37">
        <f t="shared" si="50"/>
        <v>36698.400000000001</v>
      </c>
      <c r="AT174" s="37">
        <f t="shared" si="50"/>
        <v>37593.5</v>
      </c>
      <c r="AU174" s="37">
        <f t="shared" si="50"/>
        <v>38488.6</v>
      </c>
      <c r="AV174" s="37">
        <f t="shared" si="50"/>
        <v>39383.699999999997</v>
      </c>
      <c r="AW174" s="37">
        <f t="shared" si="50"/>
        <v>40278.800000000003</v>
      </c>
    </row>
    <row r="175" spans="1:49" ht="12.75">
      <c r="A175" s="21">
        <v>311010</v>
      </c>
      <c r="B175" s="11" t="s">
        <v>324</v>
      </c>
      <c r="C175" s="34">
        <v>28104</v>
      </c>
      <c r="D175" s="38">
        <f t="shared" si="51"/>
        <v>1756.5</v>
      </c>
      <c r="E175" s="12">
        <v>16</v>
      </c>
      <c r="F175" s="13">
        <v>13</v>
      </c>
      <c r="G175" s="13">
        <v>20</v>
      </c>
      <c r="H175" s="35">
        <f t="shared" ref="H175:H238" si="52">ROUND(D175/2,1)</f>
        <v>878.3</v>
      </c>
      <c r="I175" s="36">
        <f t="shared" ref="I175:I238" si="53">ROUND((D175*2)/3,1)</f>
        <v>1171</v>
      </c>
      <c r="J175" s="37">
        <f t="shared" si="49"/>
        <v>1756.5</v>
      </c>
      <c r="K175" s="37">
        <f t="shared" si="49"/>
        <v>3513</v>
      </c>
      <c r="L175" s="37">
        <f t="shared" si="49"/>
        <v>5269.5</v>
      </c>
      <c r="M175" s="37">
        <f t="shared" si="49"/>
        <v>7026</v>
      </c>
      <c r="N175" s="37">
        <f t="shared" si="49"/>
        <v>8782.5</v>
      </c>
      <c r="O175" s="37">
        <f t="shared" si="49"/>
        <v>10539</v>
      </c>
      <c r="P175" s="37">
        <f t="shared" si="49"/>
        <v>12295.5</v>
      </c>
      <c r="Q175" s="37">
        <f t="shared" si="49"/>
        <v>14052</v>
      </c>
      <c r="R175" s="37">
        <f t="shared" si="49"/>
        <v>15808.5</v>
      </c>
      <c r="S175" s="37">
        <f t="shared" si="49"/>
        <v>17565</v>
      </c>
      <c r="T175" s="37">
        <f t="shared" si="49"/>
        <v>19321.5</v>
      </c>
      <c r="U175" s="37">
        <f t="shared" si="49"/>
        <v>21078</v>
      </c>
      <c r="V175" s="37">
        <f t="shared" si="49"/>
        <v>28104</v>
      </c>
      <c r="W175" s="37">
        <f t="shared" si="49"/>
        <v>28104</v>
      </c>
      <c r="X175" s="37">
        <f t="shared" si="49"/>
        <v>28104</v>
      </c>
      <c r="Y175" s="37">
        <f t="shared" si="43"/>
        <v>28104</v>
      </c>
      <c r="Z175" s="37">
        <f t="shared" si="43"/>
        <v>28104</v>
      </c>
      <c r="AA175" s="37">
        <f t="shared" si="48"/>
        <v>28104</v>
      </c>
      <c r="AB175" s="37">
        <f t="shared" si="48"/>
        <v>28104</v>
      </c>
      <c r="AC175" s="37">
        <f t="shared" si="48"/>
        <v>28104</v>
      </c>
      <c r="AD175" s="37">
        <f t="shared" si="48"/>
        <v>28982.3</v>
      </c>
      <c r="AE175" s="37">
        <f t="shared" si="48"/>
        <v>29860.6</v>
      </c>
      <c r="AF175" s="37">
        <f t="shared" si="48"/>
        <v>30738.9</v>
      </c>
      <c r="AG175" s="37">
        <f t="shared" si="48"/>
        <v>31617.200000000001</v>
      </c>
      <c r="AH175" s="37">
        <f t="shared" si="48"/>
        <v>32495.5</v>
      </c>
      <c r="AI175" s="37">
        <f t="shared" si="48"/>
        <v>33373.800000000003</v>
      </c>
      <c r="AJ175" s="37">
        <f t="shared" si="48"/>
        <v>34252.1</v>
      </c>
      <c r="AK175" s="37">
        <f t="shared" si="48"/>
        <v>35130.400000000001</v>
      </c>
      <c r="AL175" s="37">
        <f t="shared" si="48"/>
        <v>36008.699999999997</v>
      </c>
      <c r="AM175" s="37">
        <f t="shared" si="47"/>
        <v>36887</v>
      </c>
      <c r="AN175" s="37">
        <f t="shared" si="47"/>
        <v>37765.300000000003</v>
      </c>
      <c r="AO175" s="37">
        <f t="shared" si="47"/>
        <v>38643.599999999999</v>
      </c>
      <c r="AP175" s="37">
        <f t="shared" si="47"/>
        <v>39521.9</v>
      </c>
      <c r="AQ175" s="37">
        <f t="shared" si="50"/>
        <v>40400.199999999997</v>
      </c>
      <c r="AR175" s="37">
        <f t="shared" si="50"/>
        <v>41278.5</v>
      </c>
      <c r="AS175" s="37">
        <f t="shared" si="50"/>
        <v>42156.800000000003</v>
      </c>
      <c r="AT175" s="37">
        <f t="shared" si="50"/>
        <v>43035.1</v>
      </c>
      <c r="AU175" s="37">
        <f t="shared" si="50"/>
        <v>43913.4</v>
      </c>
      <c r="AV175" s="37">
        <f t="shared" si="50"/>
        <v>44791.7</v>
      </c>
      <c r="AW175" s="37">
        <f t="shared" si="50"/>
        <v>45670</v>
      </c>
    </row>
    <row r="176" spans="1:49" ht="12.75">
      <c r="A176" s="21">
        <v>311020</v>
      </c>
      <c r="B176" s="11" t="s">
        <v>323</v>
      </c>
      <c r="C176" s="34">
        <v>16817</v>
      </c>
      <c r="D176" s="38">
        <f t="shared" si="51"/>
        <v>1681.7</v>
      </c>
      <c r="E176" s="12">
        <v>10</v>
      </c>
      <c r="F176" s="13">
        <v>8</v>
      </c>
      <c r="G176" s="13">
        <v>12</v>
      </c>
      <c r="H176" s="35">
        <f t="shared" si="52"/>
        <v>840.9</v>
      </c>
      <c r="I176" s="36">
        <f t="shared" si="53"/>
        <v>1121.0999999999999</v>
      </c>
      <c r="J176" s="37">
        <f t="shared" si="49"/>
        <v>1681.7</v>
      </c>
      <c r="K176" s="37">
        <f t="shared" si="49"/>
        <v>3363.4</v>
      </c>
      <c r="L176" s="37">
        <f t="shared" si="49"/>
        <v>5045.1000000000004</v>
      </c>
      <c r="M176" s="37">
        <f t="shared" si="49"/>
        <v>6726.8</v>
      </c>
      <c r="N176" s="37">
        <f t="shared" si="49"/>
        <v>8408.5</v>
      </c>
      <c r="O176" s="37">
        <f t="shared" si="49"/>
        <v>10090.200000000001</v>
      </c>
      <c r="P176" s="37">
        <f t="shared" si="49"/>
        <v>11771.9</v>
      </c>
      <c r="Q176" s="37">
        <f t="shared" si="49"/>
        <v>16817</v>
      </c>
      <c r="R176" s="37">
        <f t="shared" si="49"/>
        <v>16817</v>
      </c>
      <c r="S176" s="37">
        <f t="shared" si="49"/>
        <v>16817</v>
      </c>
      <c r="T176" s="37">
        <f t="shared" si="49"/>
        <v>16817</v>
      </c>
      <c r="U176" s="37">
        <f t="shared" si="49"/>
        <v>16817</v>
      </c>
      <c r="V176" s="37">
        <f t="shared" si="49"/>
        <v>17657.900000000001</v>
      </c>
      <c r="W176" s="37">
        <f t="shared" si="49"/>
        <v>18498.8</v>
      </c>
      <c r="X176" s="37">
        <f t="shared" si="49"/>
        <v>19339.7</v>
      </c>
      <c r="Y176" s="37">
        <f t="shared" si="43"/>
        <v>20180.599999999999</v>
      </c>
      <c r="Z176" s="37">
        <f t="shared" si="43"/>
        <v>21021.5</v>
      </c>
      <c r="AA176" s="37">
        <f t="shared" si="48"/>
        <v>21862.400000000001</v>
      </c>
      <c r="AB176" s="37">
        <f t="shared" si="48"/>
        <v>22703.3</v>
      </c>
      <c r="AC176" s="37">
        <f t="shared" si="48"/>
        <v>23544.2</v>
      </c>
      <c r="AD176" s="37">
        <f t="shared" ref="AD176:AL204" si="54">IF(AD$4&lt;$F176,$D176*AD$4,IF(AD$4&gt;$G176,$C176+(AD$4-$G176)*$H176,$C176))</f>
        <v>24385.1</v>
      </c>
      <c r="AE176" s="37">
        <f t="shared" si="54"/>
        <v>25226</v>
      </c>
      <c r="AF176" s="37">
        <f t="shared" si="54"/>
        <v>26066.9</v>
      </c>
      <c r="AG176" s="37">
        <f t="shared" si="54"/>
        <v>26907.8</v>
      </c>
      <c r="AH176" s="37">
        <f t="shared" si="54"/>
        <v>27748.7</v>
      </c>
      <c r="AI176" s="37">
        <f t="shared" si="54"/>
        <v>28589.599999999999</v>
      </c>
      <c r="AJ176" s="37">
        <f t="shared" si="54"/>
        <v>29430.5</v>
      </c>
      <c r="AK176" s="37">
        <f t="shared" si="54"/>
        <v>30271.4</v>
      </c>
      <c r="AL176" s="37">
        <f t="shared" si="54"/>
        <v>31112.3</v>
      </c>
      <c r="AM176" s="37">
        <f t="shared" si="47"/>
        <v>31953.200000000001</v>
      </c>
      <c r="AN176" s="37">
        <f t="shared" si="47"/>
        <v>32794.1</v>
      </c>
      <c r="AO176" s="37">
        <f t="shared" si="47"/>
        <v>33635</v>
      </c>
      <c r="AP176" s="37">
        <f t="shared" si="47"/>
        <v>34475.9</v>
      </c>
      <c r="AQ176" s="37">
        <f t="shared" si="50"/>
        <v>35316.800000000003</v>
      </c>
      <c r="AR176" s="37">
        <f t="shared" si="50"/>
        <v>36157.699999999997</v>
      </c>
      <c r="AS176" s="37">
        <f t="shared" si="50"/>
        <v>36998.6</v>
      </c>
      <c r="AT176" s="37">
        <f t="shared" si="50"/>
        <v>37839.5</v>
      </c>
      <c r="AU176" s="37">
        <f t="shared" si="50"/>
        <v>38680.400000000001</v>
      </c>
      <c r="AV176" s="37">
        <f t="shared" si="50"/>
        <v>39521.300000000003</v>
      </c>
      <c r="AW176" s="37">
        <f t="shared" si="50"/>
        <v>40362.199999999997</v>
      </c>
    </row>
    <row r="177" spans="1:49" ht="12.75">
      <c r="A177" s="21">
        <v>311030</v>
      </c>
      <c r="B177" s="11" t="s">
        <v>269</v>
      </c>
      <c r="C177" s="34">
        <v>26072.2</v>
      </c>
      <c r="D177" s="38">
        <f t="shared" si="51"/>
        <v>1862.3</v>
      </c>
      <c r="E177" s="12">
        <v>14</v>
      </c>
      <c r="F177" s="13">
        <v>12</v>
      </c>
      <c r="G177" s="13">
        <v>17</v>
      </c>
      <c r="H177" s="35">
        <f t="shared" si="52"/>
        <v>931.2</v>
      </c>
      <c r="I177" s="36">
        <f t="shared" si="53"/>
        <v>1241.5</v>
      </c>
      <c r="J177" s="37">
        <f t="shared" si="49"/>
        <v>1862.3</v>
      </c>
      <c r="K177" s="37">
        <f t="shared" si="49"/>
        <v>3724.6</v>
      </c>
      <c r="L177" s="37">
        <f t="shared" si="49"/>
        <v>5586.9</v>
      </c>
      <c r="M177" s="37">
        <f t="shared" si="49"/>
        <v>7449.2</v>
      </c>
      <c r="N177" s="37">
        <f t="shared" si="49"/>
        <v>9311.5</v>
      </c>
      <c r="O177" s="37">
        <f t="shared" si="49"/>
        <v>11173.8</v>
      </c>
      <c r="P177" s="37">
        <f t="shared" si="49"/>
        <v>13036.1</v>
      </c>
      <c r="Q177" s="37">
        <f t="shared" si="49"/>
        <v>14898.4</v>
      </c>
      <c r="R177" s="37">
        <f t="shared" si="49"/>
        <v>16760.7</v>
      </c>
      <c r="S177" s="37">
        <f t="shared" si="49"/>
        <v>18623</v>
      </c>
      <c r="T177" s="37">
        <f t="shared" si="49"/>
        <v>20485.3</v>
      </c>
      <c r="U177" s="37">
        <f t="shared" si="49"/>
        <v>26072.2</v>
      </c>
      <c r="V177" s="37">
        <f t="shared" si="49"/>
        <v>26072.2</v>
      </c>
      <c r="W177" s="37">
        <f t="shared" si="49"/>
        <v>26072.2</v>
      </c>
      <c r="X177" s="37">
        <f t="shared" si="49"/>
        <v>26072.2</v>
      </c>
      <c r="Y177" s="37">
        <f t="shared" si="43"/>
        <v>26072.2</v>
      </c>
      <c r="Z177" s="37">
        <f t="shared" si="43"/>
        <v>26072.2</v>
      </c>
      <c r="AA177" s="37">
        <f t="shared" si="43"/>
        <v>27003.4</v>
      </c>
      <c r="AB177" s="37">
        <f t="shared" si="43"/>
        <v>27934.6</v>
      </c>
      <c r="AC177" s="37">
        <f t="shared" si="43"/>
        <v>28865.8</v>
      </c>
      <c r="AD177" s="37">
        <f t="shared" si="54"/>
        <v>29797</v>
      </c>
      <c r="AE177" s="37">
        <f t="shared" si="54"/>
        <v>30728.2</v>
      </c>
      <c r="AF177" s="37">
        <f t="shared" si="54"/>
        <v>31659.4</v>
      </c>
      <c r="AG177" s="37">
        <f t="shared" si="54"/>
        <v>32590.6</v>
      </c>
      <c r="AH177" s="37">
        <f t="shared" si="54"/>
        <v>33521.800000000003</v>
      </c>
      <c r="AI177" s="37">
        <f t="shared" si="54"/>
        <v>34453</v>
      </c>
      <c r="AJ177" s="37">
        <f t="shared" si="54"/>
        <v>35384.199999999997</v>
      </c>
      <c r="AK177" s="37">
        <f t="shared" si="54"/>
        <v>36315.4</v>
      </c>
      <c r="AL177" s="37">
        <f t="shared" si="54"/>
        <v>37246.6</v>
      </c>
      <c r="AM177" s="37">
        <f t="shared" si="47"/>
        <v>38177.800000000003</v>
      </c>
      <c r="AN177" s="37">
        <f t="shared" si="47"/>
        <v>39109</v>
      </c>
      <c r="AO177" s="37">
        <f t="shared" si="47"/>
        <v>40040.199999999997</v>
      </c>
      <c r="AP177" s="37">
        <f t="shared" si="47"/>
        <v>40971.4</v>
      </c>
      <c r="AQ177" s="37">
        <f t="shared" si="50"/>
        <v>41902.6</v>
      </c>
      <c r="AR177" s="37">
        <f t="shared" si="50"/>
        <v>42833.8</v>
      </c>
      <c r="AS177" s="37">
        <f t="shared" si="50"/>
        <v>43765</v>
      </c>
      <c r="AT177" s="37">
        <f t="shared" si="50"/>
        <v>44696.2</v>
      </c>
      <c r="AU177" s="37">
        <f t="shared" si="50"/>
        <v>45627.4</v>
      </c>
      <c r="AV177" s="37">
        <f t="shared" si="50"/>
        <v>46558.6</v>
      </c>
      <c r="AW177" s="37">
        <f t="shared" si="50"/>
        <v>47489.8</v>
      </c>
    </row>
    <row r="178" spans="1:49" ht="12.75">
      <c r="A178" s="21">
        <v>311040</v>
      </c>
      <c r="B178" s="11" t="s">
        <v>322</v>
      </c>
      <c r="C178" s="34">
        <v>23116.799999999999</v>
      </c>
      <c r="D178" s="38">
        <f t="shared" si="51"/>
        <v>1651.2</v>
      </c>
      <c r="E178" s="12">
        <v>14</v>
      </c>
      <c r="F178" s="13">
        <v>12</v>
      </c>
      <c r="G178" s="13">
        <v>17</v>
      </c>
      <c r="H178" s="35">
        <f t="shared" si="52"/>
        <v>825.6</v>
      </c>
      <c r="I178" s="36">
        <f t="shared" si="53"/>
        <v>1100.8</v>
      </c>
      <c r="J178" s="37">
        <f t="shared" si="49"/>
        <v>1651.2</v>
      </c>
      <c r="K178" s="37">
        <f t="shared" si="49"/>
        <v>3302.4</v>
      </c>
      <c r="L178" s="37">
        <f t="shared" si="49"/>
        <v>4953.6000000000004</v>
      </c>
      <c r="M178" s="37">
        <f t="shared" si="49"/>
        <v>6604.8</v>
      </c>
      <c r="N178" s="37">
        <f t="shared" si="49"/>
        <v>8256</v>
      </c>
      <c r="O178" s="37">
        <f t="shared" si="49"/>
        <v>9907.2000000000007</v>
      </c>
      <c r="P178" s="37">
        <f t="shared" si="49"/>
        <v>11558.4</v>
      </c>
      <c r="Q178" s="37">
        <f t="shared" si="49"/>
        <v>13209.6</v>
      </c>
      <c r="R178" s="37">
        <f t="shared" si="49"/>
        <v>14860.8</v>
      </c>
      <c r="S178" s="37">
        <f t="shared" si="49"/>
        <v>16512</v>
      </c>
      <c r="T178" s="37">
        <f t="shared" si="49"/>
        <v>18163.2</v>
      </c>
      <c r="U178" s="37">
        <f t="shared" si="49"/>
        <v>23116.799999999999</v>
      </c>
      <c r="V178" s="37">
        <f t="shared" si="49"/>
        <v>23116.799999999999</v>
      </c>
      <c r="W178" s="37">
        <f t="shared" si="49"/>
        <v>23116.799999999999</v>
      </c>
      <c r="X178" s="37">
        <f t="shared" si="49"/>
        <v>23116.799999999999</v>
      </c>
      <c r="Y178" s="37">
        <f t="shared" si="43"/>
        <v>23116.799999999999</v>
      </c>
      <c r="Z178" s="37">
        <f t="shared" si="43"/>
        <v>23116.799999999999</v>
      </c>
      <c r="AA178" s="37">
        <f t="shared" si="43"/>
        <v>23942.400000000001</v>
      </c>
      <c r="AB178" s="37">
        <f t="shared" si="43"/>
        <v>24768</v>
      </c>
      <c r="AC178" s="37">
        <f t="shared" si="43"/>
        <v>25593.599999999999</v>
      </c>
      <c r="AD178" s="37">
        <f t="shared" si="54"/>
        <v>26419.200000000001</v>
      </c>
      <c r="AE178" s="37">
        <f t="shared" si="54"/>
        <v>27244.799999999999</v>
      </c>
      <c r="AF178" s="37">
        <f t="shared" si="54"/>
        <v>28070.400000000001</v>
      </c>
      <c r="AG178" s="37">
        <f t="shared" si="54"/>
        <v>28896</v>
      </c>
      <c r="AH178" s="37">
        <f t="shared" si="54"/>
        <v>29721.599999999999</v>
      </c>
      <c r="AI178" s="37">
        <f t="shared" si="54"/>
        <v>30547.200000000001</v>
      </c>
      <c r="AJ178" s="37">
        <f t="shared" si="54"/>
        <v>31372.799999999999</v>
      </c>
      <c r="AK178" s="37">
        <f t="shared" si="54"/>
        <v>32198.400000000001</v>
      </c>
      <c r="AL178" s="37">
        <f t="shared" si="54"/>
        <v>33024</v>
      </c>
      <c r="AM178" s="37">
        <f t="shared" si="47"/>
        <v>33849.599999999999</v>
      </c>
      <c r="AN178" s="37">
        <f t="shared" si="47"/>
        <v>34675.199999999997</v>
      </c>
      <c r="AO178" s="37">
        <f t="shared" si="47"/>
        <v>35500.800000000003</v>
      </c>
      <c r="AP178" s="37">
        <f t="shared" si="47"/>
        <v>36326.400000000001</v>
      </c>
      <c r="AQ178" s="37">
        <f t="shared" si="50"/>
        <v>37152</v>
      </c>
      <c r="AR178" s="37">
        <f t="shared" si="50"/>
        <v>37977.599999999999</v>
      </c>
      <c r="AS178" s="37">
        <f t="shared" si="50"/>
        <v>38803.199999999997</v>
      </c>
      <c r="AT178" s="37">
        <f t="shared" si="50"/>
        <v>39628.800000000003</v>
      </c>
      <c r="AU178" s="37">
        <f t="shared" si="50"/>
        <v>40454.400000000001</v>
      </c>
      <c r="AV178" s="37">
        <f t="shared" si="50"/>
        <v>41280</v>
      </c>
      <c r="AW178" s="37">
        <f t="shared" si="50"/>
        <v>42105.599999999999</v>
      </c>
    </row>
    <row r="179" spans="1:49" ht="12.75">
      <c r="A179" s="21">
        <v>311050</v>
      </c>
      <c r="B179" s="11" t="s">
        <v>321</v>
      </c>
      <c r="C179" s="34">
        <v>25148.2</v>
      </c>
      <c r="D179" s="38">
        <f t="shared" si="51"/>
        <v>1796.3</v>
      </c>
      <c r="E179" s="12">
        <v>14</v>
      </c>
      <c r="F179" s="13">
        <v>12</v>
      </c>
      <c r="G179" s="13">
        <v>17</v>
      </c>
      <c r="H179" s="35">
        <f t="shared" si="52"/>
        <v>898.2</v>
      </c>
      <c r="I179" s="36">
        <f t="shared" si="53"/>
        <v>1197.5</v>
      </c>
      <c r="J179" s="37">
        <f t="shared" si="49"/>
        <v>1796.3</v>
      </c>
      <c r="K179" s="37">
        <f t="shared" si="49"/>
        <v>3592.6</v>
      </c>
      <c r="L179" s="37">
        <f t="shared" si="49"/>
        <v>5388.9</v>
      </c>
      <c r="M179" s="37">
        <f t="shared" si="49"/>
        <v>7185.2</v>
      </c>
      <c r="N179" s="37">
        <f t="shared" si="49"/>
        <v>8981.5</v>
      </c>
      <c r="O179" s="37">
        <f t="shared" si="49"/>
        <v>10777.8</v>
      </c>
      <c r="P179" s="37">
        <f t="shared" si="49"/>
        <v>12574.1</v>
      </c>
      <c r="Q179" s="37">
        <f t="shared" si="49"/>
        <v>14370.4</v>
      </c>
      <c r="R179" s="37">
        <f t="shared" si="49"/>
        <v>16166.7</v>
      </c>
      <c r="S179" s="37">
        <f t="shared" si="49"/>
        <v>17963</v>
      </c>
      <c r="T179" s="37">
        <f t="shared" si="49"/>
        <v>19759.3</v>
      </c>
      <c r="U179" s="37">
        <f t="shared" si="49"/>
        <v>25148.2</v>
      </c>
      <c r="V179" s="37">
        <f t="shared" si="49"/>
        <v>25148.2</v>
      </c>
      <c r="W179" s="37">
        <f t="shared" si="49"/>
        <v>25148.2</v>
      </c>
      <c r="X179" s="37">
        <f t="shared" si="49"/>
        <v>25148.2</v>
      </c>
      <c r="Y179" s="37">
        <f t="shared" si="43"/>
        <v>25148.2</v>
      </c>
      <c r="Z179" s="37">
        <f t="shared" si="43"/>
        <v>25148.2</v>
      </c>
      <c r="AA179" s="37">
        <f t="shared" si="43"/>
        <v>26046.400000000001</v>
      </c>
      <c r="AB179" s="37">
        <f t="shared" si="43"/>
        <v>26944.6</v>
      </c>
      <c r="AC179" s="37">
        <f t="shared" si="43"/>
        <v>27842.799999999999</v>
      </c>
      <c r="AD179" s="37">
        <f t="shared" si="54"/>
        <v>28741</v>
      </c>
      <c r="AE179" s="37">
        <f t="shared" si="54"/>
        <v>29639.200000000001</v>
      </c>
      <c r="AF179" s="37">
        <f t="shared" si="54"/>
        <v>30537.4</v>
      </c>
      <c r="AG179" s="37">
        <f t="shared" si="54"/>
        <v>31435.599999999999</v>
      </c>
      <c r="AH179" s="37">
        <f t="shared" si="54"/>
        <v>32333.8</v>
      </c>
      <c r="AI179" s="37">
        <f t="shared" si="54"/>
        <v>33232</v>
      </c>
      <c r="AJ179" s="37">
        <f t="shared" si="54"/>
        <v>34130.199999999997</v>
      </c>
      <c r="AK179" s="37">
        <f t="shared" si="54"/>
        <v>35028.400000000001</v>
      </c>
      <c r="AL179" s="37">
        <f t="shared" si="54"/>
        <v>35926.6</v>
      </c>
      <c r="AM179" s="37">
        <f t="shared" si="47"/>
        <v>36824.800000000003</v>
      </c>
      <c r="AN179" s="37">
        <f t="shared" si="47"/>
        <v>37723</v>
      </c>
      <c r="AO179" s="37">
        <f t="shared" si="47"/>
        <v>38621.199999999997</v>
      </c>
      <c r="AP179" s="37">
        <f t="shared" si="47"/>
        <v>39519.4</v>
      </c>
      <c r="AQ179" s="37">
        <f t="shared" si="50"/>
        <v>40417.599999999999</v>
      </c>
      <c r="AR179" s="37">
        <f t="shared" si="50"/>
        <v>41315.800000000003</v>
      </c>
      <c r="AS179" s="37">
        <f t="shared" si="50"/>
        <v>42214</v>
      </c>
      <c r="AT179" s="37">
        <f t="shared" si="50"/>
        <v>43112.2</v>
      </c>
      <c r="AU179" s="37">
        <f t="shared" si="50"/>
        <v>44010.400000000001</v>
      </c>
      <c r="AV179" s="37">
        <f t="shared" si="50"/>
        <v>44908.6</v>
      </c>
      <c r="AW179" s="37">
        <f t="shared" si="50"/>
        <v>45806.8</v>
      </c>
    </row>
    <row r="180" spans="1:49" ht="12.75">
      <c r="A180" s="21">
        <v>311060</v>
      </c>
      <c r="B180" s="11" t="s">
        <v>320</v>
      </c>
      <c r="C180" s="34">
        <v>61202.400000000001</v>
      </c>
      <c r="D180" s="38">
        <f t="shared" si="51"/>
        <v>2914.4</v>
      </c>
      <c r="E180" s="12">
        <v>21</v>
      </c>
      <c r="F180" s="13">
        <v>17</v>
      </c>
      <c r="G180" s="13">
        <v>26</v>
      </c>
      <c r="H180" s="35">
        <f t="shared" si="52"/>
        <v>1457.2</v>
      </c>
      <c r="I180" s="36">
        <f t="shared" si="53"/>
        <v>1942.9</v>
      </c>
      <c r="J180" s="37">
        <f t="shared" ref="J180:Y196" si="55">IF(J$4&lt;$F180,$D180*J$4,IF(J$4&gt;$G180,$C180+(J$4-$G180)*$H180,$C180))</f>
        <v>2914.4</v>
      </c>
      <c r="K180" s="37">
        <f t="shared" si="55"/>
        <v>5828.8</v>
      </c>
      <c r="L180" s="37">
        <f t="shared" si="55"/>
        <v>8743.2000000000007</v>
      </c>
      <c r="M180" s="37">
        <f t="shared" si="55"/>
        <v>11657.6</v>
      </c>
      <c r="N180" s="37">
        <f t="shared" si="55"/>
        <v>14572</v>
      </c>
      <c r="O180" s="37">
        <f t="shared" si="55"/>
        <v>17486.400000000001</v>
      </c>
      <c r="P180" s="37">
        <f t="shared" si="55"/>
        <v>20400.8</v>
      </c>
      <c r="Q180" s="37">
        <f t="shared" si="55"/>
        <v>23315.200000000001</v>
      </c>
      <c r="R180" s="37">
        <f t="shared" si="55"/>
        <v>26229.599999999999</v>
      </c>
      <c r="S180" s="37">
        <f t="shared" si="55"/>
        <v>29144</v>
      </c>
      <c r="T180" s="37">
        <f t="shared" si="55"/>
        <v>32058.400000000001</v>
      </c>
      <c r="U180" s="37">
        <f t="shared" si="55"/>
        <v>34972.800000000003</v>
      </c>
      <c r="V180" s="37">
        <f t="shared" si="55"/>
        <v>37887.199999999997</v>
      </c>
      <c r="W180" s="37">
        <f t="shared" si="55"/>
        <v>40801.599999999999</v>
      </c>
      <c r="X180" s="37">
        <f t="shared" si="55"/>
        <v>43716</v>
      </c>
      <c r="Y180" s="37">
        <f t="shared" si="43"/>
        <v>46630.400000000001</v>
      </c>
      <c r="Z180" s="37">
        <f t="shared" si="43"/>
        <v>61202.400000000001</v>
      </c>
      <c r="AA180" s="37">
        <f t="shared" si="43"/>
        <v>61202.400000000001</v>
      </c>
      <c r="AB180" s="37">
        <f t="shared" si="43"/>
        <v>61202.400000000001</v>
      </c>
      <c r="AC180" s="37">
        <f t="shared" si="43"/>
        <v>61202.400000000001</v>
      </c>
      <c r="AD180" s="37">
        <f t="shared" si="54"/>
        <v>61202.400000000001</v>
      </c>
      <c r="AE180" s="37">
        <f t="shared" si="54"/>
        <v>61202.400000000001</v>
      </c>
      <c r="AF180" s="37">
        <f t="shared" si="54"/>
        <v>61202.400000000001</v>
      </c>
      <c r="AG180" s="37">
        <f t="shared" si="54"/>
        <v>61202.400000000001</v>
      </c>
      <c r="AH180" s="37">
        <f t="shared" si="54"/>
        <v>61202.400000000001</v>
      </c>
      <c r="AI180" s="37">
        <f t="shared" si="54"/>
        <v>61202.400000000001</v>
      </c>
      <c r="AJ180" s="37">
        <f t="shared" si="54"/>
        <v>62659.6</v>
      </c>
      <c r="AK180" s="37">
        <f t="shared" si="54"/>
        <v>64116.800000000003</v>
      </c>
      <c r="AL180" s="37">
        <f t="shared" si="54"/>
        <v>65574</v>
      </c>
      <c r="AM180" s="37">
        <f t="shared" si="47"/>
        <v>67031.199999999997</v>
      </c>
      <c r="AN180" s="37">
        <f t="shared" si="47"/>
        <v>68488.399999999994</v>
      </c>
      <c r="AO180" s="37">
        <f t="shared" si="47"/>
        <v>69945.600000000006</v>
      </c>
      <c r="AP180" s="37">
        <f t="shared" si="47"/>
        <v>71402.8</v>
      </c>
      <c r="AQ180" s="37">
        <f t="shared" si="50"/>
        <v>72860</v>
      </c>
      <c r="AR180" s="37">
        <f t="shared" si="50"/>
        <v>74317.2</v>
      </c>
      <c r="AS180" s="37">
        <f t="shared" si="50"/>
        <v>75774.399999999994</v>
      </c>
      <c r="AT180" s="37">
        <f t="shared" si="50"/>
        <v>77231.600000000006</v>
      </c>
      <c r="AU180" s="37">
        <f t="shared" si="50"/>
        <v>78688.800000000003</v>
      </c>
      <c r="AV180" s="37">
        <f t="shared" si="50"/>
        <v>80146</v>
      </c>
      <c r="AW180" s="37">
        <f t="shared" si="50"/>
        <v>81603.199999999997</v>
      </c>
    </row>
    <row r="181" spans="1:49" ht="12.75">
      <c r="A181" s="21">
        <v>311070</v>
      </c>
      <c r="B181" s="11" t="s">
        <v>319</v>
      </c>
      <c r="C181" s="34">
        <v>74831.399999999994</v>
      </c>
      <c r="D181" s="38">
        <f t="shared" si="51"/>
        <v>3563.4</v>
      </c>
      <c r="E181" s="12">
        <v>21</v>
      </c>
      <c r="F181" s="13">
        <v>17</v>
      </c>
      <c r="G181" s="13">
        <v>26</v>
      </c>
      <c r="H181" s="35">
        <f t="shared" si="52"/>
        <v>1781.7</v>
      </c>
      <c r="I181" s="36">
        <f t="shared" si="53"/>
        <v>2375.6</v>
      </c>
      <c r="J181" s="37">
        <f t="shared" si="55"/>
        <v>3563.4</v>
      </c>
      <c r="K181" s="37">
        <f t="shared" si="55"/>
        <v>7126.8</v>
      </c>
      <c r="L181" s="37">
        <f t="shared" si="55"/>
        <v>10690.2</v>
      </c>
      <c r="M181" s="37">
        <f t="shared" si="55"/>
        <v>14253.6</v>
      </c>
      <c r="N181" s="37">
        <f t="shared" si="55"/>
        <v>17817</v>
      </c>
      <c r="O181" s="37">
        <f t="shared" si="55"/>
        <v>21380.400000000001</v>
      </c>
      <c r="P181" s="37">
        <f t="shared" si="55"/>
        <v>24943.8</v>
      </c>
      <c r="Q181" s="37">
        <f t="shared" si="55"/>
        <v>28507.200000000001</v>
      </c>
      <c r="R181" s="37">
        <f t="shared" si="55"/>
        <v>32070.6</v>
      </c>
      <c r="S181" s="37">
        <f t="shared" si="55"/>
        <v>35634</v>
      </c>
      <c r="T181" s="37">
        <f t="shared" si="55"/>
        <v>39197.4</v>
      </c>
      <c r="U181" s="37">
        <f t="shared" si="55"/>
        <v>42760.800000000003</v>
      </c>
      <c r="V181" s="37">
        <f t="shared" si="55"/>
        <v>46324.2</v>
      </c>
      <c r="W181" s="37">
        <f t="shared" si="55"/>
        <v>49887.6</v>
      </c>
      <c r="X181" s="37">
        <f t="shared" si="55"/>
        <v>53451</v>
      </c>
      <c r="Y181" s="37">
        <f t="shared" si="43"/>
        <v>57014.400000000001</v>
      </c>
      <c r="Z181" s="37">
        <f t="shared" si="43"/>
        <v>74831.399999999994</v>
      </c>
      <c r="AA181" s="37">
        <f t="shared" si="43"/>
        <v>74831.399999999994</v>
      </c>
      <c r="AB181" s="37">
        <f t="shared" si="43"/>
        <v>74831.399999999994</v>
      </c>
      <c r="AC181" s="37">
        <f t="shared" si="43"/>
        <v>74831.399999999994</v>
      </c>
      <c r="AD181" s="37">
        <f t="shared" si="54"/>
        <v>74831.399999999994</v>
      </c>
      <c r="AE181" s="37">
        <f t="shared" si="54"/>
        <v>74831.399999999994</v>
      </c>
      <c r="AF181" s="37">
        <f t="shared" si="54"/>
        <v>74831.399999999994</v>
      </c>
      <c r="AG181" s="37">
        <f t="shared" si="54"/>
        <v>74831.399999999994</v>
      </c>
      <c r="AH181" s="37">
        <f t="shared" si="54"/>
        <v>74831.399999999994</v>
      </c>
      <c r="AI181" s="37">
        <f t="shared" si="54"/>
        <v>74831.399999999994</v>
      </c>
      <c r="AJ181" s="37">
        <f t="shared" si="54"/>
        <v>76613.100000000006</v>
      </c>
      <c r="AK181" s="37">
        <f t="shared" si="54"/>
        <v>78394.8</v>
      </c>
      <c r="AL181" s="37">
        <f t="shared" si="54"/>
        <v>80176.5</v>
      </c>
      <c r="AM181" s="37">
        <f t="shared" si="47"/>
        <v>81958.2</v>
      </c>
      <c r="AN181" s="37">
        <f t="shared" si="47"/>
        <v>83739.899999999994</v>
      </c>
      <c r="AO181" s="37">
        <f t="shared" si="47"/>
        <v>85521.600000000006</v>
      </c>
      <c r="AP181" s="37">
        <f t="shared" si="47"/>
        <v>87303.3</v>
      </c>
      <c r="AQ181" s="37">
        <f t="shared" si="50"/>
        <v>89085</v>
      </c>
      <c r="AR181" s="37">
        <f t="shared" si="50"/>
        <v>90866.7</v>
      </c>
      <c r="AS181" s="37">
        <f t="shared" si="50"/>
        <v>92648.4</v>
      </c>
      <c r="AT181" s="37">
        <f t="shared" si="50"/>
        <v>94430.1</v>
      </c>
      <c r="AU181" s="37">
        <f t="shared" si="50"/>
        <v>96211.8</v>
      </c>
      <c r="AV181" s="37">
        <f t="shared" si="50"/>
        <v>97993.5</v>
      </c>
      <c r="AW181" s="37">
        <f t="shared" si="50"/>
        <v>99775.2</v>
      </c>
    </row>
    <row r="182" spans="1:49" ht="12.75">
      <c r="A182" s="21">
        <v>311080</v>
      </c>
      <c r="B182" s="11" t="s">
        <v>318</v>
      </c>
      <c r="C182" s="34">
        <v>51942.400000000001</v>
      </c>
      <c r="D182" s="38">
        <f t="shared" si="51"/>
        <v>3246.4</v>
      </c>
      <c r="E182" s="12">
        <v>16</v>
      </c>
      <c r="F182" s="13">
        <v>13</v>
      </c>
      <c r="G182" s="13">
        <v>20</v>
      </c>
      <c r="H182" s="35">
        <f t="shared" si="52"/>
        <v>1623.2</v>
      </c>
      <c r="I182" s="36">
        <f t="shared" si="53"/>
        <v>2164.3000000000002</v>
      </c>
      <c r="J182" s="37">
        <f t="shared" si="55"/>
        <v>3246.4</v>
      </c>
      <c r="K182" s="37">
        <f t="shared" si="55"/>
        <v>6492.8</v>
      </c>
      <c r="L182" s="37">
        <f t="shared" si="55"/>
        <v>9739.2000000000007</v>
      </c>
      <c r="M182" s="37">
        <f t="shared" si="55"/>
        <v>12985.6</v>
      </c>
      <c r="N182" s="37">
        <f t="shared" si="55"/>
        <v>16232</v>
      </c>
      <c r="O182" s="37">
        <f t="shared" si="55"/>
        <v>19478.400000000001</v>
      </c>
      <c r="P182" s="37">
        <f t="shared" si="55"/>
        <v>22724.799999999999</v>
      </c>
      <c r="Q182" s="37">
        <f t="shared" si="55"/>
        <v>25971.200000000001</v>
      </c>
      <c r="R182" s="37">
        <f t="shared" si="55"/>
        <v>29217.599999999999</v>
      </c>
      <c r="S182" s="37">
        <f t="shared" si="55"/>
        <v>32464</v>
      </c>
      <c r="T182" s="37">
        <f t="shared" si="55"/>
        <v>35710.400000000001</v>
      </c>
      <c r="U182" s="37">
        <f t="shared" si="55"/>
        <v>38956.800000000003</v>
      </c>
      <c r="V182" s="37">
        <f t="shared" si="55"/>
        <v>51942.400000000001</v>
      </c>
      <c r="W182" s="37">
        <f t="shared" si="55"/>
        <v>51942.400000000001</v>
      </c>
      <c r="X182" s="37">
        <f t="shared" si="55"/>
        <v>51942.400000000001</v>
      </c>
      <c r="Y182" s="37">
        <f t="shared" si="43"/>
        <v>51942.400000000001</v>
      </c>
      <c r="Z182" s="37">
        <f t="shared" si="43"/>
        <v>51942.400000000001</v>
      </c>
      <c r="AA182" s="37">
        <f t="shared" si="43"/>
        <v>51942.400000000001</v>
      </c>
      <c r="AB182" s="37">
        <f t="shared" si="43"/>
        <v>51942.400000000001</v>
      </c>
      <c r="AC182" s="37">
        <f t="shared" si="43"/>
        <v>51942.400000000001</v>
      </c>
      <c r="AD182" s="37">
        <f t="shared" si="54"/>
        <v>53565.599999999999</v>
      </c>
      <c r="AE182" s="37">
        <f t="shared" si="54"/>
        <v>55188.800000000003</v>
      </c>
      <c r="AF182" s="37">
        <f t="shared" si="54"/>
        <v>56812</v>
      </c>
      <c r="AG182" s="37">
        <f t="shared" si="54"/>
        <v>58435.199999999997</v>
      </c>
      <c r="AH182" s="37">
        <f t="shared" si="54"/>
        <v>60058.400000000001</v>
      </c>
      <c r="AI182" s="37">
        <f t="shared" si="54"/>
        <v>61681.599999999999</v>
      </c>
      <c r="AJ182" s="37">
        <f t="shared" si="54"/>
        <v>63304.800000000003</v>
      </c>
      <c r="AK182" s="37">
        <f t="shared" si="54"/>
        <v>64928</v>
      </c>
      <c r="AL182" s="37">
        <f t="shared" si="54"/>
        <v>66551.199999999997</v>
      </c>
      <c r="AM182" s="37">
        <f t="shared" si="47"/>
        <v>68174.399999999994</v>
      </c>
      <c r="AN182" s="37">
        <f t="shared" si="47"/>
        <v>69797.600000000006</v>
      </c>
      <c r="AO182" s="37">
        <f t="shared" si="47"/>
        <v>71420.800000000003</v>
      </c>
      <c r="AP182" s="37">
        <f t="shared" si="47"/>
        <v>73044</v>
      </c>
      <c r="AQ182" s="37">
        <f t="shared" si="50"/>
        <v>74667.199999999997</v>
      </c>
      <c r="AR182" s="37">
        <f t="shared" si="50"/>
        <v>76290.399999999994</v>
      </c>
      <c r="AS182" s="37">
        <f t="shared" si="50"/>
        <v>77913.600000000006</v>
      </c>
      <c r="AT182" s="37">
        <f t="shared" si="50"/>
        <v>79536.800000000003</v>
      </c>
      <c r="AU182" s="37">
        <f t="shared" si="50"/>
        <v>81160</v>
      </c>
      <c r="AV182" s="37">
        <f t="shared" si="50"/>
        <v>82783.199999999997</v>
      </c>
      <c r="AW182" s="37">
        <f t="shared" si="50"/>
        <v>84406.399999999994</v>
      </c>
    </row>
    <row r="183" spans="1:49" ht="24">
      <c r="A183" s="21">
        <v>311090</v>
      </c>
      <c r="B183" s="11" t="s">
        <v>254</v>
      </c>
      <c r="C183" s="34">
        <v>66417</v>
      </c>
      <c r="D183" s="38">
        <f t="shared" si="51"/>
        <v>2213.9</v>
      </c>
      <c r="E183" s="12">
        <v>30</v>
      </c>
      <c r="F183" s="13">
        <v>24</v>
      </c>
      <c r="G183" s="13">
        <v>36</v>
      </c>
      <c r="H183" s="35">
        <f t="shared" si="52"/>
        <v>1107</v>
      </c>
      <c r="I183" s="36">
        <f t="shared" si="53"/>
        <v>1475.9</v>
      </c>
      <c r="J183" s="37">
        <f t="shared" si="55"/>
        <v>2213.9</v>
      </c>
      <c r="K183" s="37">
        <f t="shared" si="55"/>
        <v>4427.8</v>
      </c>
      <c r="L183" s="37">
        <f t="shared" si="55"/>
        <v>6641.7</v>
      </c>
      <c r="M183" s="37">
        <f t="shared" si="55"/>
        <v>8855.6</v>
      </c>
      <c r="N183" s="37">
        <f t="shared" si="55"/>
        <v>11069.5</v>
      </c>
      <c r="O183" s="37">
        <f t="shared" si="55"/>
        <v>13283.4</v>
      </c>
      <c r="P183" s="37">
        <f t="shared" si="55"/>
        <v>15497.3</v>
      </c>
      <c r="Q183" s="37">
        <f t="shared" si="55"/>
        <v>17711.2</v>
      </c>
      <c r="R183" s="37">
        <f t="shared" si="55"/>
        <v>19925.099999999999</v>
      </c>
      <c r="S183" s="37">
        <f t="shared" si="55"/>
        <v>22139</v>
      </c>
      <c r="T183" s="37">
        <f t="shared" si="55"/>
        <v>24352.9</v>
      </c>
      <c r="U183" s="37">
        <f t="shared" si="55"/>
        <v>26566.799999999999</v>
      </c>
      <c r="V183" s="37">
        <f t="shared" si="55"/>
        <v>28780.7</v>
      </c>
      <c r="W183" s="37">
        <f t="shared" si="55"/>
        <v>30994.6</v>
      </c>
      <c r="X183" s="37">
        <f t="shared" si="55"/>
        <v>33208.5</v>
      </c>
      <c r="Y183" s="37">
        <f t="shared" si="43"/>
        <v>35422.400000000001</v>
      </c>
      <c r="Z183" s="37">
        <f t="shared" si="43"/>
        <v>37636.300000000003</v>
      </c>
      <c r="AA183" s="37">
        <f t="shared" si="43"/>
        <v>39850.199999999997</v>
      </c>
      <c r="AB183" s="37">
        <f t="shared" si="43"/>
        <v>42064.1</v>
      </c>
      <c r="AC183" s="37">
        <f t="shared" si="43"/>
        <v>44278</v>
      </c>
      <c r="AD183" s="37">
        <f t="shared" si="54"/>
        <v>46491.9</v>
      </c>
      <c r="AE183" s="37">
        <f t="shared" si="54"/>
        <v>48705.8</v>
      </c>
      <c r="AF183" s="37">
        <f t="shared" si="54"/>
        <v>50919.7</v>
      </c>
      <c r="AG183" s="37">
        <f t="shared" si="54"/>
        <v>66417</v>
      </c>
      <c r="AH183" s="37">
        <f t="shared" si="54"/>
        <v>66417</v>
      </c>
      <c r="AI183" s="37">
        <f t="shared" si="54"/>
        <v>66417</v>
      </c>
      <c r="AJ183" s="37">
        <f t="shared" si="54"/>
        <v>66417</v>
      </c>
      <c r="AK183" s="37">
        <f t="shared" si="54"/>
        <v>66417</v>
      </c>
      <c r="AL183" s="37">
        <f t="shared" si="54"/>
        <v>66417</v>
      </c>
      <c r="AM183" s="37">
        <f t="shared" si="47"/>
        <v>66417</v>
      </c>
      <c r="AN183" s="37">
        <f t="shared" si="47"/>
        <v>66417</v>
      </c>
      <c r="AO183" s="37">
        <f t="shared" si="47"/>
        <v>66417</v>
      </c>
      <c r="AP183" s="37">
        <f t="shared" si="47"/>
        <v>66417</v>
      </c>
      <c r="AQ183" s="37">
        <f t="shared" si="50"/>
        <v>66417</v>
      </c>
      <c r="AR183" s="37">
        <f t="shared" si="50"/>
        <v>66417</v>
      </c>
      <c r="AS183" s="37">
        <f t="shared" si="50"/>
        <v>66417</v>
      </c>
      <c r="AT183" s="37">
        <f t="shared" si="50"/>
        <v>67524</v>
      </c>
      <c r="AU183" s="37">
        <f t="shared" si="50"/>
        <v>68631</v>
      </c>
      <c r="AV183" s="37">
        <f t="shared" si="50"/>
        <v>69738</v>
      </c>
      <c r="AW183" s="37">
        <f t="shared" si="50"/>
        <v>70845</v>
      </c>
    </row>
    <row r="184" spans="1:49" ht="24">
      <c r="A184" s="21">
        <v>311100</v>
      </c>
      <c r="B184" s="11" t="s">
        <v>253</v>
      </c>
      <c r="C184" s="34">
        <v>27244.799999999999</v>
      </c>
      <c r="D184" s="38">
        <f t="shared" si="51"/>
        <v>2270.4</v>
      </c>
      <c r="E184" s="12">
        <v>12</v>
      </c>
      <c r="F184" s="13">
        <v>10</v>
      </c>
      <c r="G184" s="13">
        <v>15</v>
      </c>
      <c r="H184" s="35">
        <f t="shared" si="52"/>
        <v>1135.2</v>
      </c>
      <c r="I184" s="36">
        <f t="shared" si="53"/>
        <v>1513.6</v>
      </c>
      <c r="J184" s="37">
        <f t="shared" si="55"/>
        <v>2270.4</v>
      </c>
      <c r="K184" s="37">
        <f t="shared" si="55"/>
        <v>4540.8</v>
      </c>
      <c r="L184" s="37">
        <f t="shared" si="55"/>
        <v>6811.2</v>
      </c>
      <c r="M184" s="37">
        <f t="shared" si="55"/>
        <v>9081.6</v>
      </c>
      <c r="N184" s="37">
        <f t="shared" si="55"/>
        <v>11352</v>
      </c>
      <c r="O184" s="37">
        <f t="shared" si="55"/>
        <v>13622.4</v>
      </c>
      <c r="P184" s="37">
        <f t="shared" si="55"/>
        <v>15892.8</v>
      </c>
      <c r="Q184" s="37">
        <f t="shared" si="55"/>
        <v>18163.2</v>
      </c>
      <c r="R184" s="37">
        <f t="shared" si="55"/>
        <v>20433.599999999999</v>
      </c>
      <c r="S184" s="37">
        <f t="shared" si="55"/>
        <v>27244.799999999999</v>
      </c>
      <c r="T184" s="37">
        <f t="shared" si="55"/>
        <v>27244.799999999999</v>
      </c>
      <c r="U184" s="37">
        <f t="shared" si="55"/>
        <v>27244.799999999999</v>
      </c>
      <c r="V184" s="37">
        <f t="shared" si="55"/>
        <v>27244.799999999999</v>
      </c>
      <c r="W184" s="37">
        <f t="shared" si="55"/>
        <v>27244.799999999999</v>
      </c>
      <c r="X184" s="37">
        <f t="shared" si="55"/>
        <v>27244.799999999999</v>
      </c>
      <c r="Y184" s="37">
        <f t="shared" si="43"/>
        <v>28380</v>
      </c>
      <c r="Z184" s="37">
        <f t="shared" si="43"/>
        <v>29515.200000000001</v>
      </c>
      <c r="AA184" s="37">
        <f t="shared" si="43"/>
        <v>30650.400000000001</v>
      </c>
      <c r="AB184" s="37">
        <f t="shared" si="43"/>
        <v>31785.599999999999</v>
      </c>
      <c r="AC184" s="37">
        <f t="shared" si="43"/>
        <v>32920.800000000003</v>
      </c>
      <c r="AD184" s="37">
        <f t="shared" si="54"/>
        <v>34056</v>
      </c>
      <c r="AE184" s="37">
        <f t="shared" si="54"/>
        <v>35191.199999999997</v>
      </c>
      <c r="AF184" s="37">
        <f t="shared" si="54"/>
        <v>36326.400000000001</v>
      </c>
      <c r="AG184" s="37">
        <f t="shared" si="54"/>
        <v>37461.599999999999</v>
      </c>
      <c r="AH184" s="37">
        <f t="shared" si="54"/>
        <v>38596.800000000003</v>
      </c>
      <c r="AI184" s="37">
        <f t="shared" si="54"/>
        <v>39732</v>
      </c>
      <c r="AJ184" s="37">
        <f t="shared" si="54"/>
        <v>40867.199999999997</v>
      </c>
      <c r="AK184" s="37">
        <f t="shared" si="54"/>
        <v>42002.400000000001</v>
      </c>
      <c r="AL184" s="37">
        <f t="shared" si="54"/>
        <v>43137.599999999999</v>
      </c>
      <c r="AM184" s="37">
        <f t="shared" si="47"/>
        <v>44272.800000000003</v>
      </c>
      <c r="AN184" s="37">
        <f t="shared" si="47"/>
        <v>45408</v>
      </c>
      <c r="AO184" s="37">
        <f t="shared" si="47"/>
        <v>46543.199999999997</v>
      </c>
      <c r="AP184" s="37">
        <f t="shared" si="47"/>
        <v>47678.400000000001</v>
      </c>
      <c r="AQ184" s="37">
        <f t="shared" si="50"/>
        <v>48813.599999999999</v>
      </c>
      <c r="AR184" s="37">
        <f t="shared" si="50"/>
        <v>49948.800000000003</v>
      </c>
      <c r="AS184" s="37">
        <f t="shared" si="50"/>
        <v>51084</v>
      </c>
      <c r="AT184" s="37">
        <f t="shared" si="50"/>
        <v>52219.199999999997</v>
      </c>
      <c r="AU184" s="37">
        <f t="shared" si="50"/>
        <v>53354.400000000001</v>
      </c>
      <c r="AV184" s="37">
        <f t="shared" si="50"/>
        <v>54489.599999999999</v>
      </c>
      <c r="AW184" s="37">
        <f t="shared" si="50"/>
        <v>55624.800000000003</v>
      </c>
    </row>
    <row r="185" spans="1:49" ht="12.75">
      <c r="A185" s="21">
        <v>311140</v>
      </c>
      <c r="B185" s="11" t="s">
        <v>527</v>
      </c>
      <c r="C185" s="34">
        <v>69659.199999999997</v>
      </c>
      <c r="D185" s="38">
        <f t="shared" si="51"/>
        <v>4353.7</v>
      </c>
      <c r="E185" s="12">
        <v>16</v>
      </c>
      <c r="F185" s="13">
        <v>13</v>
      </c>
      <c r="G185" s="13">
        <v>20</v>
      </c>
      <c r="H185" s="35">
        <f t="shared" si="52"/>
        <v>2176.9</v>
      </c>
      <c r="I185" s="36">
        <f t="shared" si="53"/>
        <v>2902.5</v>
      </c>
      <c r="J185" s="37">
        <f t="shared" si="55"/>
        <v>4353.7</v>
      </c>
      <c r="K185" s="37">
        <f t="shared" si="55"/>
        <v>8707.4</v>
      </c>
      <c r="L185" s="37">
        <f t="shared" si="55"/>
        <v>13061.1</v>
      </c>
      <c r="M185" s="37">
        <f t="shared" si="55"/>
        <v>17414.8</v>
      </c>
      <c r="N185" s="37">
        <f t="shared" si="55"/>
        <v>21768.5</v>
      </c>
      <c r="O185" s="37">
        <f t="shared" si="55"/>
        <v>26122.2</v>
      </c>
      <c r="P185" s="37">
        <f t="shared" si="55"/>
        <v>30475.9</v>
      </c>
      <c r="Q185" s="37">
        <f t="shared" si="55"/>
        <v>34829.599999999999</v>
      </c>
      <c r="R185" s="37">
        <f t="shared" si="55"/>
        <v>39183.300000000003</v>
      </c>
      <c r="S185" s="37">
        <f t="shared" si="55"/>
        <v>43537</v>
      </c>
      <c r="T185" s="37">
        <f t="shared" si="55"/>
        <v>47890.7</v>
      </c>
      <c r="U185" s="37">
        <f t="shared" si="55"/>
        <v>52244.4</v>
      </c>
      <c r="V185" s="37">
        <f t="shared" si="55"/>
        <v>69659.199999999997</v>
      </c>
      <c r="W185" s="37">
        <f t="shared" si="55"/>
        <v>69659.199999999997</v>
      </c>
      <c r="X185" s="37">
        <f t="shared" si="55"/>
        <v>69659.199999999997</v>
      </c>
      <c r="Y185" s="37">
        <f t="shared" si="43"/>
        <v>69659.199999999997</v>
      </c>
      <c r="Z185" s="37">
        <f t="shared" si="43"/>
        <v>69659.199999999997</v>
      </c>
      <c r="AA185" s="37">
        <f t="shared" si="43"/>
        <v>69659.199999999997</v>
      </c>
      <c r="AB185" s="37">
        <f t="shared" si="43"/>
        <v>69659.199999999997</v>
      </c>
      <c r="AC185" s="37">
        <f t="shared" si="43"/>
        <v>69659.199999999997</v>
      </c>
      <c r="AD185" s="37">
        <f t="shared" si="54"/>
        <v>71836.100000000006</v>
      </c>
      <c r="AE185" s="37">
        <f t="shared" si="54"/>
        <v>74013</v>
      </c>
      <c r="AF185" s="37">
        <f t="shared" si="54"/>
        <v>76189.899999999994</v>
      </c>
      <c r="AG185" s="37">
        <f t="shared" si="54"/>
        <v>78366.8</v>
      </c>
      <c r="AH185" s="37">
        <f t="shared" si="54"/>
        <v>80543.7</v>
      </c>
      <c r="AI185" s="37">
        <f t="shared" si="54"/>
        <v>82720.600000000006</v>
      </c>
      <c r="AJ185" s="37">
        <f t="shared" si="54"/>
        <v>84897.5</v>
      </c>
      <c r="AK185" s="37">
        <f t="shared" si="54"/>
        <v>87074.4</v>
      </c>
      <c r="AL185" s="37">
        <f t="shared" si="54"/>
        <v>89251.3</v>
      </c>
      <c r="AM185" s="37">
        <f t="shared" si="47"/>
        <v>91428.2</v>
      </c>
      <c r="AN185" s="37">
        <f t="shared" si="47"/>
        <v>93605.1</v>
      </c>
      <c r="AO185" s="37">
        <f t="shared" si="47"/>
        <v>95782</v>
      </c>
      <c r="AP185" s="37">
        <f t="shared" si="47"/>
        <v>97958.9</v>
      </c>
      <c r="AQ185" s="37">
        <f t="shared" si="50"/>
        <v>100135.8</v>
      </c>
      <c r="AR185" s="37">
        <f t="shared" si="50"/>
        <v>102312.7</v>
      </c>
      <c r="AS185" s="37">
        <f t="shared" si="50"/>
        <v>104489.60000000001</v>
      </c>
      <c r="AT185" s="37">
        <f t="shared" si="50"/>
        <v>106666.5</v>
      </c>
      <c r="AU185" s="37">
        <f t="shared" si="50"/>
        <v>108843.4</v>
      </c>
      <c r="AV185" s="37">
        <f t="shared" si="50"/>
        <v>111020.3</v>
      </c>
      <c r="AW185" s="37">
        <f t="shared" si="50"/>
        <v>113197.2</v>
      </c>
    </row>
    <row r="186" spans="1:49" ht="12.75">
      <c r="A186" s="21">
        <v>311150</v>
      </c>
      <c r="B186" s="11" t="s">
        <v>317</v>
      </c>
      <c r="C186" s="34">
        <v>21765.599999999999</v>
      </c>
      <c r="D186" s="38">
        <f t="shared" si="51"/>
        <v>2720.7</v>
      </c>
      <c r="E186" s="12">
        <v>8</v>
      </c>
      <c r="F186" s="13">
        <v>7</v>
      </c>
      <c r="G186" s="13">
        <v>10</v>
      </c>
      <c r="H186" s="35">
        <f t="shared" si="52"/>
        <v>1360.4</v>
      </c>
      <c r="I186" s="36">
        <f t="shared" si="53"/>
        <v>1813.8</v>
      </c>
      <c r="J186" s="37">
        <f t="shared" si="55"/>
        <v>2720.7</v>
      </c>
      <c r="K186" s="37">
        <f t="shared" si="55"/>
        <v>5441.4</v>
      </c>
      <c r="L186" s="37">
        <f t="shared" si="55"/>
        <v>8162.1</v>
      </c>
      <c r="M186" s="37">
        <f t="shared" si="55"/>
        <v>10882.8</v>
      </c>
      <c r="N186" s="37">
        <f t="shared" si="55"/>
        <v>13603.5</v>
      </c>
      <c r="O186" s="37">
        <f t="shared" si="55"/>
        <v>16324.2</v>
      </c>
      <c r="P186" s="37">
        <f t="shared" si="55"/>
        <v>21765.599999999999</v>
      </c>
      <c r="Q186" s="37">
        <f t="shared" si="55"/>
        <v>21765.599999999999</v>
      </c>
      <c r="R186" s="37">
        <f t="shared" si="55"/>
        <v>21765.599999999999</v>
      </c>
      <c r="S186" s="37">
        <f t="shared" si="55"/>
        <v>21765.599999999999</v>
      </c>
      <c r="T186" s="37">
        <f t="shared" si="55"/>
        <v>23126</v>
      </c>
      <c r="U186" s="37">
        <f t="shared" si="55"/>
        <v>24486.400000000001</v>
      </c>
      <c r="V186" s="37">
        <f t="shared" si="55"/>
        <v>25846.799999999999</v>
      </c>
      <c r="W186" s="37">
        <f t="shared" si="55"/>
        <v>27207.200000000001</v>
      </c>
      <c r="X186" s="37">
        <f t="shared" si="55"/>
        <v>28567.599999999999</v>
      </c>
      <c r="Y186" s="37">
        <f t="shared" si="43"/>
        <v>29928</v>
      </c>
      <c r="Z186" s="37">
        <f t="shared" si="43"/>
        <v>31288.400000000001</v>
      </c>
      <c r="AA186" s="37">
        <f t="shared" si="43"/>
        <v>32648.799999999999</v>
      </c>
      <c r="AB186" s="37">
        <f t="shared" si="43"/>
        <v>34009.199999999997</v>
      </c>
      <c r="AC186" s="37">
        <f t="shared" si="43"/>
        <v>35369.599999999999</v>
      </c>
      <c r="AD186" s="37">
        <f t="shared" si="54"/>
        <v>36730</v>
      </c>
      <c r="AE186" s="37">
        <f t="shared" si="54"/>
        <v>38090.400000000001</v>
      </c>
      <c r="AF186" s="37">
        <f t="shared" si="54"/>
        <v>39450.800000000003</v>
      </c>
      <c r="AG186" s="37">
        <f t="shared" si="54"/>
        <v>40811.199999999997</v>
      </c>
      <c r="AH186" s="37">
        <f t="shared" si="54"/>
        <v>42171.6</v>
      </c>
      <c r="AI186" s="37">
        <f t="shared" si="54"/>
        <v>43532</v>
      </c>
      <c r="AJ186" s="37">
        <f t="shared" si="54"/>
        <v>44892.4</v>
      </c>
      <c r="AK186" s="37">
        <f t="shared" si="54"/>
        <v>46252.800000000003</v>
      </c>
      <c r="AL186" s="37">
        <f t="shared" si="54"/>
        <v>47613.2</v>
      </c>
      <c r="AM186" s="37">
        <f t="shared" si="47"/>
        <v>48973.599999999999</v>
      </c>
      <c r="AN186" s="37">
        <f t="shared" si="47"/>
        <v>50334</v>
      </c>
      <c r="AO186" s="37">
        <f t="shared" si="47"/>
        <v>51694.400000000001</v>
      </c>
      <c r="AP186" s="37">
        <f t="shared" si="47"/>
        <v>53054.8</v>
      </c>
      <c r="AQ186" s="37">
        <f t="shared" si="50"/>
        <v>54415.199999999997</v>
      </c>
      <c r="AR186" s="37">
        <f t="shared" si="50"/>
        <v>55775.6</v>
      </c>
      <c r="AS186" s="37">
        <f t="shared" si="50"/>
        <v>57136</v>
      </c>
      <c r="AT186" s="37">
        <f t="shared" si="50"/>
        <v>58496.4</v>
      </c>
      <c r="AU186" s="37">
        <f t="shared" si="50"/>
        <v>59856.800000000003</v>
      </c>
      <c r="AV186" s="37">
        <f t="shared" si="50"/>
        <v>61217.2</v>
      </c>
      <c r="AW186" s="37">
        <f t="shared" si="50"/>
        <v>62577.599999999999</v>
      </c>
    </row>
    <row r="187" spans="1:49" ht="12.75">
      <c r="A187" s="21">
        <v>321010</v>
      </c>
      <c r="B187" s="11" t="s">
        <v>316</v>
      </c>
      <c r="C187" s="34">
        <v>20400.8</v>
      </c>
      <c r="D187" s="38">
        <f t="shared" si="51"/>
        <v>2550.1</v>
      </c>
      <c r="E187" s="12">
        <v>8</v>
      </c>
      <c r="F187" s="13">
        <v>7</v>
      </c>
      <c r="G187" s="13">
        <v>10</v>
      </c>
      <c r="H187" s="35">
        <f t="shared" si="52"/>
        <v>1275.0999999999999</v>
      </c>
      <c r="I187" s="36">
        <f t="shared" si="53"/>
        <v>1700.1</v>
      </c>
      <c r="J187" s="37">
        <f t="shared" si="55"/>
        <v>2550.1</v>
      </c>
      <c r="K187" s="37">
        <f t="shared" si="55"/>
        <v>5100.2</v>
      </c>
      <c r="L187" s="37">
        <f t="shared" si="55"/>
        <v>7650.3</v>
      </c>
      <c r="M187" s="37">
        <f t="shared" si="55"/>
        <v>10200.4</v>
      </c>
      <c r="N187" s="37">
        <f t="shared" si="55"/>
        <v>12750.5</v>
      </c>
      <c r="O187" s="37">
        <f t="shared" si="55"/>
        <v>15300.6</v>
      </c>
      <c r="P187" s="37">
        <f t="shared" si="55"/>
        <v>20400.8</v>
      </c>
      <c r="Q187" s="37">
        <f t="shared" si="55"/>
        <v>20400.8</v>
      </c>
      <c r="R187" s="37">
        <f t="shared" si="55"/>
        <v>20400.8</v>
      </c>
      <c r="S187" s="37">
        <f t="shared" si="55"/>
        <v>20400.8</v>
      </c>
      <c r="T187" s="37">
        <f t="shared" si="55"/>
        <v>21675.9</v>
      </c>
      <c r="U187" s="37">
        <f t="shared" si="55"/>
        <v>22951</v>
      </c>
      <c r="V187" s="37">
        <f t="shared" si="55"/>
        <v>24226.1</v>
      </c>
      <c r="W187" s="37">
        <f t="shared" si="55"/>
        <v>25501.200000000001</v>
      </c>
      <c r="X187" s="37">
        <f t="shared" si="55"/>
        <v>26776.3</v>
      </c>
      <c r="Y187" s="37">
        <f t="shared" si="43"/>
        <v>28051.4</v>
      </c>
      <c r="Z187" s="37">
        <f t="shared" si="43"/>
        <v>29326.5</v>
      </c>
      <c r="AA187" s="37">
        <f t="shared" si="43"/>
        <v>30601.599999999999</v>
      </c>
      <c r="AB187" s="37">
        <f t="shared" si="43"/>
        <v>31876.7</v>
      </c>
      <c r="AC187" s="37">
        <f t="shared" si="43"/>
        <v>33151.800000000003</v>
      </c>
      <c r="AD187" s="37">
        <f t="shared" si="54"/>
        <v>34426.9</v>
      </c>
      <c r="AE187" s="37">
        <f t="shared" si="54"/>
        <v>35702</v>
      </c>
      <c r="AF187" s="37">
        <f t="shared" si="54"/>
        <v>36977.1</v>
      </c>
      <c r="AG187" s="37">
        <f t="shared" si="54"/>
        <v>38252.199999999997</v>
      </c>
      <c r="AH187" s="37">
        <f t="shared" si="54"/>
        <v>39527.300000000003</v>
      </c>
      <c r="AI187" s="37">
        <f t="shared" si="54"/>
        <v>40802.400000000001</v>
      </c>
      <c r="AJ187" s="37">
        <f t="shared" si="54"/>
        <v>42077.5</v>
      </c>
      <c r="AK187" s="37">
        <f t="shared" si="54"/>
        <v>43352.6</v>
      </c>
      <c r="AL187" s="37">
        <f t="shared" si="54"/>
        <v>44627.7</v>
      </c>
      <c r="AM187" s="37">
        <f t="shared" si="47"/>
        <v>45902.8</v>
      </c>
      <c r="AN187" s="37">
        <f t="shared" si="47"/>
        <v>47177.9</v>
      </c>
      <c r="AO187" s="37">
        <f t="shared" si="47"/>
        <v>48453</v>
      </c>
      <c r="AP187" s="37">
        <f t="shared" si="47"/>
        <v>49728.1</v>
      </c>
      <c r="AQ187" s="37">
        <f t="shared" si="50"/>
        <v>51003.199999999997</v>
      </c>
      <c r="AR187" s="37">
        <f t="shared" si="50"/>
        <v>52278.3</v>
      </c>
      <c r="AS187" s="37">
        <f t="shared" si="50"/>
        <v>53553.4</v>
      </c>
      <c r="AT187" s="37">
        <f t="shared" si="50"/>
        <v>54828.5</v>
      </c>
      <c r="AU187" s="37">
        <f t="shared" si="50"/>
        <v>56103.6</v>
      </c>
      <c r="AV187" s="37">
        <f t="shared" si="50"/>
        <v>57378.7</v>
      </c>
      <c r="AW187" s="37">
        <f t="shared" si="50"/>
        <v>58653.8</v>
      </c>
    </row>
    <row r="188" spans="1:49" ht="12.75">
      <c r="A188" s="21">
        <v>321020</v>
      </c>
      <c r="B188" s="11" t="s">
        <v>295</v>
      </c>
      <c r="C188" s="34">
        <v>74778.2</v>
      </c>
      <c r="D188" s="38">
        <f t="shared" si="51"/>
        <v>5341.3</v>
      </c>
      <c r="E188" s="12">
        <v>14</v>
      </c>
      <c r="F188" s="13">
        <v>12</v>
      </c>
      <c r="G188" s="13">
        <v>17</v>
      </c>
      <c r="H188" s="35">
        <f t="shared" si="52"/>
        <v>2670.7</v>
      </c>
      <c r="I188" s="36">
        <f t="shared" si="53"/>
        <v>3560.9</v>
      </c>
      <c r="J188" s="37">
        <f t="shared" si="55"/>
        <v>5341.3</v>
      </c>
      <c r="K188" s="37">
        <f t="shared" si="55"/>
        <v>10682.6</v>
      </c>
      <c r="L188" s="37">
        <f t="shared" si="55"/>
        <v>16023.9</v>
      </c>
      <c r="M188" s="37">
        <f t="shared" si="55"/>
        <v>21365.200000000001</v>
      </c>
      <c r="N188" s="37">
        <f t="shared" si="55"/>
        <v>26706.5</v>
      </c>
      <c r="O188" s="37">
        <f t="shared" si="55"/>
        <v>32047.8</v>
      </c>
      <c r="P188" s="37">
        <f t="shared" si="55"/>
        <v>37389.1</v>
      </c>
      <c r="Q188" s="37">
        <f t="shared" si="55"/>
        <v>42730.400000000001</v>
      </c>
      <c r="R188" s="37">
        <f t="shared" si="55"/>
        <v>48071.7</v>
      </c>
      <c r="S188" s="37">
        <f t="shared" si="55"/>
        <v>53413</v>
      </c>
      <c r="T188" s="37">
        <f t="shared" si="55"/>
        <v>58754.3</v>
      </c>
      <c r="U188" s="37">
        <f t="shared" si="55"/>
        <v>74778.2</v>
      </c>
      <c r="V188" s="37">
        <f t="shared" si="55"/>
        <v>74778.2</v>
      </c>
      <c r="W188" s="37">
        <f t="shared" si="55"/>
        <v>74778.2</v>
      </c>
      <c r="X188" s="37">
        <f t="shared" si="55"/>
        <v>74778.2</v>
      </c>
      <c r="Y188" s="37">
        <f t="shared" si="43"/>
        <v>74778.2</v>
      </c>
      <c r="Z188" s="37">
        <f t="shared" si="43"/>
        <v>74778.2</v>
      </c>
      <c r="AA188" s="37">
        <f t="shared" si="43"/>
        <v>77448.899999999994</v>
      </c>
      <c r="AB188" s="37">
        <f t="shared" si="43"/>
        <v>80119.600000000006</v>
      </c>
      <c r="AC188" s="37">
        <f t="shared" si="43"/>
        <v>82790.3</v>
      </c>
      <c r="AD188" s="37">
        <f t="shared" si="54"/>
        <v>85461</v>
      </c>
      <c r="AE188" s="37">
        <f t="shared" si="54"/>
        <v>88131.7</v>
      </c>
      <c r="AF188" s="37">
        <f t="shared" si="54"/>
        <v>90802.4</v>
      </c>
      <c r="AG188" s="37">
        <f t="shared" si="54"/>
        <v>93473.1</v>
      </c>
      <c r="AH188" s="37">
        <f t="shared" si="54"/>
        <v>96143.8</v>
      </c>
      <c r="AI188" s="37">
        <f t="shared" si="54"/>
        <v>98814.5</v>
      </c>
      <c r="AJ188" s="37">
        <f t="shared" si="54"/>
        <v>101485.2</v>
      </c>
      <c r="AK188" s="37">
        <f t="shared" si="54"/>
        <v>104155.9</v>
      </c>
      <c r="AL188" s="37">
        <f t="shared" si="54"/>
        <v>106826.6</v>
      </c>
      <c r="AM188" s="37">
        <f t="shared" si="47"/>
        <v>109497.3</v>
      </c>
      <c r="AN188" s="37">
        <f t="shared" si="47"/>
        <v>112168</v>
      </c>
      <c r="AO188" s="37">
        <f t="shared" si="47"/>
        <v>114838.7</v>
      </c>
      <c r="AP188" s="37">
        <f t="shared" si="47"/>
        <v>117509.4</v>
      </c>
      <c r="AQ188" s="37">
        <f t="shared" si="50"/>
        <v>120180.1</v>
      </c>
      <c r="AR188" s="37">
        <f t="shared" si="50"/>
        <v>122850.8</v>
      </c>
      <c r="AS188" s="37">
        <f t="shared" si="50"/>
        <v>125521.5</v>
      </c>
      <c r="AT188" s="37">
        <f t="shared" si="50"/>
        <v>128192.2</v>
      </c>
      <c r="AU188" s="37">
        <f t="shared" si="50"/>
        <v>130862.9</v>
      </c>
      <c r="AV188" s="37">
        <f t="shared" si="50"/>
        <v>133533.6</v>
      </c>
      <c r="AW188" s="37">
        <f t="shared" si="50"/>
        <v>136204.29999999999</v>
      </c>
    </row>
    <row r="189" spans="1:49" ht="12.75">
      <c r="A189" s="21">
        <v>321030</v>
      </c>
      <c r="B189" s="11" t="s">
        <v>294</v>
      </c>
      <c r="C189" s="34">
        <v>51222.1</v>
      </c>
      <c r="D189" s="38">
        <f t="shared" si="51"/>
        <v>2695.9</v>
      </c>
      <c r="E189" s="12">
        <v>19</v>
      </c>
      <c r="F189" s="13">
        <v>16</v>
      </c>
      <c r="G189" s="13">
        <v>23</v>
      </c>
      <c r="H189" s="35">
        <f t="shared" si="52"/>
        <v>1348</v>
      </c>
      <c r="I189" s="36">
        <f t="shared" si="53"/>
        <v>1797.3</v>
      </c>
      <c r="J189" s="37">
        <f t="shared" si="55"/>
        <v>2695.9</v>
      </c>
      <c r="K189" s="37">
        <f t="shared" si="55"/>
        <v>5391.8</v>
      </c>
      <c r="L189" s="37">
        <f t="shared" si="55"/>
        <v>8087.7</v>
      </c>
      <c r="M189" s="37">
        <f t="shared" si="55"/>
        <v>10783.6</v>
      </c>
      <c r="N189" s="37">
        <f t="shared" si="55"/>
        <v>13479.5</v>
      </c>
      <c r="O189" s="37">
        <f t="shared" si="55"/>
        <v>16175.4</v>
      </c>
      <c r="P189" s="37">
        <f t="shared" si="55"/>
        <v>18871.3</v>
      </c>
      <c r="Q189" s="37">
        <f t="shared" si="55"/>
        <v>21567.200000000001</v>
      </c>
      <c r="R189" s="37">
        <f t="shared" si="55"/>
        <v>24263.1</v>
      </c>
      <c r="S189" s="37">
        <f t="shared" si="55"/>
        <v>26959</v>
      </c>
      <c r="T189" s="37">
        <f t="shared" si="55"/>
        <v>29654.9</v>
      </c>
      <c r="U189" s="37">
        <f t="shared" si="55"/>
        <v>32350.799999999999</v>
      </c>
      <c r="V189" s="37">
        <f t="shared" si="55"/>
        <v>35046.699999999997</v>
      </c>
      <c r="W189" s="37">
        <f t="shared" si="55"/>
        <v>37742.6</v>
      </c>
      <c r="X189" s="37">
        <f t="shared" si="55"/>
        <v>40438.5</v>
      </c>
      <c r="Y189" s="37">
        <f t="shared" si="43"/>
        <v>51222.1</v>
      </c>
      <c r="Z189" s="37">
        <f t="shared" si="43"/>
        <v>51222.1</v>
      </c>
      <c r="AA189" s="37">
        <f t="shared" si="43"/>
        <v>51222.1</v>
      </c>
      <c r="AB189" s="37">
        <f t="shared" si="43"/>
        <v>51222.1</v>
      </c>
      <c r="AC189" s="37">
        <f t="shared" si="43"/>
        <v>51222.1</v>
      </c>
      <c r="AD189" s="37">
        <f t="shared" si="54"/>
        <v>51222.1</v>
      </c>
      <c r="AE189" s="37">
        <f t="shared" si="54"/>
        <v>51222.1</v>
      </c>
      <c r="AF189" s="37">
        <f t="shared" si="54"/>
        <v>51222.1</v>
      </c>
      <c r="AG189" s="37">
        <f t="shared" si="54"/>
        <v>52570.1</v>
      </c>
      <c r="AH189" s="37">
        <f t="shared" si="54"/>
        <v>53918.1</v>
      </c>
      <c r="AI189" s="37">
        <f t="shared" si="54"/>
        <v>55266.1</v>
      </c>
      <c r="AJ189" s="37">
        <f t="shared" si="54"/>
        <v>56614.1</v>
      </c>
      <c r="AK189" s="37">
        <f t="shared" si="54"/>
        <v>57962.1</v>
      </c>
      <c r="AL189" s="37">
        <f t="shared" si="54"/>
        <v>59310.1</v>
      </c>
      <c r="AM189" s="37">
        <f t="shared" si="47"/>
        <v>60658.1</v>
      </c>
      <c r="AN189" s="37">
        <f t="shared" si="47"/>
        <v>62006.1</v>
      </c>
      <c r="AO189" s="37">
        <f t="shared" si="47"/>
        <v>63354.1</v>
      </c>
      <c r="AP189" s="37">
        <f t="shared" si="47"/>
        <v>64702.1</v>
      </c>
      <c r="AQ189" s="37">
        <f t="shared" si="50"/>
        <v>66050.100000000006</v>
      </c>
      <c r="AR189" s="37">
        <f t="shared" si="50"/>
        <v>67398.100000000006</v>
      </c>
      <c r="AS189" s="37">
        <f t="shared" si="50"/>
        <v>68746.100000000006</v>
      </c>
      <c r="AT189" s="37">
        <f t="shared" si="50"/>
        <v>70094.100000000006</v>
      </c>
      <c r="AU189" s="37">
        <f t="shared" si="50"/>
        <v>71442.100000000006</v>
      </c>
      <c r="AV189" s="37">
        <f t="shared" si="50"/>
        <v>72790.100000000006</v>
      </c>
      <c r="AW189" s="37">
        <f t="shared" si="50"/>
        <v>74138.100000000006</v>
      </c>
    </row>
    <row r="190" spans="1:49" ht="12.75">
      <c r="A190" s="21">
        <v>321040</v>
      </c>
      <c r="B190" s="11" t="s">
        <v>315</v>
      </c>
      <c r="C190" s="34">
        <v>48548.4</v>
      </c>
      <c r="D190" s="38">
        <f t="shared" si="51"/>
        <v>4045.7</v>
      </c>
      <c r="E190" s="12">
        <v>12</v>
      </c>
      <c r="F190" s="13">
        <v>10</v>
      </c>
      <c r="G190" s="13">
        <v>15</v>
      </c>
      <c r="H190" s="35">
        <f t="shared" si="52"/>
        <v>2022.9</v>
      </c>
      <c r="I190" s="36">
        <f t="shared" si="53"/>
        <v>2697.1</v>
      </c>
      <c r="J190" s="37">
        <f t="shared" si="55"/>
        <v>4045.7</v>
      </c>
      <c r="K190" s="37">
        <f t="shared" si="55"/>
        <v>8091.4</v>
      </c>
      <c r="L190" s="37">
        <f t="shared" si="55"/>
        <v>12137.1</v>
      </c>
      <c r="M190" s="37">
        <f t="shared" si="55"/>
        <v>16182.8</v>
      </c>
      <c r="N190" s="37">
        <f t="shared" si="55"/>
        <v>20228.5</v>
      </c>
      <c r="O190" s="37">
        <f t="shared" si="55"/>
        <v>24274.2</v>
      </c>
      <c r="P190" s="37">
        <f t="shared" si="55"/>
        <v>28319.9</v>
      </c>
      <c r="Q190" s="37">
        <f t="shared" si="55"/>
        <v>32365.599999999999</v>
      </c>
      <c r="R190" s="37">
        <f t="shared" si="55"/>
        <v>36411.300000000003</v>
      </c>
      <c r="S190" s="37">
        <f t="shared" si="55"/>
        <v>48548.4</v>
      </c>
      <c r="T190" s="37">
        <f t="shared" si="55"/>
        <v>48548.4</v>
      </c>
      <c r="U190" s="37">
        <f t="shared" si="55"/>
        <v>48548.4</v>
      </c>
      <c r="V190" s="37">
        <f t="shared" si="55"/>
        <v>48548.4</v>
      </c>
      <c r="W190" s="37">
        <f t="shared" si="55"/>
        <v>48548.4</v>
      </c>
      <c r="X190" s="37">
        <f t="shared" si="55"/>
        <v>48548.4</v>
      </c>
      <c r="Y190" s="37">
        <f t="shared" si="43"/>
        <v>50571.3</v>
      </c>
      <c r="Z190" s="37">
        <f t="shared" si="43"/>
        <v>52594.2</v>
      </c>
      <c r="AA190" s="37">
        <f t="shared" si="43"/>
        <v>54617.1</v>
      </c>
      <c r="AB190" s="37">
        <f t="shared" si="43"/>
        <v>56640</v>
      </c>
      <c r="AC190" s="37">
        <f t="shared" si="43"/>
        <v>58662.9</v>
      </c>
      <c r="AD190" s="37">
        <f t="shared" si="54"/>
        <v>60685.8</v>
      </c>
      <c r="AE190" s="37">
        <f t="shared" si="54"/>
        <v>62708.7</v>
      </c>
      <c r="AF190" s="37">
        <f t="shared" si="54"/>
        <v>64731.6</v>
      </c>
      <c r="AG190" s="37">
        <f t="shared" si="54"/>
        <v>66754.5</v>
      </c>
      <c r="AH190" s="37">
        <f t="shared" si="54"/>
        <v>68777.399999999994</v>
      </c>
      <c r="AI190" s="37">
        <f t="shared" si="54"/>
        <v>70800.3</v>
      </c>
      <c r="AJ190" s="37">
        <f t="shared" si="54"/>
        <v>72823.199999999997</v>
      </c>
      <c r="AK190" s="37">
        <f t="shared" si="54"/>
        <v>74846.100000000006</v>
      </c>
      <c r="AL190" s="37">
        <f t="shared" si="54"/>
        <v>76869</v>
      </c>
      <c r="AM190" s="37">
        <f t="shared" si="47"/>
        <v>78891.899999999994</v>
      </c>
      <c r="AN190" s="37">
        <f t="shared" si="47"/>
        <v>80914.8</v>
      </c>
      <c r="AO190" s="37">
        <f t="shared" si="47"/>
        <v>82937.7</v>
      </c>
      <c r="AP190" s="37">
        <f t="shared" si="47"/>
        <v>84960.6</v>
      </c>
      <c r="AQ190" s="37">
        <f t="shared" si="50"/>
        <v>86983.5</v>
      </c>
      <c r="AR190" s="37">
        <f t="shared" si="50"/>
        <v>89006.399999999994</v>
      </c>
      <c r="AS190" s="37">
        <f t="shared" si="50"/>
        <v>91029.3</v>
      </c>
      <c r="AT190" s="37">
        <f t="shared" si="50"/>
        <v>93052.2</v>
      </c>
      <c r="AU190" s="37">
        <f t="shared" si="50"/>
        <v>95075.1</v>
      </c>
      <c r="AV190" s="37">
        <f t="shared" si="50"/>
        <v>97098</v>
      </c>
      <c r="AW190" s="37">
        <f t="shared" si="50"/>
        <v>99120.9</v>
      </c>
    </row>
    <row r="191" spans="1:49" ht="12.75">
      <c r="A191" s="21">
        <v>321050</v>
      </c>
      <c r="B191" s="11" t="s">
        <v>292</v>
      </c>
      <c r="C191" s="34">
        <v>66650</v>
      </c>
      <c r="D191" s="38">
        <f t="shared" si="51"/>
        <v>6665</v>
      </c>
      <c r="E191" s="12">
        <v>10</v>
      </c>
      <c r="F191" s="13">
        <v>8</v>
      </c>
      <c r="G191" s="13">
        <v>12</v>
      </c>
      <c r="H191" s="35">
        <f t="shared" si="52"/>
        <v>3332.5</v>
      </c>
      <c r="I191" s="36">
        <f t="shared" si="53"/>
        <v>4443.3</v>
      </c>
      <c r="J191" s="37">
        <f t="shared" si="55"/>
        <v>6665</v>
      </c>
      <c r="K191" s="37">
        <f t="shared" si="55"/>
        <v>13330</v>
      </c>
      <c r="L191" s="37">
        <f t="shared" si="55"/>
        <v>19995</v>
      </c>
      <c r="M191" s="37">
        <f t="shared" si="55"/>
        <v>26660</v>
      </c>
      <c r="N191" s="37">
        <f t="shared" si="55"/>
        <v>33325</v>
      </c>
      <c r="O191" s="37">
        <f t="shared" si="55"/>
        <v>39990</v>
      </c>
      <c r="P191" s="37">
        <f t="shared" si="55"/>
        <v>46655</v>
      </c>
      <c r="Q191" s="37">
        <f t="shared" si="55"/>
        <v>66650</v>
      </c>
      <c r="R191" s="37">
        <f t="shared" si="55"/>
        <v>66650</v>
      </c>
      <c r="S191" s="37">
        <f t="shared" si="55"/>
        <v>66650</v>
      </c>
      <c r="T191" s="37">
        <f t="shared" si="55"/>
        <v>66650</v>
      </c>
      <c r="U191" s="37">
        <f t="shared" si="55"/>
        <v>66650</v>
      </c>
      <c r="V191" s="37">
        <f t="shared" si="55"/>
        <v>69982.5</v>
      </c>
      <c r="W191" s="37">
        <f t="shared" si="55"/>
        <v>73315</v>
      </c>
      <c r="X191" s="37">
        <f t="shared" si="55"/>
        <v>76647.5</v>
      </c>
      <c r="Y191" s="37">
        <f t="shared" si="43"/>
        <v>79980</v>
      </c>
      <c r="Z191" s="37">
        <f t="shared" si="43"/>
        <v>83312.5</v>
      </c>
      <c r="AA191" s="37">
        <f t="shared" si="43"/>
        <v>86645</v>
      </c>
      <c r="AB191" s="37">
        <f t="shared" si="43"/>
        <v>89977.5</v>
      </c>
      <c r="AC191" s="37">
        <f t="shared" si="43"/>
        <v>93310</v>
      </c>
      <c r="AD191" s="37">
        <f t="shared" si="54"/>
        <v>96642.5</v>
      </c>
      <c r="AE191" s="37">
        <f t="shared" si="54"/>
        <v>99975</v>
      </c>
      <c r="AF191" s="37">
        <f t="shared" si="54"/>
        <v>103307.5</v>
      </c>
      <c r="AG191" s="37">
        <f t="shared" si="54"/>
        <v>106640</v>
      </c>
      <c r="AH191" s="37">
        <f t="shared" si="54"/>
        <v>109972.5</v>
      </c>
      <c r="AI191" s="37">
        <f t="shared" si="54"/>
        <v>113305</v>
      </c>
      <c r="AJ191" s="37">
        <f t="shared" si="54"/>
        <v>116637.5</v>
      </c>
      <c r="AK191" s="37">
        <f t="shared" si="54"/>
        <v>119970</v>
      </c>
      <c r="AL191" s="37">
        <f t="shared" si="54"/>
        <v>123302.5</v>
      </c>
      <c r="AM191" s="37">
        <f t="shared" si="47"/>
        <v>126635</v>
      </c>
      <c r="AN191" s="37">
        <f t="shared" si="47"/>
        <v>129967.5</v>
      </c>
      <c r="AO191" s="37">
        <f t="shared" si="47"/>
        <v>133300</v>
      </c>
      <c r="AP191" s="37">
        <f t="shared" si="47"/>
        <v>136632.5</v>
      </c>
      <c r="AQ191" s="37">
        <f t="shared" si="50"/>
        <v>139965</v>
      </c>
      <c r="AR191" s="37">
        <f t="shared" si="50"/>
        <v>143297.5</v>
      </c>
      <c r="AS191" s="37">
        <f t="shared" si="50"/>
        <v>146630</v>
      </c>
      <c r="AT191" s="37">
        <f t="shared" si="50"/>
        <v>149962.5</v>
      </c>
      <c r="AU191" s="37">
        <f t="shared" si="50"/>
        <v>153295</v>
      </c>
      <c r="AV191" s="37">
        <f t="shared" si="50"/>
        <v>156627.5</v>
      </c>
      <c r="AW191" s="37">
        <f t="shared" si="50"/>
        <v>159960</v>
      </c>
    </row>
    <row r="192" spans="1:49" ht="12.75">
      <c r="A192" s="21">
        <v>321060</v>
      </c>
      <c r="B192" s="11" t="s">
        <v>314</v>
      </c>
      <c r="C192" s="34">
        <v>38226.400000000001</v>
      </c>
      <c r="D192" s="38">
        <f t="shared" si="51"/>
        <v>4778.3</v>
      </c>
      <c r="E192" s="12">
        <v>8</v>
      </c>
      <c r="F192" s="13">
        <v>7</v>
      </c>
      <c r="G192" s="13">
        <v>10</v>
      </c>
      <c r="H192" s="35">
        <f t="shared" si="52"/>
        <v>2389.1999999999998</v>
      </c>
      <c r="I192" s="36">
        <f t="shared" si="53"/>
        <v>3185.5</v>
      </c>
      <c r="J192" s="37">
        <f t="shared" si="55"/>
        <v>4778.3</v>
      </c>
      <c r="K192" s="37">
        <f t="shared" si="55"/>
        <v>9556.6</v>
      </c>
      <c r="L192" s="37">
        <f t="shared" si="55"/>
        <v>14334.9</v>
      </c>
      <c r="M192" s="37">
        <f t="shared" si="55"/>
        <v>19113.2</v>
      </c>
      <c r="N192" s="37">
        <f t="shared" si="55"/>
        <v>23891.5</v>
      </c>
      <c r="O192" s="37">
        <f t="shared" si="55"/>
        <v>28669.8</v>
      </c>
      <c r="P192" s="37">
        <f t="shared" si="55"/>
        <v>38226.400000000001</v>
      </c>
      <c r="Q192" s="37">
        <f t="shared" si="55"/>
        <v>38226.400000000001</v>
      </c>
      <c r="R192" s="37">
        <f t="shared" si="55"/>
        <v>38226.400000000001</v>
      </c>
      <c r="S192" s="37">
        <f t="shared" si="55"/>
        <v>38226.400000000001</v>
      </c>
      <c r="T192" s="37">
        <f t="shared" si="55"/>
        <v>40615.599999999999</v>
      </c>
      <c r="U192" s="37">
        <f t="shared" si="55"/>
        <v>43004.800000000003</v>
      </c>
      <c r="V192" s="37">
        <f t="shared" si="55"/>
        <v>45394</v>
      </c>
      <c r="W192" s="37">
        <f t="shared" si="55"/>
        <v>47783.199999999997</v>
      </c>
      <c r="X192" s="37">
        <f t="shared" si="55"/>
        <v>50172.4</v>
      </c>
      <c r="Y192" s="37">
        <f t="shared" si="55"/>
        <v>52561.599999999999</v>
      </c>
      <c r="Z192" s="37">
        <f t="shared" ref="Z192:AO228" si="56">IF(Z$4&lt;$F192,$D192*Z$4,IF(Z$4&gt;$G192,$C192+(Z$4-$G192)*$H192,$C192))</f>
        <v>54950.8</v>
      </c>
      <c r="AA192" s="37">
        <f t="shared" si="56"/>
        <v>57340</v>
      </c>
      <c r="AB192" s="37">
        <f t="shared" si="56"/>
        <v>59729.2</v>
      </c>
      <c r="AC192" s="37">
        <f t="shared" si="56"/>
        <v>62118.400000000001</v>
      </c>
      <c r="AD192" s="37">
        <f t="shared" si="54"/>
        <v>64507.6</v>
      </c>
      <c r="AE192" s="37">
        <f t="shared" si="54"/>
        <v>66896.800000000003</v>
      </c>
      <c r="AF192" s="37">
        <f t="shared" si="54"/>
        <v>69286</v>
      </c>
      <c r="AG192" s="37">
        <f t="shared" si="54"/>
        <v>71675.199999999997</v>
      </c>
      <c r="AH192" s="37">
        <f t="shared" si="54"/>
        <v>74064.399999999994</v>
      </c>
      <c r="AI192" s="37">
        <f t="shared" si="54"/>
        <v>76453.600000000006</v>
      </c>
      <c r="AJ192" s="37">
        <f t="shared" si="54"/>
        <v>78842.8</v>
      </c>
      <c r="AK192" s="37">
        <f t="shared" si="54"/>
        <v>81232</v>
      </c>
      <c r="AL192" s="37">
        <f t="shared" si="54"/>
        <v>83621.2</v>
      </c>
      <c r="AM192" s="37">
        <f t="shared" si="47"/>
        <v>86010.4</v>
      </c>
      <c r="AN192" s="37">
        <f t="shared" si="47"/>
        <v>88399.6</v>
      </c>
      <c r="AO192" s="37">
        <f t="shared" si="47"/>
        <v>90788.800000000003</v>
      </c>
      <c r="AP192" s="37">
        <f t="shared" si="47"/>
        <v>93178</v>
      </c>
      <c r="AQ192" s="37">
        <f t="shared" si="50"/>
        <v>95567.2</v>
      </c>
      <c r="AR192" s="37">
        <f t="shared" si="50"/>
        <v>97956.4</v>
      </c>
      <c r="AS192" s="37">
        <f t="shared" si="50"/>
        <v>100345.60000000001</v>
      </c>
      <c r="AT192" s="37">
        <f t="shared" si="50"/>
        <v>102734.8</v>
      </c>
      <c r="AU192" s="37">
        <f t="shared" si="50"/>
        <v>105124</v>
      </c>
      <c r="AV192" s="37">
        <f t="shared" si="50"/>
        <v>107513.2</v>
      </c>
      <c r="AW192" s="37">
        <f t="shared" si="50"/>
        <v>109902.39999999999</v>
      </c>
    </row>
    <row r="193" spans="1:49" ht="12.75">
      <c r="A193" s="21">
        <v>321070</v>
      </c>
      <c r="B193" s="11" t="s">
        <v>291</v>
      </c>
      <c r="C193" s="34">
        <v>85719.6</v>
      </c>
      <c r="D193" s="38">
        <f t="shared" si="51"/>
        <v>7143.3</v>
      </c>
      <c r="E193" s="12">
        <v>12</v>
      </c>
      <c r="F193" s="13">
        <v>10</v>
      </c>
      <c r="G193" s="13">
        <v>15</v>
      </c>
      <c r="H193" s="35">
        <f t="shared" si="52"/>
        <v>3571.7</v>
      </c>
      <c r="I193" s="36">
        <f t="shared" si="53"/>
        <v>4762.2</v>
      </c>
      <c r="J193" s="37">
        <f t="shared" si="55"/>
        <v>7143.3</v>
      </c>
      <c r="K193" s="37">
        <f t="shared" si="55"/>
        <v>14286.6</v>
      </c>
      <c r="L193" s="37">
        <f t="shared" si="55"/>
        <v>21429.9</v>
      </c>
      <c r="M193" s="37">
        <f t="shared" si="55"/>
        <v>28573.200000000001</v>
      </c>
      <c r="N193" s="37">
        <f t="shared" si="55"/>
        <v>35716.5</v>
      </c>
      <c r="O193" s="37">
        <f t="shared" si="55"/>
        <v>42859.8</v>
      </c>
      <c r="P193" s="37">
        <f t="shared" si="55"/>
        <v>50003.1</v>
      </c>
      <c r="Q193" s="37">
        <f t="shared" si="55"/>
        <v>57146.400000000001</v>
      </c>
      <c r="R193" s="37">
        <f t="shared" si="55"/>
        <v>64289.7</v>
      </c>
      <c r="S193" s="37">
        <f t="shared" si="55"/>
        <v>85719.6</v>
      </c>
      <c r="T193" s="37">
        <f t="shared" si="55"/>
        <v>85719.6</v>
      </c>
      <c r="U193" s="37">
        <f t="shared" si="55"/>
        <v>85719.6</v>
      </c>
      <c r="V193" s="37">
        <f t="shared" si="55"/>
        <v>85719.6</v>
      </c>
      <c r="W193" s="37">
        <f t="shared" si="55"/>
        <v>85719.6</v>
      </c>
      <c r="X193" s="37">
        <f t="shared" si="55"/>
        <v>85719.6</v>
      </c>
      <c r="Y193" s="37">
        <f t="shared" si="55"/>
        <v>89291.3</v>
      </c>
      <c r="Z193" s="37">
        <f t="shared" si="56"/>
        <v>92863</v>
      </c>
      <c r="AA193" s="37">
        <f t="shared" si="56"/>
        <v>96434.7</v>
      </c>
      <c r="AB193" s="37">
        <f t="shared" si="56"/>
        <v>100006.39999999999</v>
      </c>
      <c r="AC193" s="37">
        <f t="shared" si="56"/>
        <v>103578.1</v>
      </c>
      <c r="AD193" s="37">
        <f t="shared" si="54"/>
        <v>107149.8</v>
      </c>
      <c r="AE193" s="37">
        <f t="shared" si="54"/>
        <v>110721.5</v>
      </c>
      <c r="AF193" s="37">
        <f t="shared" si="54"/>
        <v>114293.2</v>
      </c>
      <c r="AG193" s="37">
        <f t="shared" si="54"/>
        <v>117864.9</v>
      </c>
      <c r="AH193" s="37">
        <f t="shared" si="54"/>
        <v>121436.6</v>
      </c>
      <c r="AI193" s="37">
        <f t="shared" si="54"/>
        <v>125008.3</v>
      </c>
      <c r="AJ193" s="37">
        <f t="shared" si="54"/>
        <v>128580</v>
      </c>
      <c r="AK193" s="37">
        <f t="shared" si="54"/>
        <v>132151.70000000001</v>
      </c>
      <c r="AL193" s="37">
        <f t="shared" si="54"/>
        <v>135723.4</v>
      </c>
      <c r="AM193" s="37">
        <f t="shared" si="47"/>
        <v>139295.1</v>
      </c>
      <c r="AN193" s="37">
        <f t="shared" si="47"/>
        <v>142866.79999999999</v>
      </c>
      <c r="AO193" s="37">
        <f t="shared" si="47"/>
        <v>146438.5</v>
      </c>
      <c r="AP193" s="37">
        <f t="shared" si="47"/>
        <v>150010.20000000001</v>
      </c>
      <c r="AQ193" s="37">
        <f t="shared" si="50"/>
        <v>153581.9</v>
      </c>
      <c r="AR193" s="37">
        <f t="shared" si="50"/>
        <v>157153.60000000001</v>
      </c>
      <c r="AS193" s="37">
        <f t="shared" si="50"/>
        <v>160725.29999999999</v>
      </c>
      <c r="AT193" s="37">
        <f t="shared" si="50"/>
        <v>164297</v>
      </c>
      <c r="AU193" s="37">
        <f t="shared" si="50"/>
        <v>167868.7</v>
      </c>
      <c r="AV193" s="37">
        <f t="shared" si="50"/>
        <v>171440.4</v>
      </c>
      <c r="AW193" s="37">
        <f t="shared" si="50"/>
        <v>175012.1</v>
      </c>
    </row>
    <row r="194" spans="1:49" ht="12.75">
      <c r="A194" s="21">
        <v>321080</v>
      </c>
      <c r="B194" s="11" t="s">
        <v>313</v>
      </c>
      <c r="C194" s="34">
        <v>32287.200000000001</v>
      </c>
      <c r="D194" s="38">
        <f t="shared" si="51"/>
        <v>4035.9</v>
      </c>
      <c r="E194" s="12">
        <v>8</v>
      </c>
      <c r="F194" s="13">
        <v>7</v>
      </c>
      <c r="G194" s="13">
        <v>10</v>
      </c>
      <c r="H194" s="35">
        <f t="shared" si="52"/>
        <v>2018</v>
      </c>
      <c r="I194" s="36">
        <f t="shared" si="53"/>
        <v>2690.6</v>
      </c>
      <c r="J194" s="37">
        <f t="shared" si="55"/>
        <v>4035.9</v>
      </c>
      <c r="K194" s="37">
        <f t="shared" si="55"/>
        <v>8071.8</v>
      </c>
      <c r="L194" s="37">
        <f t="shared" si="55"/>
        <v>12107.7</v>
      </c>
      <c r="M194" s="37">
        <f t="shared" si="55"/>
        <v>16143.6</v>
      </c>
      <c r="N194" s="37">
        <f t="shared" si="55"/>
        <v>20179.5</v>
      </c>
      <c r="O194" s="37">
        <f t="shared" si="55"/>
        <v>24215.4</v>
      </c>
      <c r="P194" s="37">
        <f t="shared" si="55"/>
        <v>32287.200000000001</v>
      </c>
      <c r="Q194" s="37">
        <f t="shared" si="55"/>
        <v>32287.200000000001</v>
      </c>
      <c r="R194" s="37">
        <f t="shared" si="55"/>
        <v>32287.200000000001</v>
      </c>
      <c r="S194" s="37">
        <f t="shared" si="55"/>
        <v>32287.200000000001</v>
      </c>
      <c r="T194" s="37">
        <f t="shared" si="55"/>
        <v>34305.199999999997</v>
      </c>
      <c r="U194" s="37">
        <f t="shared" si="55"/>
        <v>36323.199999999997</v>
      </c>
      <c r="V194" s="37">
        <f t="shared" si="55"/>
        <v>38341.199999999997</v>
      </c>
      <c r="W194" s="37">
        <f t="shared" si="55"/>
        <v>40359.199999999997</v>
      </c>
      <c r="X194" s="37">
        <f t="shared" si="55"/>
        <v>42377.2</v>
      </c>
      <c r="Y194" s="37">
        <f t="shared" si="55"/>
        <v>44395.199999999997</v>
      </c>
      <c r="Z194" s="37">
        <f t="shared" si="56"/>
        <v>46413.2</v>
      </c>
      <c r="AA194" s="37">
        <f t="shared" si="56"/>
        <v>48431.199999999997</v>
      </c>
      <c r="AB194" s="37">
        <f t="shared" si="56"/>
        <v>50449.2</v>
      </c>
      <c r="AC194" s="37">
        <f t="shared" si="56"/>
        <v>52467.199999999997</v>
      </c>
      <c r="AD194" s="37">
        <f t="shared" si="54"/>
        <v>54485.2</v>
      </c>
      <c r="AE194" s="37">
        <f t="shared" si="54"/>
        <v>56503.199999999997</v>
      </c>
      <c r="AF194" s="37">
        <f t="shared" si="54"/>
        <v>58521.2</v>
      </c>
      <c r="AG194" s="37">
        <f t="shared" si="54"/>
        <v>60539.199999999997</v>
      </c>
      <c r="AH194" s="37">
        <f t="shared" si="54"/>
        <v>62557.2</v>
      </c>
      <c r="AI194" s="37">
        <f t="shared" si="54"/>
        <v>64575.199999999997</v>
      </c>
      <c r="AJ194" s="37">
        <f t="shared" si="54"/>
        <v>66593.2</v>
      </c>
      <c r="AK194" s="37">
        <f t="shared" si="54"/>
        <v>68611.199999999997</v>
      </c>
      <c r="AL194" s="37">
        <f t="shared" si="54"/>
        <v>70629.2</v>
      </c>
      <c r="AM194" s="37">
        <f t="shared" si="47"/>
        <v>72647.199999999997</v>
      </c>
      <c r="AN194" s="37">
        <f t="shared" si="47"/>
        <v>74665.2</v>
      </c>
      <c r="AO194" s="37">
        <f t="shared" si="47"/>
        <v>76683.199999999997</v>
      </c>
      <c r="AP194" s="37">
        <f t="shared" si="47"/>
        <v>78701.2</v>
      </c>
      <c r="AQ194" s="37">
        <f t="shared" si="50"/>
        <v>80719.199999999997</v>
      </c>
      <c r="AR194" s="37">
        <f t="shared" si="50"/>
        <v>82737.2</v>
      </c>
      <c r="AS194" s="37">
        <f t="shared" si="50"/>
        <v>84755.199999999997</v>
      </c>
      <c r="AT194" s="37">
        <f t="shared" si="50"/>
        <v>86773.2</v>
      </c>
      <c r="AU194" s="37">
        <f t="shared" si="50"/>
        <v>88791.2</v>
      </c>
      <c r="AV194" s="37">
        <f t="shared" si="50"/>
        <v>90809.2</v>
      </c>
      <c r="AW194" s="37">
        <f t="shared" si="50"/>
        <v>92827.199999999997</v>
      </c>
    </row>
    <row r="195" spans="1:49" ht="12.75">
      <c r="A195" s="21">
        <v>321090</v>
      </c>
      <c r="B195" s="11" t="s">
        <v>312</v>
      </c>
      <c r="C195" s="34">
        <v>52633.5</v>
      </c>
      <c r="D195" s="38">
        <f t="shared" si="51"/>
        <v>3508.9</v>
      </c>
      <c r="E195" s="12">
        <v>15</v>
      </c>
      <c r="F195" s="13">
        <v>12</v>
      </c>
      <c r="G195" s="13">
        <v>18</v>
      </c>
      <c r="H195" s="35">
        <f t="shared" si="52"/>
        <v>1754.5</v>
      </c>
      <c r="I195" s="36">
        <f t="shared" si="53"/>
        <v>2339.3000000000002</v>
      </c>
      <c r="J195" s="37">
        <f t="shared" si="55"/>
        <v>3508.9</v>
      </c>
      <c r="K195" s="37">
        <f t="shared" si="55"/>
        <v>7017.8</v>
      </c>
      <c r="L195" s="37">
        <f t="shared" si="55"/>
        <v>10526.7</v>
      </c>
      <c r="M195" s="37">
        <f t="shared" si="55"/>
        <v>14035.6</v>
      </c>
      <c r="N195" s="37">
        <f t="shared" si="55"/>
        <v>17544.5</v>
      </c>
      <c r="O195" s="37">
        <f t="shared" si="55"/>
        <v>21053.4</v>
      </c>
      <c r="P195" s="37">
        <f t="shared" si="55"/>
        <v>24562.3</v>
      </c>
      <c r="Q195" s="37">
        <f t="shared" si="55"/>
        <v>28071.200000000001</v>
      </c>
      <c r="R195" s="37">
        <f t="shared" si="55"/>
        <v>31580.1</v>
      </c>
      <c r="S195" s="37">
        <f t="shared" si="55"/>
        <v>35089</v>
      </c>
      <c r="T195" s="37">
        <f t="shared" si="55"/>
        <v>38597.9</v>
      </c>
      <c r="U195" s="37">
        <f t="shared" si="55"/>
        <v>52633.5</v>
      </c>
      <c r="V195" s="37">
        <f t="shared" si="55"/>
        <v>52633.5</v>
      </c>
      <c r="W195" s="37">
        <f t="shared" si="55"/>
        <v>52633.5</v>
      </c>
      <c r="X195" s="37">
        <f t="shared" si="55"/>
        <v>52633.5</v>
      </c>
      <c r="Y195" s="37">
        <f t="shared" si="55"/>
        <v>52633.5</v>
      </c>
      <c r="Z195" s="37">
        <f t="shared" si="56"/>
        <v>52633.5</v>
      </c>
      <c r="AA195" s="37">
        <f t="shared" si="56"/>
        <v>52633.5</v>
      </c>
      <c r="AB195" s="37">
        <f t="shared" si="56"/>
        <v>54388</v>
      </c>
      <c r="AC195" s="37">
        <f t="shared" si="56"/>
        <v>56142.5</v>
      </c>
      <c r="AD195" s="37">
        <f t="shared" si="54"/>
        <v>57897</v>
      </c>
      <c r="AE195" s="37">
        <f t="shared" si="54"/>
        <v>59651.5</v>
      </c>
      <c r="AF195" s="37">
        <f t="shared" si="54"/>
        <v>61406</v>
      </c>
      <c r="AG195" s="37">
        <f t="shared" si="54"/>
        <v>63160.5</v>
      </c>
      <c r="AH195" s="37">
        <f t="shared" si="54"/>
        <v>64915</v>
      </c>
      <c r="AI195" s="37">
        <f t="shared" si="54"/>
        <v>66669.5</v>
      </c>
      <c r="AJ195" s="37">
        <f t="shared" si="54"/>
        <v>68424</v>
      </c>
      <c r="AK195" s="37">
        <f t="shared" si="54"/>
        <v>70178.5</v>
      </c>
      <c r="AL195" s="37">
        <f t="shared" si="54"/>
        <v>71933</v>
      </c>
      <c r="AM195" s="37">
        <f t="shared" si="47"/>
        <v>73687.5</v>
      </c>
      <c r="AN195" s="37">
        <f t="shared" si="47"/>
        <v>75442</v>
      </c>
      <c r="AO195" s="37">
        <f t="shared" si="47"/>
        <v>77196.5</v>
      </c>
      <c r="AP195" s="37">
        <f t="shared" si="47"/>
        <v>78951</v>
      </c>
      <c r="AQ195" s="37">
        <f t="shared" si="50"/>
        <v>80705.5</v>
      </c>
      <c r="AR195" s="37">
        <f t="shared" si="50"/>
        <v>82460</v>
      </c>
      <c r="AS195" s="37">
        <f t="shared" si="50"/>
        <v>84214.5</v>
      </c>
      <c r="AT195" s="37">
        <f t="shared" si="50"/>
        <v>85969</v>
      </c>
      <c r="AU195" s="37">
        <f t="shared" si="50"/>
        <v>87723.5</v>
      </c>
      <c r="AV195" s="37">
        <f t="shared" si="50"/>
        <v>89478</v>
      </c>
      <c r="AW195" s="37">
        <f t="shared" si="50"/>
        <v>91232.5</v>
      </c>
    </row>
    <row r="196" spans="1:49" ht="24">
      <c r="A196" s="21">
        <v>321100</v>
      </c>
      <c r="B196" s="11" t="s">
        <v>311</v>
      </c>
      <c r="C196" s="34">
        <v>33544.5</v>
      </c>
      <c r="D196" s="38">
        <f t="shared" si="51"/>
        <v>6708.9</v>
      </c>
      <c r="E196" s="12">
        <v>5</v>
      </c>
      <c r="F196" s="13">
        <v>4</v>
      </c>
      <c r="G196" s="13">
        <v>6</v>
      </c>
      <c r="H196" s="35">
        <f t="shared" si="52"/>
        <v>3354.5</v>
      </c>
      <c r="I196" s="36">
        <f t="shared" si="53"/>
        <v>4472.6000000000004</v>
      </c>
      <c r="J196" s="37">
        <f t="shared" si="55"/>
        <v>6708.9</v>
      </c>
      <c r="K196" s="37">
        <f t="shared" si="55"/>
        <v>13417.8</v>
      </c>
      <c r="L196" s="37">
        <f t="shared" si="55"/>
        <v>20126.7</v>
      </c>
      <c r="M196" s="37">
        <f t="shared" si="55"/>
        <v>33544.5</v>
      </c>
      <c r="N196" s="37">
        <f t="shared" si="55"/>
        <v>33544.5</v>
      </c>
      <c r="O196" s="37">
        <f t="shared" si="55"/>
        <v>33544.5</v>
      </c>
      <c r="P196" s="37">
        <f t="shared" si="55"/>
        <v>36899</v>
      </c>
      <c r="Q196" s="37">
        <f t="shared" si="55"/>
        <v>40253.5</v>
      </c>
      <c r="R196" s="37">
        <f t="shared" si="55"/>
        <v>43608</v>
      </c>
      <c r="S196" s="37">
        <f t="shared" si="55"/>
        <v>46962.5</v>
      </c>
      <c r="T196" s="37">
        <f t="shared" si="55"/>
        <v>50317</v>
      </c>
      <c r="U196" s="37">
        <f t="shared" ref="U196:AJ234" si="57">IF(U$4&lt;$F196,$D196*U$4,IF(U$4&gt;$G196,$C196+(U$4-$G196)*$H196,$C196))</f>
        <v>53671.5</v>
      </c>
      <c r="V196" s="37">
        <f t="shared" si="57"/>
        <v>57026</v>
      </c>
      <c r="W196" s="37">
        <f t="shared" si="57"/>
        <v>60380.5</v>
      </c>
      <c r="X196" s="37">
        <f t="shared" si="57"/>
        <v>63735</v>
      </c>
      <c r="Y196" s="37">
        <f t="shared" si="57"/>
        <v>67089.5</v>
      </c>
      <c r="Z196" s="37">
        <f t="shared" si="56"/>
        <v>70444</v>
      </c>
      <c r="AA196" s="37">
        <f t="shared" si="56"/>
        <v>73798.5</v>
      </c>
      <c r="AB196" s="37">
        <f t="shared" si="56"/>
        <v>77153</v>
      </c>
      <c r="AC196" s="37">
        <f t="shared" si="56"/>
        <v>80507.5</v>
      </c>
      <c r="AD196" s="37">
        <f t="shared" si="54"/>
        <v>83862</v>
      </c>
      <c r="AE196" s="37">
        <f t="shared" si="54"/>
        <v>87216.5</v>
      </c>
      <c r="AF196" s="37">
        <f t="shared" si="54"/>
        <v>90571</v>
      </c>
      <c r="AG196" s="37">
        <f t="shared" si="54"/>
        <v>93925.5</v>
      </c>
      <c r="AH196" s="37">
        <f t="shared" si="54"/>
        <v>97280</v>
      </c>
      <c r="AI196" s="37">
        <f t="shared" si="54"/>
        <v>100634.5</v>
      </c>
      <c r="AJ196" s="37">
        <f t="shared" si="54"/>
        <v>103989</v>
      </c>
      <c r="AK196" s="37">
        <f t="shared" si="54"/>
        <v>107343.5</v>
      </c>
      <c r="AL196" s="37">
        <f t="shared" si="54"/>
        <v>110698</v>
      </c>
      <c r="AM196" s="37">
        <f t="shared" si="47"/>
        <v>114052.5</v>
      </c>
      <c r="AN196" s="37">
        <f t="shared" si="47"/>
        <v>117407</v>
      </c>
      <c r="AO196" s="37">
        <f t="shared" si="47"/>
        <v>120761.5</v>
      </c>
      <c r="AP196" s="37">
        <f t="shared" si="47"/>
        <v>124116</v>
      </c>
      <c r="AQ196" s="37">
        <f t="shared" si="50"/>
        <v>127470.5</v>
      </c>
      <c r="AR196" s="37">
        <f t="shared" si="50"/>
        <v>130825</v>
      </c>
      <c r="AS196" s="37">
        <f t="shared" si="50"/>
        <v>134179.5</v>
      </c>
      <c r="AT196" s="37">
        <f t="shared" si="50"/>
        <v>137534</v>
      </c>
      <c r="AU196" s="37">
        <f t="shared" si="50"/>
        <v>140888.5</v>
      </c>
      <c r="AV196" s="37">
        <f t="shared" si="50"/>
        <v>144243</v>
      </c>
      <c r="AW196" s="37">
        <f t="shared" si="50"/>
        <v>147597.5</v>
      </c>
    </row>
    <row r="197" spans="1:49" ht="12.75">
      <c r="A197" s="21">
        <v>321110</v>
      </c>
      <c r="B197" s="11" t="s">
        <v>310</v>
      </c>
      <c r="C197" s="34">
        <v>49242.2</v>
      </c>
      <c r="D197" s="38">
        <f t="shared" si="51"/>
        <v>3517.3</v>
      </c>
      <c r="E197" s="12">
        <v>14</v>
      </c>
      <c r="F197" s="13">
        <v>12</v>
      </c>
      <c r="G197" s="13">
        <v>17</v>
      </c>
      <c r="H197" s="35">
        <f t="shared" si="52"/>
        <v>1758.7</v>
      </c>
      <c r="I197" s="36">
        <f t="shared" si="53"/>
        <v>2344.9</v>
      </c>
      <c r="J197" s="37">
        <f t="shared" ref="J197:T220" si="58">IF(J$4&lt;$F197,$D197*J$4,IF(J$4&gt;$G197,$C197+(J$4-$G197)*$H197,$C197))</f>
        <v>3517.3</v>
      </c>
      <c r="K197" s="37">
        <f t="shared" si="58"/>
        <v>7034.6</v>
      </c>
      <c r="L197" s="37">
        <f t="shared" si="58"/>
        <v>10551.9</v>
      </c>
      <c r="M197" s="37">
        <f t="shared" si="58"/>
        <v>14069.2</v>
      </c>
      <c r="N197" s="37">
        <f t="shared" si="58"/>
        <v>17586.5</v>
      </c>
      <c r="O197" s="37">
        <f t="shared" si="58"/>
        <v>21103.8</v>
      </c>
      <c r="P197" s="37">
        <f t="shared" si="58"/>
        <v>24621.1</v>
      </c>
      <c r="Q197" s="37">
        <f t="shared" si="58"/>
        <v>28138.400000000001</v>
      </c>
      <c r="R197" s="37">
        <f t="shared" si="58"/>
        <v>31655.7</v>
      </c>
      <c r="S197" s="37">
        <f t="shared" si="58"/>
        <v>35173</v>
      </c>
      <c r="T197" s="37">
        <f t="shared" si="58"/>
        <v>38690.300000000003</v>
      </c>
      <c r="U197" s="37">
        <f t="shared" si="57"/>
        <v>49242.2</v>
      </c>
      <c r="V197" s="37">
        <f t="shared" si="57"/>
        <v>49242.2</v>
      </c>
      <c r="W197" s="37">
        <f t="shared" si="57"/>
        <v>49242.2</v>
      </c>
      <c r="X197" s="37">
        <f t="shared" si="57"/>
        <v>49242.2</v>
      </c>
      <c r="Y197" s="37">
        <f t="shared" si="57"/>
        <v>49242.2</v>
      </c>
      <c r="Z197" s="37">
        <f t="shared" si="56"/>
        <v>49242.2</v>
      </c>
      <c r="AA197" s="37">
        <f t="shared" si="56"/>
        <v>51000.9</v>
      </c>
      <c r="AB197" s="37">
        <f t="shared" si="56"/>
        <v>52759.6</v>
      </c>
      <c r="AC197" s="37">
        <f t="shared" si="56"/>
        <v>54518.3</v>
      </c>
      <c r="AD197" s="37">
        <f t="shared" si="54"/>
        <v>56277</v>
      </c>
      <c r="AE197" s="37">
        <f t="shared" si="54"/>
        <v>58035.7</v>
      </c>
      <c r="AF197" s="37">
        <f t="shared" si="54"/>
        <v>59794.400000000001</v>
      </c>
      <c r="AG197" s="37">
        <f t="shared" si="54"/>
        <v>61553.1</v>
      </c>
      <c r="AH197" s="37">
        <f t="shared" si="54"/>
        <v>63311.8</v>
      </c>
      <c r="AI197" s="37">
        <f t="shared" si="54"/>
        <v>65070.5</v>
      </c>
      <c r="AJ197" s="37">
        <f t="shared" si="54"/>
        <v>66829.2</v>
      </c>
      <c r="AK197" s="37">
        <f t="shared" si="54"/>
        <v>68587.899999999994</v>
      </c>
      <c r="AL197" s="37">
        <f t="shared" si="54"/>
        <v>70346.600000000006</v>
      </c>
      <c r="AM197" s="37">
        <f t="shared" si="47"/>
        <v>72105.3</v>
      </c>
      <c r="AN197" s="37">
        <f t="shared" si="47"/>
        <v>73864</v>
      </c>
      <c r="AO197" s="37">
        <f t="shared" si="47"/>
        <v>75622.7</v>
      </c>
      <c r="AP197" s="37">
        <f t="shared" si="47"/>
        <v>77381.399999999994</v>
      </c>
      <c r="AQ197" s="37">
        <f t="shared" si="50"/>
        <v>79140.100000000006</v>
      </c>
      <c r="AR197" s="37">
        <f t="shared" si="50"/>
        <v>80898.8</v>
      </c>
      <c r="AS197" s="37">
        <f t="shared" si="50"/>
        <v>82657.5</v>
      </c>
      <c r="AT197" s="37">
        <f t="shared" si="50"/>
        <v>84416.2</v>
      </c>
      <c r="AU197" s="37">
        <f t="shared" si="50"/>
        <v>86174.9</v>
      </c>
      <c r="AV197" s="37">
        <f t="shared" si="50"/>
        <v>87933.6</v>
      </c>
      <c r="AW197" s="37">
        <f t="shared" si="50"/>
        <v>89692.3</v>
      </c>
    </row>
    <row r="198" spans="1:49" ht="24">
      <c r="A198" s="21">
        <v>321120</v>
      </c>
      <c r="B198" s="11" t="s">
        <v>309</v>
      </c>
      <c r="C198" s="34">
        <v>39939.199999999997</v>
      </c>
      <c r="D198" s="38">
        <f t="shared" si="51"/>
        <v>4992.3999999999996</v>
      </c>
      <c r="E198" s="12">
        <v>8</v>
      </c>
      <c r="F198" s="13">
        <v>7</v>
      </c>
      <c r="G198" s="13">
        <v>10</v>
      </c>
      <c r="H198" s="35">
        <f t="shared" si="52"/>
        <v>2496.1999999999998</v>
      </c>
      <c r="I198" s="36">
        <f t="shared" si="53"/>
        <v>3328.3</v>
      </c>
      <c r="J198" s="37">
        <f t="shared" si="58"/>
        <v>4992.3999999999996</v>
      </c>
      <c r="K198" s="37">
        <f t="shared" si="58"/>
        <v>9984.7999999999993</v>
      </c>
      <c r="L198" s="37">
        <f t="shared" si="58"/>
        <v>14977.2</v>
      </c>
      <c r="M198" s="37">
        <f t="shared" si="58"/>
        <v>19969.599999999999</v>
      </c>
      <c r="N198" s="37">
        <f t="shared" si="58"/>
        <v>24962</v>
      </c>
      <c r="O198" s="37">
        <f t="shared" si="58"/>
        <v>29954.400000000001</v>
      </c>
      <c r="P198" s="37">
        <f t="shared" si="58"/>
        <v>39939.199999999997</v>
      </c>
      <c r="Q198" s="37">
        <f t="shared" si="58"/>
        <v>39939.199999999997</v>
      </c>
      <c r="R198" s="37">
        <f t="shared" si="58"/>
        <v>39939.199999999997</v>
      </c>
      <c r="S198" s="37">
        <f t="shared" si="58"/>
        <v>39939.199999999997</v>
      </c>
      <c r="T198" s="37">
        <f t="shared" si="58"/>
        <v>42435.4</v>
      </c>
      <c r="U198" s="37">
        <f t="shared" si="57"/>
        <v>44931.6</v>
      </c>
      <c r="V198" s="37">
        <f t="shared" si="57"/>
        <v>47427.8</v>
      </c>
      <c r="W198" s="37">
        <f t="shared" si="57"/>
        <v>49924</v>
      </c>
      <c r="X198" s="37">
        <f t="shared" si="57"/>
        <v>52420.2</v>
      </c>
      <c r="Y198" s="37">
        <f t="shared" si="57"/>
        <v>54916.4</v>
      </c>
      <c r="Z198" s="37">
        <f t="shared" si="56"/>
        <v>57412.6</v>
      </c>
      <c r="AA198" s="37">
        <f t="shared" si="56"/>
        <v>59908.800000000003</v>
      </c>
      <c r="AB198" s="37">
        <f t="shared" si="56"/>
        <v>62405</v>
      </c>
      <c r="AC198" s="37">
        <f t="shared" si="56"/>
        <v>64901.2</v>
      </c>
      <c r="AD198" s="37">
        <f t="shared" si="54"/>
        <v>67397.399999999994</v>
      </c>
      <c r="AE198" s="37">
        <f t="shared" si="54"/>
        <v>69893.600000000006</v>
      </c>
      <c r="AF198" s="37">
        <f t="shared" si="54"/>
        <v>72389.8</v>
      </c>
      <c r="AG198" s="37">
        <f t="shared" si="54"/>
        <v>74886</v>
      </c>
      <c r="AH198" s="37">
        <f t="shared" si="54"/>
        <v>77382.2</v>
      </c>
      <c r="AI198" s="37">
        <f t="shared" si="54"/>
        <v>79878.399999999994</v>
      </c>
      <c r="AJ198" s="37">
        <f t="shared" si="54"/>
        <v>82374.600000000006</v>
      </c>
      <c r="AK198" s="37">
        <f t="shared" si="54"/>
        <v>84870.8</v>
      </c>
      <c r="AL198" s="37">
        <f t="shared" si="54"/>
        <v>87367</v>
      </c>
      <c r="AM198" s="37">
        <f t="shared" si="47"/>
        <v>89863.2</v>
      </c>
      <c r="AN198" s="37">
        <f t="shared" si="47"/>
        <v>92359.4</v>
      </c>
      <c r="AO198" s="37">
        <f t="shared" si="47"/>
        <v>94855.6</v>
      </c>
      <c r="AP198" s="37">
        <f t="shared" si="47"/>
        <v>97351.8</v>
      </c>
      <c r="AQ198" s="37">
        <f t="shared" si="50"/>
        <v>99848</v>
      </c>
      <c r="AR198" s="37">
        <f t="shared" si="50"/>
        <v>102344.2</v>
      </c>
      <c r="AS198" s="37">
        <f t="shared" si="50"/>
        <v>104840.4</v>
      </c>
      <c r="AT198" s="37">
        <f t="shared" si="50"/>
        <v>107336.6</v>
      </c>
      <c r="AU198" s="37">
        <f t="shared" si="50"/>
        <v>109832.8</v>
      </c>
      <c r="AV198" s="37">
        <f t="shared" si="50"/>
        <v>112329</v>
      </c>
      <c r="AW198" s="37">
        <f t="shared" si="50"/>
        <v>114825.2</v>
      </c>
    </row>
    <row r="199" spans="1:49" ht="12.75">
      <c r="A199" s="21">
        <v>321130</v>
      </c>
      <c r="B199" s="11" t="s">
        <v>308</v>
      </c>
      <c r="C199" s="34">
        <v>40765.199999999997</v>
      </c>
      <c r="D199" s="38">
        <f t="shared" si="51"/>
        <v>2911.8</v>
      </c>
      <c r="E199" s="12">
        <v>14</v>
      </c>
      <c r="F199" s="13">
        <v>12</v>
      </c>
      <c r="G199" s="13">
        <v>17</v>
      </c>
      <c r="H199" s="35">
        <f t="shared" si="52"/>
        <v>1455.9</v>
      </c>
      <c r="I199" s="36">
        <f t="shared" si="53"/>
        <v>1941.2</v>
      </c>
      <c r="J199" s="37">
        <f t="shared" si="58"/>
        <v>2911.8</v>
      </c>
      <c r="K199" s="37">
        <f t="shared" si="58"/>
        <v>5823.6</v>
      </c>
      <c r="L199" s="37">
        <f t="shared" si="58"/>
        <v>8735.4</v>
      </c>
      <c r="M199" s="37">
        <f t="shared" si="58"/>
        <v>11647.2</v>
      </c>
      <c r="N199" s="37">
        <f t="shared" si="58"/>
        <v>14559</v>
      </c>
      <c r="O199" s="37">
        <f t="shared" si="58"/>
        <v>17470.8</v>
      </c>
      <c r="P199" s="37">
        <f t="shared" si="58"/>
        <v>20382.599999999999</v>
      </c>
      <c r="Q199" s="37">
        <f t="shared" si="58"/>
        <v>23294.400000000001</v>
      </c>
      <c r="R199" s="37">
        <f t="shared" si="58"/>
        <v>26206.2</v>
      </c>
      <c r="S199" s="37">
        <f t="shared" si="58"/>
        <v>29118</v>
      </c>
      <c r="T199" s="37">
        <f t="shared" si="58"/>
        <v>32029.8</v>
      </c>
      <c r="U199" s="37">
        <f t="shared" si="57"/>
        <v>40765.199999999997</v>
      </c>
      <c r="V199" s="37">
        <f t="shared" si="57"/>
        <v>40765.199999999997</v>
      </c>
      <c r="W199" s="37">
        <f t="shared" si="57"/>
        <v>40765.199999999997</v>
      </c>
      <c r="X199" s="37">
        <f t="shared" si="57"/>
        <v>40765.199999999997</v>
      </c>
      <c r="Y199" s="37">
        <f t="shared" si="57"/>
        <v>40765.199999999997</v>
      </c>
      <c r="Z199" s="37">
        <f t="shared" si="56"/>
        <v>40765.199999999997</v>
      </c>
      <c r="AA199" s="37">
        <f t="shared" si="56"/>
        <v>42221.1</v>
      </c>
      <c r="AB199" s="37">
        <f t="shared" si="56"/>
        <v>43677</v>
      </c>
      <c r="AC199" s="37">
        <f t="shared" si="56"/>
        <v>45132.9</v>
      </c>
      <c r="AD199" s="37">
        <f t="shared" si="54"/>
        <v>46588.800000000003</v>
      </c>
      <c r="AE199" s="37">
        <f t="shared" si="54"/>
        <v>48044.7</v>
      </c>
      <c r="AF199" s="37">
        <f t="shared" si="54"/>
        <v>49500.6</v>
      </c>
      <c r="AG199" s="37">
        <f t="shared" si="54"/>
        <v>50956.5</v>
      </c>
      <c r="AH199" s="37">
        <f t="shared" si="54"/>
        <v>52412.4</v>
      </c>
      <c r="AI199" s="37">
        <f t="shared" si="54"/>
        <v>53868.3</v>
      </c>
      <c r="AJ199" s="37">
        <f t="shared" si="54"/>
        <v>55324.2</v>
      </c>
      <c r="AK199" s="37">
        <f t="shared" si="54"/>
        <v>56780.1</v>
      </c>
      <c r="AL199" s="37">
        <f t="shared" si="54"/>
        <v>58236</v>
      </c>
      <c r="AM199" s="37">
        <f t="shared" si="47"/>
        <v>59691.9</v>
      </c>
      <c r="AN199" s="37">
        <f t="shared" si="47"/>
        <v>61147.8</v>
      </c>
      <c r="AO199" s="37">
        <f t="shared" si="47"/>
        <v>62603.7</v>
      </c>
      <c r="AP199" s="37">
        <f t="shared" si="47"/>
        <v>64059.6</v>
      </c>
      <c r="AQ199" s="37">
        <f t="shared" si="50"/>
        <v>65515.5</v>
      </c>
      <c r="AR199" s="37">
        <f t="shared" si="50"/>
        <v>66971.399999999994</v>
      </c>
      <c r="AS199" s="37">
        <f t="shared" si="50"/>
        <v>68427.3</v>
      </c>
      <c r="AT199" s="37">
        <f t="shared" si="50"/>
        <v>69883.199999999997</v>
      </c>
      <c r="AU199" s="37">
        <f t="shared" si="50"/>
        <v>71339.100000000006</v>
      </c>
      <c r="AV199" s="37">
        <f t="shared" si="50"/>
        <v>72795</v>
      </c>
      <c r="AW199" s="37">
        <f t="shared" si="50"/>
        <v>74250.899999999994</v>
      </c>
    </row>
    <row r="200" spans="1:49" ht="24">
      <c r="A200" s="21">
        <v>321140</v>
      </c>
      <c r="B200" s="11" t="s">
        <v>528</v>
      </c>
      <c r="C200" s="34">
        <v>51128</v>
      </c>
      <c r="D200" s="38">
        <f t="shared" si="51"/>
        <v>3652</v>
      </c>
      <c r="E200" s="12">
        <v>14</v>
      </c>
      <c r="F200" s="13">
        <v>12</v>
      </c>
      <c r="G200" s="13">
        <v>17</v>
      </c>
      <c r="H200" s="35">
        <f t="shared" si="52"/>
        <v>1826</v>
      </c>
      <c r="I200" s="36">
        <f t="shared" si="53"/>
        <v>2434.6999999999998</v>
      </c>
      <c r="J200" s="37">
        <f t="shared" si="58"/>
        <v>3652</v>
      </c>
      <c r="K200" s="37">
        <f t="shared" si="58"/>
        <v>7304</v>
      </c>
      <c r="L200" s="37">
        <f t="shared" si="58"/>
        <v>10956</v>
      </c>
      <c r="M200" s="37">
        <f t="shared" si="58"/>
        <v>14608</v>
      </c>
      <c r="N200" s="37">
        <f t="shared" si="58"/>
        <v>18260</v>
      </c>
      <c r="O200" s="37">
        <f t="shared" si="58"/>
        <v>21912</v>
      </c>
      <c r="P200" s="37">
        <f t="shared" si="58"/>
        <v>25564</v>
      </c>
      <c r="Q200" s="37">
        <f t="shared" si="58"/>
        <v>29216</v>
      </c>
      <c r="R200" s="37">
        <f t="shared" si="58"/>
        <v>32868</v>
      </c>
      <c r="S200" s="37">
        <f t="shared" si="58"/>
        <v>36520</v>
      </c>
      <c r="T200" s="37">
        <f t="shared" si="58"/>
        <v>40172</v>
      </c>
      <c r="U200" s="37">
        <f t="shared" si="57"/>
        <v>51128</v>
      </c>
      <c r="V200" s="37">
        <f t="shared" si="57"/>
        <v>51128</v>
      </c>
      <c r="W200" s="37">
        <f t="shared" si="57"/>
        <v>51128</v>
      </c>
      <c r="X200" s="37">
        <f t="shared" si="57"/>
        <v>51128</v>
      </c>
      <c r="Y200" s="37">
        <f t="shared" si="57"/>
        <v>51128</v>
      </c>
      <c r="Z200" s="37">
        <f t="shared" si="56"/>
        <v>51128</v>
      </c>
      <c r="AA200" s="37">
        <f t="shared" si="56"/>
        <v>52954</v>
      </c>
      <c r="AB200" s="37">
        <f t="shared" si="56"/>
        <v>54780</v>
      </c>
      <c r="AC200" s="37">
        <f t="shared" si="56"/>
        <v>56606</v>
      </c>
      <c r="AD200" s="37">
        <f t="shared" si="54"/>
        <v>58432</v>
      </c>
      <c r="AE200" s="37">
        <f t="shared" si="54"/>
        <v>60258</v>
      </c>
      <c r="AF200" s="37">
        <f t="shared" si="54"/>
        <v>62084</v>
      </c>
      <c r="AG200" s="37">
        <f t="shared" si="54"/>
        <v>63910</v>
      </c>
      <c r="AH200" s="37">
        <f t="shared" si="54"/>
        <v>65736</v>
      </c>
      <c r="AI200" s="37">
        <f t="shared" si="54"/>
        <v>67562</v>
      </c>
      <c r="AJ200" s="37">
        <f t="shared" si="54"/>
        <v>69388</v>
      </c>
      <c r="AK200" s="37">
        <f t="shared" si="54"/>
        <v>71214</v>
      </c>
      <c r="AL200" s="37">
        <f t="shared" si="54"/>
        <v>73040</v>
      </c>
      <c r="AM200" s="37">
        <f t="shared" si="47"/>
        <v>74866</v>
      </c>
      <c r="AN200" s="37">
        <f t="shared" si="47"/>
        <v>76692</v>
      </c>
      <c r="AO200" s="37">
        <f t="shared" si="47"/>
        <v>78518</v>
      </c>
      <c r="AP200" s="37">
        <f t="shared" si="47"/>
        <v>80344</v>
      </c>
      <c r="AQ200" s="37">
        <f t="shared" si="50"/>
        <v>82170</v>
      </c>
      <c r="AR200" s="37">
        <f t="shared" si="50"/>
        <v>83996</v>
      </c>
      <c r="AS200" s="37">
        <f t="shared" si="50"/>
        <v>85822</v>
      </c>
      <c r="AT200" s="37">
        <f t="shared" si="50"/>
        <v>87648</v>
      </c>
      <c r="AU200" s="37">
        <f t="shared" si="50"/>
        <v>89474</v>
      </c>
      <c r="AV200" s="37">
        <f t="shared" si="50"/>
        <v>91300</v>
      </c>
      <c r="AW200" s="37">
        <f t="shared" si="50"/>
        <v>93126</v>
      </c>
    </row>
    <row r="201" spans="1:49" ht="24">
      <c r="A201" s="21">
        <v>321150</v>
      </c>
      <c r="B201" s="11" t="s">
        <v>307</v>
      </c>
      <c r="C201" s="34">
        <v>62498.400000000001</v>
      </c>
      <c r="D201" s="38">
        <f t="shared" si="51"/>
        <v>5208.2</v>
      </c>
      <c r="E201" s="12">
        <v>12</v>
      </c>
      <c r="F201" s="13">
        <v>10</v>
      </c>
      <c r="G201" s="13">
        <v>15</v>
      </c>
      <c r="H201" s="35">
        <f t="shared" si="52"/>
        <v>2604.1</v>
      </c>
      <c r="I201" s="36">
        <f t="shared" si="53"/>
        <v>3472.1</v>
      </c>
      <c r="J201" s="37">
        <f t="shared" si="58"/>
        <v>5208.2</v>
      </c>
      <c r="K201" s="37">
        <f t="shared" si="58"/>
        <v>10416.4</v>
      </c>
      <c r="L201" s="37">
        <f t="shared" si="58"/>
        <v>15624.6</v>
      </c>
      <c r="M201" s="37">
        <f t="shared" si="58"/>
        <v>20832.8</v>
      </c>
      <c r="N201" s="37">
        <f t="shared" si="58"/>
        <v>26041</v>
      </c>
      <c r="O201" s="37">
        <f t="shared" si="58"/>
        <v>31249.200000000001</v>
      </c>
      <c r="P201" s="37">
        <f t="shared" si="58"/>
        <v>36457.4</v>
      </c>
      <c r="Q201" s="37">
        <f t="shared" si="58"/>
        <v>41665.599999999999</v>
      </c>
      <c r="R201" s="37">
        <f t="shared" si="58"/>
        <v>46873.8</v>
      </c>
      <c r="S201" s="37">
        <f t="shared" si="58"/>
        <v>62498.400000000001</v>
      </c>
      <c r="T201" s="37">
        <f t="shared" si="58"/>
        <v>62498.400000000001</v>
      </c>
      <c r="U201" s="37">
        <f t="shared" si="57"/>
        <v>62498.400000000001</v>
      </c>
      <c r="V201" s="37">
        <f t="shared" si="57"/>
        <v>62498.400000000001</v>
      </c>
      <c r="W201" s="37">
        <f t="shared" si="57"/>
        <v>62498.400000000001</v>
      </c>
      <c r="X201" s="37">
        <f t="shared" si="57"/>
        <v>62498.400000000001</v>
      </c>
      <c r="Y201" s="37">
        <f t="shared" si="57"/>
        <v>65102.5</v>
      </c>
      <c r="Z201" s="37">
        <f t="shared" si="56"/>
        <v>67706.600000000006</v>
      </c>
      <c r="AA201" s="37">
        <f t="shared" si="56"/>
        <v>70310.7</v>
      </c>
      <c r="AB201" s="37">
        <f t="shared" si="56"/>
        <v>72914.8</v>
      </c>
      <c r="AC201" s="37">
        <f t="shared" si="56"/>
        <v>75518.899999999994</v>
      </c>
      <c r="AD201" s="37">
        <f t="shared" si="54"/>
        <v>78123</v>
      </c>
      <c r="AE201" s="37">
        <f t="shared" si="54"/>
        <v>80727.100000000006</v>
      </c>
      <c r="AF201" s="37">
        <f t="shared" si="54"/>
        <v>83331.199999999997</v>
      </c>
      <c r="AG201" s="37">
        <f t="shared" si="54"/>
        <v>85935.3</v>
      </c>
      <c r="AH201" s="37">
        <f t="shared" si="54"/>
        <v>88539.4</v>
      </c>
      <c r="AI201" s="37">
        <f t="shared" si="54"/>
        <v>91143.5</v>
      </c>
      <c r="AJ201" s="37">
        <f t="shared" si="54"/>
        <v>93747.6</v>
      </c>
      <c r="AK201" s="37">
        <f t="shared" si="54"/>
        <v>96351.7</v>
      </c>
      <c r="AL201" s="37">
        <f t="shared" si="54"/>
        <v>98955.8</v>
      </c>
      <c r="AM201" s="37">
        <f t="shared" si="47"/>
        <v>101559.9</v>
      </c>
      <c r="AN201" s="37">
        <f t="shared" si="47"/>
        <v>104164</v>
      </c>
      <c r="AO201" s="37">
        <f t="shared" si="47"/>
        <v>106768.1</v>
      </c>
      <c r="AP201" s="37">
        <f t="shared" si="47"/>
        <v>109372.2</v>
      </c>
      <c r="AQ201" s="37">
        <f t="shared" si="50"/>
        <v>111976.3</v>
      </c>
      <c r="AR201" s="37">
        <f t="shared" si="50"/>
        <v>114580.4</v>
      </c>
      <c r="AS201" s="37">
        <f t="shared" si="50"/>
        <v>117184.5</v>
      </c>
      <c r="AT201" s="37">
        <f t="shared" si="50"/>
        <v>119788.6</v>
      </c>
      <c r="AU201" s="37">
        <f t="shared" si="50"/>
        <v>122392.7</v>
      </c>
      <c r="AV201" s="37">
        <f t="shared" si="50"/>
        <v>124996.8</v>
      </c>
      <c r="AW201" s="37">
        <f t="shared" si="50"/>
        <v>127600.9</v>
      </c>
    </row>
    <row r="202" spans="1:49" ht="12.75">
      <c r="A202" s="21">
        <v>321190</v>
      </c>
      <c r="B202" s="11" t="s">
        <v>306</v>
      </c>
      <c r="C202" s="34">
        <v>88999.4</v>
      </c>
      <c r="D202" s="38">
        <f t="shared" si="51"/>
        <v>6357.1</v>
      </c>
      <c r="E202" s="12">
        <v>14</v>
      </c>
      <c r="F202" s="13">
        <v>12</v>
      </c>
      <c r="G202" s="13">
        <v>17</v>
      </c>
      <c r="H202" s="35">
        <f t="shared" si="52"/>
        <v>3178.6</v>
      </c>
      <c r="I202" s="36">
        <f t="shared" si="53"/>
        <v>4238.1000000000004</v>
      </c>
      <c r="J202" s="37">
        <f t="shared" si="58"/>
        <v>6357.1</v>
      </c>
      <c r="K202" s="37">
        <f t="shared" si="58"/>
        <v>12714.2</v>
      </c>
      <c r="L202" s="37">
        <f t="shared" si="58"/>
        <v>19071.3</v>
      </c>
      <c r="M202" s="37">
        <f t="shared" si="58"/>
        <v>25428.400000000001</v>
      </c>
      <c r="N202" s="37">
        <f t="shared" si="58"/>
        <v>31785.5</v>
      </c>
      <c r="O202" s="37">
        <f t="shared" si="58"/>
        <v>38142.6</v>
      </c>
      <c r="P202" s="37">
        <f t="shared" si="58"/>
        <v>44499.7</v>
      </c>
      <c r="Q202" s="37">
        <f t="shared" si="58"/>
        <v>50856.800000000003</v>
      </c>
      <c r="R202" s="37">
        <f t="shared" si="58"/>
        <v>57213.9</v>
      </c>
      <c r="S202" s="37">
        <f t="shared" si="58"/>
        <v>63571</v>
      </c>
      <c r="T202" s="37">
        <f t="shared" si="58"/>
        <v>69928.100000000006</v>
      </c>
      <c r="U202" s="37">
        <f t="shared" si="57"/>
        <v>88999.4</v>
      </c>
      <c r="V202" s="37">
        <f t="shared" si="57"/>
        <v>88999.4</v>
      </c>
      <c r="W202" s="37">
        <f t="shared" si="57"/>
        <v>88999.4</v>
      </c>
      <c r="X202" s="37">
        <f t="shared" si="57"/>
        <v>88999.4</v>
      </c>
      <c r="Y202" s="37">
        <f t="shared" si="57"/>
        <v>88999.4</v>
      </c>
      <c r="Z202" s="37">
        <f t="shared" si="56"/>
        <v>88999.4</v>
      </c>
      <c r="AA202" s="37">
        <f t="shared" si="56"/>
        <v>92178</v>
      </c>
      <c r="AB202" s="37">
        <f t="shared" si="56"/>
        <v>95356.6</v>
      </c>
      <c r="AC202" s="37">
        <f t="shared" si="56"/>
        <v>98535.2</v>
      </c>
      <c r="AD202" s="37">
        <f t="shared" si="54"/>
        <v>101713.8</v>
      </c>
      <c r="AE202" s="37">
        <f t="shared" si="54"/>
        <v>104892.4</v>
      </c>
      <c r="AF202" s="37">
        <f t="shared" si="54"/>
        <v>108071</v>
      </c>
      <c r="AG202" s="37">
        <f t="shared" si="54"/>
        <v>111249.60000000001</v>
      </c>
      <c r="AH202" s="37">
        <f t="shared" si="54"/>
        <v>114428.2</v>
      </c>
      <c r="AI202" s="37">
        <f t="shared" si="54"/>
        <v>117606.8</v>
      </c>
      <c r="AJ202" s="37">
        <f t="shared" si="54"/>
        <v>120785.4</v>
      </c>
      <c r="AK202" s="37">
        <f t="shared" si="54"/>
        <v>123964</v>
      </c>
      <c r="AL202" s="37">
        <f t="shared" si="54"/>
        <v>127142.6</v>
      </c>
      <c r="AM202" s="37">
        <f t="shared" si="47"/>
        <v>130321.2</v>
      </c>
      <c r="AN202" s="37">
        <f t="shared" si="47"/>
        <v>133499.79999999999</v>
      </c>
      <c r="AO202" s="37">
        <f t="shared" si="47"/>
        <v>136678.39999999999</v>
      </c>
      <c r="AP202" s="37">
        <f t="shared" si="47"/>
        <v>139857</v>
      </c>
      <c r="AQ202" s="37">
        <f t="shared" si="50"/>
        <v>143035.6</v>
      </c>
      <c r="AR202" s="37">
        <f t="shared" si="50"/>
        <v>146214.20000000001</v>
      </c>
      <c r="AS202" s="37">
        <f t="shared" si="50"/>
        <v>149392.79999999999</v>
      </c>
      <c r="AT202" s="37">
        <f t="shared" si="50"/>
        <v>152571.4</v>
      </c>
      <c r="AU202" s="37">
        <f t="shared" si="50"/>
        <v>155750</v>
      </c>
      <c r="AV202" s="37">
        <f t="shared" si="50"/>
        <v>158928.6</v>
      </c>
      <c r="AW202" s="37">
        <f t="shared" si="50"/>
        <v>162107.20000000001</v>
      </c>
    </row>
    <row r="203" spans="1:49" ht="24">
      <c r="A203" s="21">
        <v>321200</v>
      </c>
      <c r="B203" s="11" t="s">
        <v>305</v>
      </c>
      <c r="C203" s="34">
        <v>101244</v>
      </c>
      <c r="D203" s="38">
        <f t="shared" si="51"/>
        <v>5062.2</v>
      </c>
      <c r="E203" s="12">
        <v>20</v>
      </c>
      <c r="F203" s="13">
        <v>16</v>
      </c>
      <c r="G203" s="13">
        <v>24</v>
      </c>
      <c r="H203" s="35">
        <f t="shared" si="52"/>
        <v>2531.1</v>
      </c>
      <c r="I203" s="36">
        <f t="shared" si="53"/>
        <v>3374.8</v>
      </c>
      <c r="J203" s="37">
        <f t="shared" si="58"/>
        <v>5062.2</v>
      </c>
      <c r="K203" s="37">
        <f t="shared" si="58"/>
        <v>10124.4</v>
      </c>
      <c r="L203" s="37">
        <f t="shared" si="58"/>
        <v>15186.6</v>
      </c>
      <c r="M203" s="37">
        <f t="shared" si="58"/>
        <v>20248.8</v>
      </c>
      <c r="N203" s="37">
        <f t="shared" si="58"/>
        <v>25311</v>
      </c>
      <c r="O203" s="37">
        <f t="shared" si="58"/>
        <v>30373.200000000001</v>
      </c>
      <c r="P203" s="37">
        <f t="shared" si="58"/>
        <v>35435.4</v>
      </c>
      <c r="Q203" s="37">
        <f t="shared" si="58"/>
        <v>40497.599999999999</v>
      </c>
      <c r="R203" s="37">
        <f t="shared" si="58"/>
        <v>45559.8</v>
      </c>
      <c r="S203" s="37">
        <f t="shared" si="58"/>
        <v>50622</v>
      </c>
      <c r="T203" s="37">
        <f t="shared" si="58"/>
        <v>55684.2</v>
      </c>
      <c r="U203" s="37">
        <f t="shared" si="57"/>
        <v>60746.400000000001</v>
      </c>
      <c r="V203" s="37">
        <f t="shared" si="57"/>
        <v>65808.600000000006</v>
      </c>
      <c r="W203" s="37">
        <f t="shared" si="57"/>
        <v>70870.8</v>
      </c>
      <c r="X203" s="37">
        <f t="shared" si="57"/>
        <v>75933</v>
      </c>
      <c r="Y203" s="37">
        <f t="shared" si="57"/>
        <v>101244</v>
      </c>
      <c r="Z203" s="37">
        <f t="shared" si="56"/>
        <v>101244</v>
      </c>
      <c r="AA203" s="37">
        <f t="shared" si="56"/>
        <v>101244</v>
      </c>
      <c r="AB203" s="37">
        <f t="shared" si="56"/>
        <v>101244</v>
      </c>
      <c r="AC203" s="37">
        <f t="shared" si="56"/>
        <v>101244</v>
      </c>
      <c r="AD203" s="37">
        <f t="shared" si="54"/>
        <v>101244</v>
      </c>
      <c r="AE203" s="37">
        <f t="shared" si="54"/>
        <v>101244</v>
      </c>
      <c r="AF203" s="37">
        <f t="shared" si="54"/>
        <v>101244</v>
      </c>
      <c r="AG203" s="37">
        <f t="shared" si="54"/>
        <v>101244</v>
      </c>
      <c r="AH203" s="37">
        <f t="shared" si="54"/>
        <v>103775.1</v>
      </c>
      <c r="AI203" s="37">
        <f t="shared" si="54"/>
        <v>106306.2</v>
      </c>
      <c r="AJ203" s="37">
        <f t="shared" si="54"/>
        <v>108837.3</v>
      </c>
      <c r="AK203" s="37">
        <f t="shared" si="54"/>
        <v>111368.4</v>
      </c>
      <c r="AL203" s="37">
        <f t="shared" si="54"/>
        <v>113899.5</v>
      </c>
      <c r="AM203" s="37">
        <f t="shared" si="47"/>
        <v>116430.6</v>
      </c>
      <c r="AN203" s="37">
        <f t="shared" si="47"/>
        <v>118961.7</v>
      </c>
      <c r="AO203" s="37">
        <f t="shared" si="47"/>
        <v>121492.8</v>
      </c>
      <c r="AP203" s="37">
        <f t="shared" si="47"/>
        <v>124023.9</v>
      </c>
      <c r="AQ203" s="37">
        <f t="shared" si="50"/>
        <v>126555</v>
      </c>
      <c r="AR203" s="37">
        <f t="shared" si="50"/>
        <v>129086.1</v>
      </c>
      <c r="AS203" s="37">
        <f t="shared" si="50"/>
        <v>131617.20000000001</v>
      </c>
      <c r="AT203" s="37">
        <f t="shared" si="50"/>
        <v>134148.29999999999</v>
      </c>
      <c r="AU203" s="37">
        <f t="shared" si="50"/>
        <v>136679.4</v>
      </c>
      <c r="AV203" s="37">
        <f t="shared" si="50"/>
        <v>139210.5</v>
      </c>
      <c r="AW203" s="37">
        <f t="shared" si="50"/>
        <v>141741.6</v>
      </c>
    </row>
    <row r="204" spans="1:49" ht="12.75">
      <c r="A204" s="21">
        <v>321230</v>
      </c>
      <c r="B204" s="11" t="s">
        <v>304</v>
      </c>
      <c r="C204" s="34">
        <v>17155.2</v>
      </c>
      <c r="D204" s="38">
        <f t="shared" si="51"/>
        <v>2144.4</v>
      </c>
      <c r="E204" s="12">
        <v>8</v>
      </c>
      <c r="F204" s="13">
        <v>7</v>
      </c>
      <c r="G204" s="13">
        <v>10</v>
      </c>
      <c r="H204" s="35">
        <f t="shared" si="52"/>
        <v>1072.2</v>
      </c>
      <c r="I204" s="36">
        <f t="shared" si="53"/>
        <v>1429.6</v>
      </c>
      <c r="J204" s="37">
        <f t="shared" si="58"/>
        <v>2144.4</v>
      </c>
      <c r="K204" s="37">
        <f t="shared" si="58"/>
        <v>4288.8</v>
      </c>
      <c r="L204" s="37">
        <f t="shared" si="58"/>
        <v>6433.2</v>
      </c>
      <c r="M204" s="37">
        <f t="shared" si="58"/>
        <v>8577.6</v>
      </c>
      <c r="N204" s="37">
        <f t="shared" si="58"/>
        <v>10722</v>
      </c>
      <c r="O204" s="37">
        <f t="shared" si="58"/>
        <v>12866.4</v>
      </c>
      <c r="P204" s="37">
        <f t="shared" si="58"/>
        <v>17155.2</v>
      </c>
      <c r="Q204" s="37">
        <f t="shared" si="58"/>
        <v>17155.2</v>
      </c>
      <c r="R204" s="37">
        <f t="shared" si="58"/>
        <v>17155.2</v>
      </c>
      <c r="S204" s="37">
        <f t="shared" si="58"/>
        <v>17155.2</v>
      </c>
      <c r="T204" s="37">
        <f t="shared" si="58"/>
        <v>18227.400000000001</v>
      </c>
      <c r="U204" s="37">
        <f t="shared" si="57"/>
        <v>19299.599999999999</v>
      </c>
      <c r="V204" s="37">
        <f t="shared" si="57"/>
        <v>20371.8</v>
      </c>
      <c r="W204" s="37">
        <f t="shared" si="57"/>
        <v>21444</v>
      </c>
      <c r="X204" s="37">
        <f t="shared" si="57"/>
        <v>22516.2</v>
      </c>
      <c r="Y204" s="37">
        <f t="shared" si="57"/>
        <v>23588.400000000001</v>
      </c>
      <c r="Z204" s="37">
        <f t="shared" si="56"/>
        <v>24660.6</v>
      </c>
      <c r="AA204" s="37">
        <f t="shared" si="56"/>
        <v>25732.799999999999</v>
      </c>
      <c r="AB204" s="37">
        <f t="shared" si="56"/>
        <v>26805</v>
      </c>
      <c r="AC204" s="37">
        <f t="shared" si="56"/>
        <v>27877.200000000001</v>
      </c>
      <c r="AD204" s="37">
        <f t="shared" si="54"/>
        <v>28949.4</v>
      </c>
      <c r="AE204" s="37">
        <f t="shared" si="54"/>
        <v>30021.599999999999</v>
      </c>
      <c r="AF204" s="37">
        <f t="shared" si="54"/>
        <v>31093.8</v>
      </c>
      <c r="AG204" s="37">
        <f t="shared" ref="AG204:AU224" si="59">IF(AG$4&lt;$F204,$D204*AG$4,IF(AG$4&gt;$G204,$C204+(AG$4-$G204)*$H204,$C204))</f>
        <v>32166</v>
      </c>
      <c r="AH204" s="37">
        <f t="shared" si="59"/>
        <v>33238.199999999997</v>
      </c>
      <c r="AI204" s="37">
        <f t="shared" si="59"/>
        <v>34310.400000000001</v>
      </c>
      <c r="AJ204" s="37">
        <f t="shared" si="59"/>
        <v>35382.6</v>
      </c>
      <c r="AK204" s="37">
        <f t="shared" si="59"/>
        <v>36454.800000000003</v>
      </c>
      <c r="AL204" s="37">
        <f t="shared" si="59"/>
        <v>37527</v>
      </c>
      <c r="AM204" s="37">
        <f t="shared" si="47"/>
        <v>38599.199999999997</v>
      </c>
      <c r="AN204" s="37">
        <f t="shared" si="47"/>
        <v>39671.4</v>
      </c>
      <c r="AO204" s="37">
        <f t="shared" si="47"/>
        <v>40743.599999999999</v>
      </c>
      <c r="AP204" s="37">
        <f t="shared" si="47"/>
        <v>41815.800000000003</v>
      </c>
      <c r="AQ204" s="37">
        <f t="shared" si="50"/>
        <v>42888</v>
      </c>
      <c r="AR204" s="37">
        <f t="shared" si="50"/>
        <v>43960.2</v>
      </c>
      <c r="AS204" s="37">
        <f t="shared" si="50"/>
        <v>45032.4</v>
      </c>
      <c r="AT204" s="37">
        <f t="shared" si="50"/>
        <v>46104.6</v>
      </c>
      <c r="AU204" s="37">
        <f t="shared" si="50"/>
        <v>47176.800000000003</v>
      </c>
      <c r="AV204" s="37">
        <f t="shared" si="50"/>
        <v>48249</v>
      </c>
      <c r="AW204" s="37">
        <f t="shared" si="50"/>
        <v>49321.2</v>
      </c>
    </row>
    <row r="205" spans="1:49" ht="12.75">
      <c r="A205" s="21">
        <v>321240</v>
      </c>
      <c r="B205" s="11" t="s">
        <v>303</v>
      </c>
      <c r="C205" s="34">
        <v>24860.400000000001</v>
      </c>
      <c r="D205" s="38">
        <f t="shared" si="51"/>
        <v>2071.6999999999998</v>
      </c>
      <c r="E205" s="12">
        <v>12</v>
      </c>
      <c r="F205" s="13">
        <v>10</v>
      </c>
      <c r="G205" s="13">
        <v>15</v>
      </c>
      <c r="H205" s="35">
        <f t="shared" si="52"/>
        <v>1035.9000000000001</v>
      </c>
      <c r="I205" s="36">
        <f t="shared" si="53"/>
        <v>1381.1</v>
      </c>
      <c r="J205" s="37">
        <f t="shared" si="58"/>
        <v>2071.6999999999998</v>
      </c>
      <c r="K205" s="37">
        <f t="shared" si="58"/>
        <v>4143.3999999999996</v>
      </c>
      <c r="L205" s="37">
        <f t="shared" si="58"/>
        <v>6215.1</v>
      </c>
      <c r="M205" s="37">
        <f t="shared" si="58"/>
        <v>8286.7999999999993</v>
      </c>
      <c r="N205" s="37">
        <f t="shared" si="58"/>
        <v>10358.5</v>
      </c>
      <c r="O205" s="37">
        <f t="shared" si="58"/>
        <v>12430.2</v>
      </c>
      <c r="P205" s="37">
        <f t="shared" si="58"/>
        <v>14501.9</v>
      </c>
      <c r="Q205" s="37">
        <f t="shared" si="58"/>
        <v>16573.599999999999</v>
      </c>
      <c r="R205" s="37">
        <f t="shared" si="58"/>
        <v>18645.3</v>
      </c>
      <c r="S205" s="37">
        <f t="shared" si="58"/>
        <v>24860.400000000001</v>
      </c>
      <c r="T205" s="37">
        <f t="shared" si="58"/>
        <v>24860.400000000001</v>
      </c>
      <c r="U205" s="37">
        <f t="shared" si="57"/>
        <v>24860.400000000001</v>
      </c>
      <c r="V205" s="37">
        <f t="shared" si="57"/>
        <v>24860.400000000001</v>
      </c>
      <c r="W205" s="37">
        <f t="shared" si="57"/>
        <v>24860.400000000001</v>
      </c>
      <c r="X205" s="37">
        <f t="shared" si="57"/>
        <v>24860.400000000001</v>
      </c>
      <c r="Y205" s="37">
        <f t="shared" si="57"/>
        <v>25896.3</v>
      </c>
      <c r="Z205" s="37">
        <f t="shared" si="56"/>
        <v>26932.2</v>
      </c>
      <c r="AA205" s="37">
        <f t="shared" si="56"/>
        <v>27968.1</v>
      </c>
      <c r="AB205" s="37">
        <f t="shared" si="56"/>
        <v>29004</v>
      </c>
      <c r="AC205" s="37">
        <f t="shared" si="56"/>
        <v>30039.9</v>
      </c>
      <c r="AD205" s="37">
        <f t="shared" si="56"/>
        <v>31075.8</v>
      </c>
      <c r="AE205" s="37">
        <f t="shared" si="56"/>
        <v>32111.7</v>
      </c>
      <c r="AF205" s="37">
        <f t="shared" si="56"/>
        <v>33147.599999999999</v>
      </c>
      <c r="AG205" s="37">
        <f t="shared" si="59"/>
        <v>34183.5</v>
      </c>
      <c r="AH205" s="37">
        <f t="shared" si="59"/>
        <v>35219.4</v>
      </c>
      <c r="AI205" s="37">
        <f t="shared" si="59"/>
        <v>36255.300000000003</v>
      </c>
      <c r="AJ205" s="37">
        <f t="shared" si="59"/>
        <v>37291.199999999997</v>
      </c>
      <c r="AK205" s="37">
        <f t="shared" si="59"/>
        <v>38327.1</v>
      </c>
      <c r="AL205" s="37">
        <f t="shared" si="59"/>
        <v>39363</v>
      </c>
      <c r="AM205" s="37">
        <f t="shared" si="47"/>
        <v>40398.9</v>
      </c>
      <c r="AN205" s="37">
        <f t="shared" si="47"/>
        <v>41434.800000000003</v>
      </c>
      <c r="AO205" s="37">
        <f t="shared" si="47"/>
        <v>42470.7</v>
      </c>
      <c r="AP205" s="37">
        <f t="shared" si="47"/>
        <v>43506.6</v>
      </c>
      <c r="AQ205" s="37">
        <f t="shared" si="50"/>
        <v>44542.5</v>
      </c>
      <c r="AR205" s="37">
        <f t="shared" si="50"/>
        <v>45578.400000000001</v>
      </c>
      <c r="AS205" s="37">
        <f t="shared" si="50"/>
        <v>46614.3</v>
      </c>
      <c r="AT205" s="37">
        <f t="shared" si="50"/>
        <v>47650.2</v>
      </c>
      <c r="AU205" s="37">
        <f t="shared" si="50"/>
        <v>48686.1</v>
      </c>
      <c r="AV205" s="37">
        <f t="shared" si="50"/>
        <v>49722</v>
      </c>
      <c r="AW205" s="37">
        <f t="shared" si="50"/>
        <v>50757.9</v>
      </c>
    </row>
    <row r="206" spans="1:49" ht="12.75">
      <c r="A206" s="21">
        <v>321250</v>
      </c>
      <c r="B206" s="11" t="s">
        <v>302</v>
      </c>
      <c r="C206" s="34">
        <v>68696.100000000006</v>
      </c>
      <c r="D206" s="38">
        <f t="shared" si="51"/>
        <v>6245.1</v>
      </c>
      <c r="E206" s="12">
        <v>11</v>
      </c>
      <c r="F206" s="13">
        <v>9</v>
      </c>
      <c r="G206" s="13">
        <v>14</v>
      </c>
      <c r="H206" s="35">
        <f t="shared" si="52"/>
        <v>3122.6</v>
      </c>
      <c r="I206" s="36">
        <f t="shared" si="53"/>
        <v>4163.3999999999996</v>
      </c>
      <c r="J206" s="37">
        <f t="shared" si="58"/>
        <v>6245.1</v>
      </c>
      <c r="K206" s="37">
        <f t="shared" si="58"/>
        <v>12490.2</v>
      </c>
      <c r="L206" s="37">
        <f t="shared" si="58"/>
        <v>18735.3</v>
      </c>
      <c r="M206" s="37">
        <f t="shared" si="58"/>
        <v>24980.400000000001</v>
      </c>
      <c r="N206" s="37">
        <f t="shared" si="58"/>
        <v>31225.5</v>
      </c>
      <c r="O206" s="37">
        <f t="shared" si="58"/>
        <v>37470.6</v>
      </c>
      <c r="P206" s="37">
        <f t="shared" si="58"/>
        <v>43715.7</v>
      </c>
      <c r="Q206" s="37">
        <f t="shared" si="58"/>
        <v>49960.800000000003</v>
      </c>
      <c r="R206" s="37">
        <f t="shared" si="58"/>
        <v>68696.100000000006</v>
      </c>
      <c r="S206" s="37">
        <f t="shared" si="58"/>
        <v>68696.100000000006</v>
      </c>
      <c r="T206" s="37">
        <f t="shared" si="58"/>
        <v>68696.100000000006</v>
      </c>
      <c r="U206" s="37">
        <f t="shared" si="57"/>
        <v>68696.100000000006</v>
      </c>
      <c r="V206" s="37">
        <f t="shared" si="57"/>
        <v>68696.100000000006</v>
      </c>
      <c r="W206" s="37">
        <f t="shared" si="57"/>
        <v>68696.100000000006</v>
      </c>
      <c r="X206" s="37">
        <f t="shared" si="57"/>
        <v>71818.7</v>
      </c>
      <c r="Y206" s="37">
        <f t="shared" si="57"/>
        <v>74941.3</v>
      </c>
      <c r="Z206" s="37">
        <f t="shared" si="56"/>
        <v>78063.899999999994</v>
      </c>
      <c r="AA206" s="37">
        <f t="shared" si="56"/>
        <v>81186.5</v>
      </c>
      <c r="AB206" s="37">
        <f t="shared" si="56"/>
        <v>84309.1</v>
      </c>
      <c r="AC206" s="37">
        <f t="shared" si="56"/>
        <v>87431.7</v>
      </c>
      <c r="AD206" s="37">
        <f t="shared" si="56"/>
        <v>90554.3</v>
      </c>
      <c r="AE206" s="37">
        <f t="shared" si="56"/>
        <v>93676.9</v>
      </c>
      <c r="AF206" s="37">
        <f t="shared" si="56"/>
        <v>96799.5</v>
      </c>
      <c r="AG206" s="37">
        <f t="shared" si="59"/>
        <v>99922.1</v>
      </c>
      <c r="AH206" s="37">
        <f t="shared" si="59"/>
        <v>103044.7</v>
      </c>
      <c r="AI206" s="37">
        <f t="shared" si="59"/>
        <v>106167.3</v>
      </c>
      <c r="AJ206" s="37">
        <f t="shared" si="59"/>
        <v>109289.9</v>
      </c>
      <c r="AK206" s="37">
        <f t="shared" si="59"/>
        <v>112412.5</v>
      </c>
      <c r="AL206" s="37">
        <f t="shared" si="59"/>
        <v>115535.1</v>
      </c>
      <c r="AM206" s="37">
        <f t="shared" si="47"/>
        <v>118657.7</v>
      </c>
      <c r="AN206" s="37">
        <f t="shared" si="47"/>
        <v>121780.3</v>
      </c>
      <c r="AO206" s="37">
        <f t="shared" si="47"/>
        <v>124902.9</v>
      </c>
      <c r="AP206" s="37">
        <f t="shared" si="47"/>
        <v>128025.5</v>
      </c>
      <c r="AQ206" s="37">
        <f t="shared" si="50"/>
        <v>131148.1</v>
      </c>
      <c r="AR206" s="37">
        <f t="shared" si="50"/>
        <v>134270.70000000001</v>
      </c>
      <c r="AS206" s="37">
        <f t="shared" si="50"/>
        <v>137393.29999999999</v>
      </c>
      <c r="AT206" s="37">
        <f t="shared" si="50"/>
        <v>140515.9</v>
      </c>
      <c r="AU206" s="37">
        <f t="shared" si="50"/>
        <v>143638.5</v>
      </c>
      <c r="AV206" s="37">
        <f t="shared" ref="AV206:AW269" si="60">IF(AV$4&lt;$F206,$D206*AV$4,IF(AV$4&gt;$G206,$C206+(AV$4-$G206)*$H206,$C206))</f>
        <v>146761.1</v>
      </c>
      <c r="AW206" s="37">
        <f t="shared" si="60"/>
        <v>149883.70000000001</v>
      </c>
    </row>
    <row r="207" spans="1:49" ht="12.75">
      <c r="A207" s="21">
        <v>321260</v>
      </c>
      <c r="B207" s="11" t="s">
        <v>301</v>
      </c>
      <c r="C207" s="34">
        <v>35517.9</v>
      </c>
      <c r="D207" s="38">
        <f t="shared" si="51"/>
        <v>3228.9</v>
      </c>
      <c r="E207" s="12">
        <v>11</v>
      </c>
      <c r="F207" s="13">
        <v>9</v>
      </c>
      <c r="G207" s="13">
        <v>14</v>
      </c>
      <c r="H207" s="35">
        <f t="shared" si="52"/>
        <v>1614.5</v>
      </c>
      <c r="I207" s="36">
        <f t="shared" si="53"/>
        <v>2152.6</v>
      </c>
      <c r="J207" s="37">
        <f t="shared" si="58"/>
        <v>3228.9</v>
      </c>
      <c r="K207" s="37">
        <f t="shared" si="58"/>
        <v>6457.8</v>
      </c>
      <c r="L207" s="37">
        <f t="shared" si="58"/>
        <v>9686.7000000000007</v>
      </c>
      <c r="M207" s="37">
        <f t="shared" si="58"/>
        <v>12915.6</v>
      </c>
      <c r="N207" s="37">
        <f t="shared" si="58"/>
        <v>16144.5</v>
      </c>
      <c r="O207" s="37">
        <f t="shared" si="58"/>
        <v>19373.400000000001</v>
      </c>
      <c r="P207" s="37">
        <f t="shared" si="58"/>
        <v>22602.3</v>
      </c>
      <c r="Q207" s="37">
        <f t="shared" si="58"/>
        <v>25831.200000000001</v>
      </c>
      <c r="R207" s="37">
        <f t="shared" si="58"/>
        <v>35517.9</v>
      </c>
      <c r="S207" s="37">
        <f t="shared" si="58"/>
        <v>35517.9</v>
      </c>
      <c r="T207" s="37">
        <f t="shared" si="58"/>
        <v>35517.9</v>
      </c>
      <c r="U207" s="37">
        <f t="shared" si="57"/>
        <v>35517.9</v>
      </c>
      <c r="V207" s="37">
        <f t="shared" si="57"/>
        <v>35517.9</v>
      </c>
      <c r="W207" s="37">
        <f t="shared" si="57"/>
        <v>35517.9</v>
      </c>
      <c r="X207" s="37">
        <f t="shared" si="57"/>
        <v>37132.400000000001</v>
      </c>
      <c r="Y207" s="37">
        <f t="shared" si="57"/>
        <v>38746.9</v>
      </c>
      <c r="Z207" s="37">
        <f t="shared" si="56"/>
        <v>40361.4</v>
      </c>
      <c r="AA207" s="37">
        <f t="shared" si="56"/>
        <v>41975.9</v>
      </c>
      <c r="AB207" s="37">
        <f t="shared" si="56"/>
        <v>43590.400000000001</v>
      </c>
      <c r="AC207" s="37">
        <f t="shared" si="56"/>
        <v>45204.9</v>
      </c>
      <c r="AD207" s="37">
        <f t="shared" si="56"/>
        <v>46819.4</v>
      </c>
      <c r="AE207" s="37">
        <f t="shared" si="56"/>
        <v>48433.9</v>
      </c>
      <c r="AF207" s="37">
        <f t="shared" si="56"/>
        <v>50048.4</v>
      </c>
      <c r="AG207" s="37">
        <f t="shared" si="59"/>
        <v>51662.9</v>
      </c>
      <c r="AH207" s="37">
        <f t="shared" si="59"/>
        <v>53277.4</v>
      </c>
      <c r="AI207" s="37">
        <f t="shared" si="59"/>
        <v>54891.9</v>
      </c>
      <c r="AJ207" s="37">
        <f t="shared" si="59"/>
        <v>56506.400000000001</v>
      </c>
      <c r="AK207" s="37">
        <f t="shared" si="59"/>
        <v>58120.9</v>
      </c>
      <c r="AL207" s="37">
        <f t="shared" si="59"/>
        <v>59735.4</v>
      </c>
      <c r="AM207" s="37">
        <f t="shared" si="47"/>
        <v>61349.9</v>
      </c>
      <c r="AN207" s="37">
        <f t="shared" si="47"/>
        <v>62964.4</v>
      </c>
      <c r="AO207" s="37">
        <f t="shared" si="47"/>
        <v>64578.9</v>
      </c>
      <c r="AP207" s="37">
        <f t="shared" si="47"/>
        <v>66193.399999999994</v>
      </c>
      <c r="AQ207" s="37">
        <f t="shared" si="47"/>
        <v>67807.899999999994</v>
      </c>
      <c r="AR207" s="37">
        <f t="shared" si="47"/>
        <v>69422.399999999994</v>
      </c>
      <c r="AS207" s="37">
        <f t="shared" si="47"/>
        <v>71036.899999999994</v>
      </c>
      <c r="AT207" s="37">
        <f t="shared" si="47"/>
        <v>72651.399999999994</v>
      </c>
      <c r="AU207" s="37">
        <f t="shared" si="47"/>
        <v>74265.899999999994</v>
      </c>
      <c r="AV207" s="37">
        <f t="shared" si="60"/>
        <v>75880.399999999994</v>
      </c>
      <c r="AW207" s="37">
        <f t="shared" si="60"/>
        <v>77494.899999999994</v>
      </c>
    </row>
    <row r="208" spans="1:49" ht="12.75">
      <c r="A208" s="21">
        <v>321310</v>
      </c>
      <c r="B208" s="11" t="s">
        <v>280</v>
      </c>
      <c r="C208" s="34">
        <v>11798.5</v>
      </c>
      <c r="D208" s="38">
        <f t="shared" si="51"/>
        <v>2359.6999999999998</v>
      </c>
      <c r="E208" s="12">
        <v>5</v>
      </c>
      <c r="F208" s="13">
        <v>4</v>
      </c>
      <c r="G208" s="13">
        <v>6</v>
      </c>
      <c r="H208" s="35">
        <f t="shared" si="52"/>
        <v>1179.9000000000001</v>
      </c>
      <c r="I208" s="36">
        <f t="shared" si="53"/>
        <v>1573.1</v>
      </c>
      <c r="J208" s="37">
        <f t="shared" si="58"/>
        <v>2359.6999999999998</v>
      </c>
      <c r="K208" s="37">
        <f t="shared" si="58"/>
        <v>4719.3999999999996</v>
      </c>
      <c r="L208" s="37">
        <f t="shared" si="58"/>
        <v>7079.1</v>
      </c>
      <c r="M208" s="37">
        <f t="shared" si="58"/>
        <v>11798.5</v>
      </c>
      <c r="N208" s="37">
        <f t="shared" si="58"/>
        <v>11798.5</v>
      </c>
      <c r="O208" s="37">
        <f t="shared" si="58"/>
        <v>11798.5</v>
      </c>
      <c r="P208" s="37">
        <f t="shared" si="58"/>
        <v>12978.4</v>
      </c>
      <c r="Q208" s="37">
        <f t="shared" si="58"/>
        <v>14158.3</v>
      </c>
      <c r="R208" s="37">
        <f t="shared" si="58"/>
        <v>15338.2</v>
      </c>
      <c r="S208" s="37">
        <f t="shared" si="58"/>
        <v>16518.099999999999</v>
      </c>
      <c r="T208" s="37">
        <f t="shared" si="58"/>
        <v>17698</v>
      </c>
      <c r="U208" s="37">
        <f t="shared" si="57"/>
        <v>18877.900000000001</v>
      </c>
      <c r="V208" s="37">
        <f t="shared" si="57"/>
        <v>20057.8</v>
      </c>
      <c r="W208" s="37">
        <f t="shared" si="57"/>
        <v>21237.7</v>
      </c>
      <c r="X208" s="37">
        <f t="shared" si="57"/>
        <v>22417.599999999999</v>
      </c>
      <c r="Y208" s="37">
        <f t="shared" si="57"/>
        <v>23597.5</v>
      </c>
      <c r="Z208" s="37">
        <f t="shared" si="56"/>
        <v>24777.4</v>
      </c>
      <c r="AA208" s="37">
        <f t="shared" si="56"/>
        <v>25957.3</v>
      </c>
      <c r="AB208" s="37">
        <f t="shared" si="56"/>
        <v>27137.200000000001</v>
      </c>
      <c r="AC208" s="37">
        <f t="shared" si="56"/>
        <v>28317.1</v>
      </c>
      <c r="AD208" s="37">
        <f t="shared" si="56"/>
        <v>29497</v>
      </c>
      <c r="AE208" s="37">
        <f t="shared" si="56"/>
        <v>30676.9</v>
      </c>
      <c r="AF208" s="37">
        <f t="shared" si="56"/>
        <v>31856.799999999999</v>
      </c>
      <c r="AG208" s="37">
        <f t="shared" si="59"/>
        <v>33036.699999999997</v>
      </c>
      <c r="AH208" s="37">
        <f t="shared" si="59"/>
        <v>34216.6</v>
      </c>
      <c r="AI208" s="37">
        <f t="shared" si="59"/>
        <v>35396.5</v>
      </c>
      <c r="AJ208" s="37">
        <f t="shared" si="59"/>
        <v>36576.400000000001</v>
      </c>
      <c r="AK208" s="37">
        <f t="shared" si="59"/>
        <v>37756.300000000003</v>
      </c>
      <c r="AL208" s="37">
        <f t="shared" si="59"/>
        <v>38936.199999999997</v>
      </c>
      <c r="AM208" s="37">
        <f t="shared" si="47"/>
        <v>40116.1</v>
      </c>
      <c r="AN208" s="37">
        <f t="shared" si="47"/>
        <v>41296</v>
      </c>
      <c r="AO208" s="37">
        <f t="shared" si="47"/>
        <v>42475.9</v>
      </c>
      <c r="AP208" s="37">
        <f t="shared" si="47"/>
        <v>43655.8</v>
      </c>
      <c r="AQ208" s="37">
        <f t="shared" si="47"/>
        <v>44835.7</v>
      </c>
      <c r="AR208" s="37">
        <f t="shared" si="47"/>
        <v>46015.6</v>
      </c>
      <c r="AS208" s="37">
        <f t="shared" si="47"/>
        <v>47195.5</v>
      </c>
      <c r="AT208" s="37">
        <f t="shared" si="47"/>
        <v>48375.4</v>
      </c>
      <c r="AU208" s="37">
        <f t="shared" si="47"/>
        <v>49555.3</v>
      </c>
      <c r="AV208" s="37">
        <f t="shared" si="60"/>
        <v>50735.199999999997</v>
      </c>
      <c r="AW208" s="37">
        <f t="shared" si="60"/>
        <v>51915.1</v>
      </c>
    </row>
    <row r="209" spans="1:49" ht="12.75">
      <c r="A209" s="21">
        <v>321320</v>
      </c>
      <c r="B209" s="11" t="s">
        <v>300</v>
      </c>
      <c r="C209" s="34">
        <v>50630.400000000001</v>
      </c>
      <c r="D209" s="38">
        <f t="shared" si="51"/>
        <v>3164.4</v>
      </c>
      <c r="E209" s="12">
        <v>16</v>
      </c>
      <c r="F209" s="13">
        <v>13</v>
      </c>
      <c r="G209" s="13">
        <v>20</v>
      </c>
      <c r="H209" s="35">
        <f t="shared" si="52"/>
        <v>1582.2</v>
      </c>
      <c r="I209" s="36">
        <f t="shared" si="53"/>
        <v>2109.6</v>
      </c>
      <c r="J209" s="37">
        <f t="shared" si="58"/>
        <v>3164.4</v>
      </c>
      <c r="K209" s="37">
        <f t="shared" si="58"/>
        <v>6328.8</v>
      </c>
      <c r="L209" s="37">
        <f t="shared" si="58"/>
        <v>9493.2000000000007</v>
      </c>
      <c r="M209" s="37">
        <f t="shared" si="58"/>
        <v>12657.6</v>
      </c>
      <c r="N209" s="37">
        <f t="shared" si="58"/>
        <v>15822</v>
      </c>
      <c r="O209" s="37">
        <f t="shared" si="58"/>
        <v>18986.400000000001</v>
      </c>
      <c r="P209" s="37">
        <f t="shared" si="58"/>
        <v>22150.799999999999</v>
      </c>
      <c r="Q209" s="37">
        <f t="shared" si="58"/>
        <v>25315.200000000001</v>
      </c>
      <c r="R209" s="37">
        <f t="shared" si="58"/>
        <v>28479.599999999999</v>
      </c>
      <c r="S209" s="37">
        <f t="shared" si="58"/>
        <v>31644</v>
      </c>
      <c r="T209" s="37">
        <f t="shared" si="58"/>
        <v>34808.400000000001</v>
      </c>
      <c r="U209" s="37">
        <f t="shared" si="57"/>
        <v>37972.800000000003</v>
      </c>
      <c r="V209" s="37">
        <f t="shared" si="57"/>
        <v>50630.400000000001</v>
      </c>
      <c r="W209" s="37">
        <f t="shared" si="57"/>
        <v>50630.400000000001</v>
      </c>
      <c r="X209" s="37">
        <f t="shared" si="57"/>
        <v>50630.400000000001</v>
      </c>
      <c r="Y209" s="37">
        <f t="shared" si="57"/>
        <v>50630.400000000001</v>
      </c>
      <c r="Z209" s="37">
        <f t="shared" si="56"/>
        <v>50630.400000000001</v>
      </c>
      <c r="AA209" s="37">
        <f t="shared" si="56"/>
        <v>50630.400000000001</v>
      </c>
      <c r="AB209" s="37">
        <f t="shared" si="56"/>
        <v>50630.400000000001</v>
      </c>
      <c r="AC209" s="37">
        <f t="shared" si="56"/>
        <v>50630.400000000001</v>
      </c>
      <c r="AD209" s="37">
        <f t="shared" si="56"/>
        <v>52212.6</v>
      </c>
      <c r="AE209" s="37">
        <f t="shared" si="56"/>
        <v>53794.8</v>
      </c>
      <c r="AF209" s="37">
        <f t="shared" si="56"/>
        <v>55377</v>
      </c>
      <c r="AG209" s="37">
        <f t="shared" si="59"/>
        <v>56959.199999999997</v>
      </c>
      <c r="AH209" s="37">
        <f t="shared" si="59"/>
        <v>58541.4</v>
      </c>
      <c r="AI209" s="37">
        <f t="shared" si="59"/>
        <v>60123.6</v>
      </c>
      <c r="AJ209" s="37">
        <f t="shared" si="59"/>
        <v>61705.8</v>
      </c>
      <c r="AK209" s="37">
        <f t="shared" si="59"/>
        <v>63288</v>
      </c>
      <c r="AL209" s="37">
        <f t="shared" si="59"/>
        <v>64870.2</v>
      </c>
      <c r="AM209" s="37">
        <f t="shared" si="47"/>
        <v>66452.399999999994</v>
      </c>
      <c r="AN209" s="37">
        <f t="shared" si="47"/>
        <v>68034.600000000006</v>
      </c>
      <c r="AO209" s="37">
        <f t="shared" si="47"/>
        <v>69616.800000000003</v>
      </c>
      <c r="AP209" s="37">
        <f t="shared" si="47"/>
        <v>71199</v>
      </c>
      <c r="AQ209" s="37">
        <f t="shared" si="47"/>
        <v>72781.2</v>
      </c>
      <c r="AR209" s="37">
        <f t="shared" si="47"/>
        <v>74363.399999999994</v>
      </c>
      <c r="AS209" s="37">
        <f t="shared" si="47"/>
        <v>75945.600000000006</v>
      </c>
      <c r="AT209" s="37">
        <f t="shared" si="47"/>
        <v>77527.8</v>
      </c>
      <c r="AU209" s="37">
        <f t="shared" si="47"/>
        <v>79110</v>
      </c>
      <c r="AV209" s="37">
        <f t="shared" si="60"/>
        <v>80692.2</v>
      </c>
      <c r="AW209" s="37">
        <f t="shared" si="60"/>
        <v>82274.399999999994</v>
      </c>
    </row>
    <row r="210" spans="1:49" ht="12.75">
      <c r="A210" s="21">
        <v>321330</v>
      </c>
      <c r="B210" s="11" t="s">
        <v>267</v>
      </c>
      <c r="C210" s="34">
        <v>13442.8</v>
      </c>
      <c r="D210" s="38">
        <f t="shared" si="51"/>
        <v>1920.4</v>
      </c>
      <c r="E210" s="12">
        <v>7</v>
      </c>
      <c r="F210" s="13">
        <v>6</v>
      </c>
      <c r="G210" s="13">
        <v>9</v>
      </c>
      <c r="H210" s="35">
        <f t="shared" si="52"/>
        <v>960.2</v>
      </c>
      <c r="I210" s="36">
        <f t="shared" si="53"/>
        <v>1280.3</v>
      </c>
      <c r="J210" s="37">
        <f t="shared" si="58"/>
        <v>1920.4</v>
      </c>
      <c r="K210" s="37">
        <f t="shared" si="58"/>
        <v>3840.8</v>
      </c>
      <c r="L210" s="37">
        <f t="shared" si="58"/>
        <v>5761.2</v>
      </c>
      <c r="M210" s="37">
        <f t="shared" si="58"/>
        <v>7681.6</v>
      </c>
      <c r="N210" s="37">
        <f t="shared" si="58"/>
        <v>9602</v>
      </c>
      <c r="O210" s="37">
        <f t="shared" si="58"/>
        <v>13442.8</v>
      </c>
      <c r="P210" s="37">
        <f t="shared" si="58"/>
        <v>13442.8</v>
      </c>
      <c r="Q210" s="37">
        <f t="shared" si="58"/>
        <v>13442.8</v>
      </c>
      <c r="R210" s="37">
        <f t="shared" si="58"/>
        <v>13442.8</v>
      </c>
      <c r="S210" s="37">
        <f t="shared" si="58"/>
        <v>14403</v>
      </c>
      <c r="T210" s="37">
        <f t="shared" si="58"/>
        <v>15363.2</v>
      </c>
      <c r="U210" s="37">
        <f t="shared" si="57"/>
        <v>16323.4</v>
      </c>
      <c r="V210" s="37">
        <f t="shared" si="57"/>
        <v>17283.599999999999</v>
      </c>
      <c r="W210" s="37">
        <f t="shared" si="57"/>
        <v>18243.8</v>
      </c>
      <c r="X210" s="37">
        <f t="shared" si="57"/>
        <v>19204</v>
      </c>
      <c r="Y210" s="37">
        <f t="shared" si="57"/>
        <v>20164.2</v>
      </c>
      <c r="Z210" s="37">
        <f t="shared" si="56"/>
        <v>21124.400000000001</v>
      </c>
      <c r="AA210" s="37">
        <f t="shared" si="56"/>
        <v>22084.6</v>
      </c>
      <c r="AB210" s="37">
        <f t="shared" si="56"/>
        <v>23044.799999999999</v>
      </c>
      <c r="AC210" s="37">
        <f t="shared" si="56"/>
        <v>24005</v>
      </c>
      <c r="AD210" s="37">
        <f t="shared" si="56"/>
        <v>24965.200000000001</v>
      </c>
      <c r="AE210" s="37">
        <f t="shared" si="56"/>
        <v>25925.4</v>
      </c>
      <c r="AF210" s="37">
        <f t="shared" si="56"/>
        <v>26885.599999999999</v>
      </c>
      <c r="AG210" s="37">
        <f t="shared" si="59"/>
        <v>27845.8</v>
      </c>
      <c r="AH210" s="37">
        <f t="shared" si="59"/>
        <v>28806</v>
      </c>
      <c r="AI210" s="37">
        <f t="shared" si="59"/>
        <v>29766.2</v>
      </c>
      <c r="AJ210" s="37">
        <f t="shared" si="59"/>
        <v>30726.400000000001</v>
      </c>
      <c r="AK210" s="37">
        <f t="shared" si="59"/>
        <v>31686.6</v>
      </c>
      <c r="AL210" s="37">
        <f t="shared" si="59"/>
        <v>32646.799999999999</v>
      </c>
      <c r="AM210" s="37">
        <f t="shared" si="59"/>
        <v>33607</v>
      </c>
      <c r="AN210" s="37">
        <f t="shared" si="59"/>
        <v>34567.199999999997</v>
      </c>
      <c r="AO210" s="37">
        <f t="shared" si="59"/>
        <v>35527.4</v>
      </c>
      <c r="AP210" s="37">
        <f t="shared" si="59"/>
        <v>36487.599999999999</v>
      </c>
      <c r="AQ210" s="37">
        <f t="shared" si="59"/>
        <v>37447.800000000003</v>
      </c>
      <c r="AR210" s="37">
        <f t="shared" si="59"/>
        <v>38408</v>
      </c>
      <c r="AS210" s="37">
        <f t="shared" si="59"/>
        <v>39368.199999999997</v>
      </c>
      <c r="AT210" s="37">
        <f t="shared" si="59"/>
        <v>40328.400000000001</v>
      </c>
      <c r="AU210" s="37">
        <f t="shared" si="59"/>
        <v>41288.6</v>
      </c>
      <c r="AV210" s="37">
        <f t="shared" si="60"/>
        <v>42248.800000000003</v>
      </c>
      <c r="AW210" s="37">
        <f t="shared" si="60"/>
        <v>43209</v>
      </c>
    </row>
    <row r="211" spans="1:49" ht="36">
      <c r="A211" s="21">
        <v>321340</v>
      </c>
      <c r="B211" s="11" t="s">
        <v>529</v>
      </c>
      <c r="C211" s="34">
        <v>49781.599999999999</v>
      </c>
      <c r="D211" s="38">
        <f t="shared" si="51"/>
        <v>4525.6000000000004</v>
      </c>
      <c r="E211" s="12">
        <v>11</v>
      </c>
      <c r="F211" s="13">
        <v>9</v>
      </c>
      <c r="G211" s="13">
        <v>14</v>
      </c>
      <c r="H211" s="35">
        <f t="shared" si="52"/>
        <v>2262.8000000000002</v>
      </c>
      <c r="I211" s="36">
        <f t="shared" si="53"/>
        <v>3017.1</v>
      </c>
      <c r="J211" s="37">
        <f t="shared" si="58"/>
        <v>4525.6000000000004</v>
      </c>
      <c r="K211" s="37">
        <f t="shared" si="58"/>
        <v>9051.2000000000007</v>
      </c>
      <c r="L211" s="37">
        <f t="shared" si="58"/>
        <v>13576.8</v>
      </c>
      <c r="M211" s="37">
        <f t="shared" si="58"/>
        <v>18102.400000000001</v>
      </c>
      <c r="N211" s="37">
        <f t="shared" si="58"/>
        <v>22628</v>
      </c>
      <c r="O211" s="37">
        <f t="shared" si="58"/>
        <v>27153.599999999999</v>
      </c>
      <c r="P211" s="37">
        <f t="shared" si="58"/>
        <v>31679.200000000001</v>
      </c>
      <c r="Q211" s="37">
        <f t="shared" si="58"/>
        <v>36204.800000000003</v>
      </c>
      <c r="R211" s="37">
        <f t="shared" si="58"/>
        <v>49781.599999999999</v>
      </c>
      <c r="S211" s="37">
        <f t="shared" si="58"/>
        <v>49781.599999999999</v>
      </c>
      <c r="T211" s="37">
        <f t="shared" si="58"/>
        <v>49781.599999999999</v>
      </c>
      <c r="U211" s="37">
        <f t="shared" si="57"/>
        <v>49781.599999999999</v>
      </c>
      <c r="V211" s="37">
        <f t="shared" si="57"/>
        <v>49781.599999999999</v>
      </c>
      <c r="W211" s="37">
        <f t="shared" si="57"/>
        <v>49781.599999999999</v>
      </c>
      <c r="X211" s="37">
        <f t="shared" si="57"/>
        <v>52044.4</v>
      </c>
      <c r="Y211" s="37">
        <f t="shared" si="57"/>
        <v>54307.199999999997</v>
      </c>
      <c r="Z211" s="37">
        <f t="shared" si="56"/>
        <v>56570</v>
      </c>
      <c r="AA211" s="37">
        <f t="shared" si="56"/>
        <v>58832.800000000003</v>
      </c>
      <c r="AB211" s="37">
        <f t="shared" si="56"/>
        <v>61095.6</v>
      </c>
      <c r="AC211" s="37">
        <f t="shared" si="56"/>
        <v>63358.400000000001</v>
      </c>
      <c r="AD211" s="37">
        <f t="shared" si="56"/>
        <v>65621.2</v>
      </c>
      <c r="AE211" s="37">
        <f t="shared" si="56"/>
        <v>67884</v>
      </c>
      <c r="AF211" s="37">
        <f t="shared" si="56"/>
        <v>70146.8</v>
      </c>
      <c r="AG211" s="37">
        <f t="shared" si="59"/>
        <v>72409.600000000006</v>
      </c>
      <c r="AH211" s="37">
        <f t="shared" si="59"/>
        <v>74672.399999999994</v>
      </c>
      <c r="AI211" s="37">
        <f t="shared" si="59"/>
        <v>76935.199999999997</v>
      </c>
      <c r="AJ211" s="37">
        <f t="shared" si="59"/>
        <v>79198</v>
      </c>
      <c r="AK211" s="37">
        <f t="shared" si="59"/>
        <v>81460.800000000003</v>
      </c>
      <c r="AL211" s="37">
        <f t="shared" si="59"/>
        <v>83723.600000000006</v>
      </c>
      <c r="AM211" s="37">
        <f t="shared" si="59"/>
        <v>85986.4</v>
      </c>
      <c r="AN211" s="37">
        <f t="shared" si="59"/>
        <v>88249.2</v>
      </c>
      <c r="AO211" s="37">
        <f t="shared" si="59"/>
        <v>90512</v>
      </c>
      <c r="AP211" s="37">
        <f t="shared" si="59"/>
        <v>92774.8</v>
      </c>
      <c r="AQ211" s="37">
        <f t="shared" si="59"/>
        <v>95037.6</v>
      </c>
      <c r="AR211" s="37">
        <f t="shared" si="59"/>
        <v>97300.4</v>
      </c>
      <c r="AS211" s="37">
        <f t="shared" si="59"/>
        <v>99563.199999999997</v>
      </c>
      <c r="AT211" s="37">
        <f t="shared" si="59"/>
        <v>101826</v>
      </c>
      <c r="AU211" s="37">
        <f t="shared" si="59"/>
        <v>104088.8</v>
      </c>
      <c r="AV211" s="37">
        <f t="shared" si="60"/>
        <v>106351.6</v>
      </c>
      <c r="AW211" s="37">
        <f t="shared" si="60"/>
        <v>108614.39999999999</v>
      </c>
    </row>
    <row r="212" spans="1:49" ht="12.75">
      <c r="A212" s="21">
        <v>321350</v>
      </c>
      <c r="B212" s="11" t="s">
        <v>299</v>
      </c>
      <c r="C212" s="34">
        <v>35743.199999999997</v>
      </c>
      <c r="D212" s="38">
        <f t="shared" si="51"/>
        <v>2978.6</v>
      </c>
      <c r="E212" s="12">
        <v>12</v>
      </c>
      <c r="F212" s="13">
        <v>10</v>
      </c>
      <c r="G212" s="13">
        <v>15</v>
      </c>
      <c r="H212" s="35">
        <f t="shared" si="52"/>
        <v>1489.3</v>
      </c>
      <c r="I212" s="36">
        <f t="shared" si="53"/>
        <v>1985.7</v>
      </c>
      <c r="J212" s="37">
        <f t="shared" si="58"/>
        <v>2978.6</v>
      </c>
      <c r="K212" s="37">
        <f t="shared" si="58"/>
        <v>5957.2</v>
      </c>
      <c r="L212" s="37">
        <f t="shared" si="58"/>
        <v>8935.7999999999993</v>
      </c>
      <c r="M212" s="37">
        <f t="shared" si="58"/>
        <v>11914.4</v>
      </c>
      <c r="N212" s="37">
        <f t="shared" si="58"/>
        <v>14893</v>
      </c>
      <c r="O212" s="37">
        <f t="shared" si="58"/>
        <v>17871.599999999999</v>
      </c>
      <c r="P212" s="37">
        <f t="shared" si="58"/>
        <v>20850.2</v>
      </c>
      <c r="Q212" s="37">
        <f t="shared" si="58"/>
        <v>23828.799999999999</v>
      </c>
      <c r="R212" s="37">
        <f t="shared" si="58"/>
        <v>26807.4</v>
      </c>
      <c r="S212" s="37">
        <f t="shared" si="58"/>
        <v>35743.199999999997</v>
      </c>
      <c r="T212" s="37">
        <f t="shared" si="58"/>
        <v>35743.199999999997</v>
      </c>
      <c r="U212" s="37">
        <f t="shared" si="57"/>
        <v>35743.199999999997</v>
      </c>
      <c r="V212" s="37">
        <f t="shared" si="57"/>
        <v>35743.199999999997</v>
      </c>
      <c r="W212" s="37">
        <f t="shared" si="57"/>
        <v>35743.199999999997</v>
      </c>
      <c r="X212" s="37">
        <f t="shared" si="57"/>
        <v>35743.199999999997</v>
      </c>
      <c r="Y212" s="37">
        <f t="shared" si="57"/>
        <v>37232.5</v>
      </c>
      <c r="Z212" s="37">
        <f t="shared" si="56"/>
        <v>38721.800000000003</v>
      </c>
      <c r="AA212" s="37">
        <f t="shared" si="56"/>
        <v>40211.1</v>
      </c>
      <c r="AB212" s="37">
        <f t="shared" si="56"/>
        <v>41700.400000000001</v>
      </c>
      <c r="AC212" s="37">
        <f t="shared" si="56"/>
        <v>43189.7</v>
      </c>
      <c r="AD212" s="37">
        <f t="shared" si="56"/>
        <v>44679</v>
      </c>
      <c r="AE212" s="37">
        <f t="shared" si="56"/>
        <v>46168.3</v>
      </c>
      <c r="AF212" s="37">
        <f t="shared" si="56"/>
        <v>47657.599999999999</v>
      </c>
      <c r="AG212" s="37">
        <f t="shared" si="59"/>
        <v>49146.9</v>
      </c>
      <c r="AH212" s="37">
        <f t="shared" si="59"/>
        <v>50636.2</v>
      </c>
      <c r="AI212" s="37">
        <f t="shared" si="59"/>
        <v>52125.5</v>
      </c>
      <c r="AJ212" s="37">
        <f t="shared" si="59"/>
        <v>53614.8</v>
      </c>
      <c r="AK212" s="37">
        <f t="shared" si="59"/>
        <v>55104.1</v>
      </c>
      <c r="AL212" s="37">
        <f t="shared" si="59"/>
        <v>56593.4</v>
      </c>
      <c r="AM212" s="37">
        <f t="shared" si="59"/>
        <v>58082.7</v>
      </c>
      <c r="AN212" s="37">
        <f t="shared" si="59"/>
        <v>59572</v>
      </c>
      <c r="AO212" s="37">
        <f t="shared" si="59"/>
        <v>61061.3</v>
      </c>
      <c r="AP212" s="37">
        <f t="shared" si="59"/>
        <v>62550.6</v>
      </c>
      <c r="AQ212" s="37">
        <f t="shared" si="59"/>
        <v>64039.9</v>
      </c>
      <c r="AR212" s="37">
        <f t="shared" si="59"/>
        <v>65529.2</v>
      </c>
      <c r="AS212" s="37">
        <f t="shared" si="59"/>
        <v>67018.5</v>
      </c>
      <c r="AT212" s="37">
        <f t="shared" si="59"/>
        <v>68507.8</v>
      </c>
      <c r="AU212" s="37">
        <f t="shared" si="59"/>
        <v>69997.100000000006</v>
      </c>
      <c r="AV212" s="37">
        <f t="shared" si="60"/>
        <v>71486.399999999994</v>
      </c>
      <c r="AW212" s="37">
        <f t="shared" si="60"/>
        <v>72975.7</v>
      </c>
    </row>
    <row r="213" spans="1:49" ht="12.75">
      <c r="A213" s="21">
        <v>321360</v>
      </c>
      <c r="B213" s="11" t="s">
        <v>298</v>
      </c>
      <c r="C213" s="34">
        <v>46691.4</v>
      </c>
      <c r="D213" s="38">
        <f t="shared" si="51"/>
        <v>3335.1</v>
      </c>
      <c r="E213" s="12">
        <v>14</v>
      </c>
      <c r="F213" s="13">
        <v>12</v>
      </c>
      <c r="G213" s="13">
        <v>17</v>
      </c>
      <c r="H213" s="35">
        <f t="shared" si="52"/>
        <v>1667.6</v>
      </c>
      <c r="I213" s="36">
        <f t="shared" si="53"/>
        <v>2223.4</v>
      </c>
      <c r="J213" s="37">
        <f t="shared" si="58"/>
        <v>3335.1</v>
      </c>
      <c r="K213" s="37">
        <f t="shared" si="58"/>
        <v>6670.2</v>
      </c>
      <c r="L213" s="37">
        <f t="shared" si="58"/>
        <v>10005.299999999999</v>
      </c>
      <c r="M213" s="37">
        <f t="shared" si="58"/>
        <v>13340.4</v>
      </c>
      <c r="N213" s="37">
        <f t="shared" si="58"/>
        <v>16675.5</v>
      </c>
      <c r="O213" s="37">
        <f t="shared" si="58"/>
        <v>20010.599999999999</v>
      </c>
      <c r="P213" s="37">
        <f t="shared" si="58"/>
        <v>23345.7</v>
      </c>
      <c r="Q213" s="37">
        <f t="shared" si="58"/>
        <v>26680.799999999999</v>
      </c>
      <c r="R213" s="37">
        <f t="shared" si="58"/>
        <v>30015.9</v>
      </c>
      <c r="S213" s="37">
        <f t="shared" si="58"/>
        <v>33351</v>
      </c>
      <c r="T213" s="37">
        <f t="shared" si="58"/>
        <v>36686.1</v>
      </c>
      <c r="U213" s="37">
        <f t="shared" si="57"/>
        <v>46691.4</v>
      </c>
      <c r="V213" s="37">
        <f t="shared" si="57"/>
        <v>46691.4</v>
      </c>
      <c r="W213" s="37">
        <f t="shared" si="57"/>
        <v>46691.4</v>
      </c>
      <c r="X213" s="37">
        <f t="shared" si="57"/>
        <v>46691.4</v>
      </c>
      <c r="Y213" s="37">
        <f t="shared" si="57"/>
        <v>46691.4</v>
      </c>
      <c r="Z213" s="37">
        <f t="shared" si="56"/>
        <v>46691.4</v>
      </c>
      <c r="AA213" s="37">
        <f t="shared" si="56"/>
        <v>48359</v>
      </c>
      <c r="AB213" s="37">
        <f t="shared" si="56"/>
        <v>50026.6</v>
      </c>
      <c r="AC213" s="37">
        <f t="shared" si="56"/>
        <v>51694.2</v>
      </c>
      <c r="AD213" s="37">
        <f t="shared" si="56"/>
        <v>53361.8</v>
      </c>
      <c r="AE213" s="37">
        <f t="shared" si="56"/>
        <v>55029.4</v>
      </c>
      <c r="AF213" s="37">
        <f t="shared" si="56"/>
        <v>56697</v>
      </c>
      <c r="AG213" s="37">
        <f t="shared" si="59"/>
        <v>58364.6</v>
      </c>
      <c r="AH213" s="37">
        <f t="shared" si="59"/>
        <v>60032.2</v>
      </c>
      <c r="AI213" s="37">
        <f t="shared" si="59"/>
        <v>61699.8</v>
      </c>
      <c r="AJ213" s="37">
        <f t="shared" si="59"/>
        <v>63367.4</v>
      </c>
      <c r="AK213" s="37">
        <f t="shared" si="59"/>
        <v>65035</v>
      </c>
      <c r="AL213" s="37">
        <f t="shared" si="59"/>
        <v>66702.600000000006</v>
      </c>
      <c r="AM213" s="37">
        <f t="shared" si="59"/>
        <v>68370.2</v>
      </c>
      <c r="AN213" s="37">
        <f t="shared" si="59"/>
        <v>70037.8</v>
      </c>
      <c r="AO213" s="37">
        <f t="shared" si="59"/>
        <v>71705.399999999994</v>
      </c>
      <c r="AP213" s="37">
        <f t="shared" si="59"/>
        <v>73373</v>
      </c>
      <c r="AQ213" s="37">
        <f t="shared" si="59"/>
        <v>75040.600000000006</v>
      </c>
      <c r="AR213" s="37">
        <f t="shared" si="59"/>
        <v>76708.2</v>
      </c>
      <c r="AS213" s="37">
        <f t="shared" si="59"/>
        <v>78375.8</v>
      </c>
      <c r="AT213" s="37">
        <f t="shared" si="59"/>
        <v>80043.399999999994</v>
      </c>
      <c r="AU213" s="37">
        <f t="shared" si="59"/>
        <v>81711</v>
      </c>
      <c r="AV213" s="37">
        <f t="shared" si="60"/>
        <v>83378.600000000006</v>
      </c>
      <c r="AW213" s="37">
        <f t="shared" si="60"/>
        <v>85046.2</v>
      </c>
    </row>
    <row r="214" spans="1:49" ht="12.75">
      <c r="A214" s="21">
        <v>321370</v>
      </c>
      <c r="B214" s="11" t="s">
        <v>106</v>
      </c>
      <c r="C214" s="34">
        <v>22893.599999999999</v>
      </c>
      <c r="D214" s="38">
        <f t="shared" si="51"/>
        <v>2861.7</v>
      </c>
      <c r="E214" s="12">
        <v>8</v>
      </c>
      <c r="F214" s="13">
        <v>7</v>
      </c>
      <c r="G214" s="13">
        <v>10</v>
      </c>
      <c r="H214" s="35">
        <f t="shared" si="52"/>
        <v>1430.9</v>
      </c>
      <c r="I214" s="36">
        <f t="shared" si="53"/>
        <v>1907.8</v>
      </c>
      <c r="J214" s="37">
        <f t="shared" si="58"/>
        <v>2861.7</v>
      </c>
      <c r="K214" s="37">
        <f t="shared" si="58"/>
        <v>5723.4</v>
      </c>
      <c r="L214" s="37">
        <f t="shared" si="58"/>
        <v>8585.1</v>
      </c>
      <c r="M214" s="37">
        <f t="shared" si="58"/>
        <v>11446.8</v>
      </c>
      <c r="N214" s="37">
        <f t="shared" si="58"/>
        <v>14308.5</v>
      </c>
      <c r="O214" s="37">
        <f t="shared" si="58"/>
        <v>17170.2</v>
      </c>
      <c r="P214" s="37">
        <f t="shared" si="58"/>
        <v>22893.599999999999</v>
      </c>
      <c r="Q214" s="37">
        <f t="shared" si="58"/>
        <v>22893.599999999999</v>
      </c>
      <c r="R214" s="37">
        <f t="shared" si="58"/>
        <v>22893.599999999999</v>
      </c>
      <c r="S214" s="37">
        <f t="shared" si="58"/>
        <v>22893.599999999999</v>
      </c>
      <c r="T214" s="37">
        <f t="shared" si="58"/>
        <v>24324.5</v>
      </c>
      <c r="U214" s="37">
        <f t="shared" si="57"/>
        <v>25755.4</v>
      </c>
      <c r="V214" s="37">
        <f t="shared" si="57"/>
        <v>27186.3</v>
      </c>
      <c r="W214" s="37">
        <f t="shared" si="57"/>
        <v>28617.200000000001</v>
      </c>
      <c r="X214" s="37">
        <f t="shared" si="57"/>
        <v>30048.1</v>
      </c>
      <c r="Y214" s="37">
        <f t="shared" si="57"/>
        <v>31479</v>
      </c>
      <c r="Z214" s="37">
        <f t="shared" si="56"/>
        <v>32909.9</v>
      </c>
      <c r="AA214" s="37">
        <f t="shared" si="56"/>
        <v>34340.800000000003</v>
      </c>
      <c r="AB214" s="37">
        <f t="shared" si="56"/>
        <v>35771.699999999997</v>
      </c>
      <c r="AC214" s="37">
        <f t="shared" si="56"/>
        <v>37202.6</v>
      </c>
      <c r="AD214" s="37">
        <f t="shared" si="56"/>
        <v>38633.5</v>
      </c>
      <c r="AE214" s="37">
        <f t="shared" si="56"/>
        <v>40064.400000000001</v>
      </c>
      <c r="AF214" s="37">
        <f t="shared" si="56"/>
        <v>41495.300000000003</v>
      </c>
      <c r="AG214" s="37">
        <f t="shared" si="59"/>
        <v>42926.2</v>
      </c>
      <c r="AH214" s="37">
        <f t="shared" si="59"/>
        <v>44357.1</v>
      </c>
      <c r="AI214" s="37">
        <f t="shared" si="59"/>
        <v>45788</v>
      </c>
      <c r="AJ214" s="37">
        <f t="shared" si="59"/>
        <v>47218.9</v>
      </c>
      <c r="AK214" s="37">
        <f t="shared" si="59"/>
        <v>48649.8</v>
      </c>
      <c r="AL214" s="37">
        <f t="shared" si="59"/>
        <v>50080.7</v>
      </c>
      <c r="AM214" s="37">
        <f t="shared" si="59"/>
        <v>51511.6</v>
      </c>
      <c r="AN214" s="37">
        <f t="shared" si="59"/>
        <v>52942.5</v>
      </c>
      <c r="AO214" s="37">
        <f t="shared" si="59"/>
        <v>54373.4</v>
      </c>
      <c r="AP214" s="37">
        <f t="shared" si="59"/>
        <v>55804.3</v>
      </c>
      <c r="AQ214" s="37">
        <f t="shared" si="59"/>
        <v>57235.199999999997</v>
      </c>
      <c r="AR214" s="37">
        <f t="shared" si="59"/>
        <v>58666.1</v>
      </c>
      <c r="AS214" s="37">
        <f t="shared" si="59"/>
        <v>60097</v>
      </c>
      <c r="AT214" s="37">
        <f t="shared" si="59"/>
        <v>61527.9</v>
      </c>
      <c r="AU214" s="37">
        <f t="shared" si="59"/>
        <v>62958.8</v>
      </c>
      <c r="AV214" s="37">
        <f t="shared" si="60"/>
        <v>64389.7</v>
      </c>
      <c r="AW214" s="37">
        <f t="shared" si="60"/>
        <v>65820.600000000006</v>
      </c>
    </row>
    <row r="215" spans="1:49" ht="12.75">
      <c r="A215" s="21">
        <v>321380</v>
      </c>
      <c r="B215" s="11" t="s">
        <v>297</v>
      </c>
      <c r="C215" s="34">
        <v>87683.4</v>
      </c>
      <c r="D215" s="38">
        <f t="shared" si="51"/>
        <v>4175.3999999999996</v>
      </c>
      <c r="E215" s="12">
        <v>21</v>
      </c>
      <c r="F215" s="13">
        <v>17</v>
      </c>
      <c r="G215" s="13">
        <v>26</v>
      </c>
      <c r="H215" s="35">
        <f t="shared" si="52"/>
        <v>2087.6999999999998</v>
      </c>
      <c r="I215" s="36">
        <f t="shared" si="53"/>
        <v>2783.6</v>
      </c>
      <c r="J215" s="37">
        <f t="shared" si="58"/>
        <v>4175.3999999999996</v>
      </c>
      <c r="K215" s="37">
        <f t="shared" si="58"/>
        <v>8350.7999999999993</v>
      </c>
      <c r="L215" s="37">
        <f t="shared" si="58"/>
        <v>12526.2</v>
      </c>
      <c r="M215" s="37">
        <f t="shared" si="58"/>
        <v>16701.599999999999</v>
      </c>
      <c r="N215" s="37">
        <f t="shared" si="58"/>
        <v>20877</v>
      </c>
      <c r="O215" s="37">
        <f t="shared" si="58"/>
        <v>25052.400000000001</v>
      </c>
      <c r="P215" s="37">
        <f t="shared" si="58"/>
        <v>29227.8</v>
      </c>
      <c r="Q215" s="37">
        <f t="shared" si="58"/>
        <v>33403.199999999997</v>
      </c>
      <c r="R215" s="37">
        <f t="shared" si="58"/>
        <v>37578.6</v>
      </c>
      <c r="S215" s="37">
        <f t="shared" si="58"/>
        <v>41754</v>
      </c>
      <c r="T215" s="37">
        <f t="shared" si="58"/>
        <v>45929.4</v>
      </c>
      <c r="U215" s="37">
        <f t="shared" si="57"/>
        <v>50104.800000000003</v>
      </c>
      <c r="V215" s="37">
        <f t="shared" si="57"/>
        <v>54280.2</v>
      </c>
      <c r="W215" s="37">
        <f t="shared" si="57"/>
        <v>58455.6</v>
      </c>
      <c r="X215" s="37">
        <f t="shared" si="57"/>
        <v>62631</v>
      </c>
      <c r="Y215" s="37">
        <f t="shared" si="57"/>
        <v>66806.399999999994</v>
      </c>
      <c r="Z215" s="37">
        <f t="shared" si="56"/>
        <v>87683.4</v>
      </c>
      <c r="AA215" s="37">
        <f t="shared" si="56"/>
        <v>87683.4</v>
      </c>
      <c r="AB215" s="37">
        <f t="shared" si="56"/>
        <v>87683.4</v>
      </c>
      <c r="AC215" s="37">
        <f t="shared" si="56"/>
        <v>87683.4</v>
      </c>
      <c r="AD215" s="37">
        <f t="shared" si="56"/>
        <v>87683.4</v>
      </c>
      <c r="AE215" s="37">
        <f t="shared" si="56"/>
        <v>87683.4</v>
      </c>
      <c r="AF215" s="37">
        <f t="shared" si="56"/>
        <v>87683.4</v>
      </c>
      <c r="AG215" s="37">
        <f t="shared" si="59"/>
        <v>87683.4</v>
      </c>
      <c r="AH215" s="37">
        <f t="shared" si="59"/>
        <v>87683.4</v>
      </c>
      <c r="AI215" s="37">
        <f t="shared" si="59"/>
        <v>87683.4</v>
      </c>
      <c r="AJ215" s="37">
        <f t="shared" si="59"/>
        <v>89771.1</v>
      </c>
      <c r="AK215" s="37">
        <f t="shared" si="59"/>
        <v>91858.8</v>
      </c>
      <c r="AL215" s="37">
        <f t="shared" si="59"/>
        <v>93946.5</v>
      </c>
      <c r="AM215" s="37">
        <f t="shared" si="59"/>
        <v>96034.2</v>
      </c>
      <c r="AN215" s="37">
        <f t="shared" si="59"/>
        <v>98121.9</v>
      </c>
      <c r="AO215" s="37">
        <f t="shared" si="59"/>
        <v>100209.60000000001</v>
      </c>
      <c r="AP215" s="37">
        <f t="shared" si="59"/>
        <v>102297.3</v>
      </c>
      <c r="AQ215" s="37">
        <f t="shared" si="59"/>
        <v>104385</v>
      </c>
      <c r="AR215" s="37">
        <f t="shared" si="59"/>
        <v>106472.7</v>
      </c>
      <c r="AS215" s="37">
        <f t="shared" si="59"/>
        <v>108560.4</v>
      </c>
      <c r="AT215" s="37">
        <f t="shared" si="59"/>
        <v>110648.1</v>
      </c>
      <c r="AU215" s="37">
        <f t="shared" si="59"/>
        <v>112735.8</v>
      </c>
      <c r="AV215" s="37">
        <f t="shared" si="60"/>
        <v>114823.5</v>
      </c>
      <c r="AW215" s="37">
        <f t="shared" si="60"/>
        <v>116911.2</v>
      </c>
    </row>
    <row r="216" spans="1:49" ht="12.75">
      <c r="A216" s="21">
        <v>321390</v>
      </c>
      <c r="B216" s="11" t="s">
        <v>296</v>
      </c>
      <c r="C216" s="34">
        <v>40856.400000000001</v>
      </c>
      <c r="D216" s="38">
        <f t="shared" si="51"/>
        <v>2269.8000000000002</v>
      </c>
      <c r="E216" s="12">
        <v>18</v>
      </c>
      <c r="F216" s="13">
        <v>15</v>
      </c>
      <c r="G216" s="13">
        <v>22</v>
      </c>
      <c r="H216" s="35">
        <f t="shared" si="52"/>
        <v>1134.9000000000001</v>
      </c>
      <c r="I216" s="36">
        <f t="shared" si="53"/>
        <v>1513.2</v>
      </c>
      <c r="J216" s="37">
        <f t="shared" si="58"/>
        <v>2269.8000000000002</v>
      </c>
      <c r="K216" s="37">
        <f t="shared" si="58"/>
        <v>4539.6000000000004</v>
      </c>
      <c r="L216" s="37">
        <f t="shared" si="58"/>
        <v>6809.4</v>
      </c>
      <c r="M216" s="37">
        <f t="shared" si="58"/>
        <v>9079.2000000000007</v>
      </c>
      <c r="N216" s="37">
        <f t="shared" si="58"/>
        <v>11349</v>
      </c>
      <c r="O216" s="37">
        <f t="shared" si="58"/>
        <v>13618.8</v>
      </c>
      <c r="P216" s="37">
        <f t="shared" si="58"/>
        <v>15888.6</v>
      </c>
      <c r="Q216" s="37">
        <f t="shared" si="58"/>
        <v>18158.400000000001</v>
      </c>
      <c r="R216" s="37">
        <f t="shared" si="58"/>
        <v>20428.2</v>
      </c>
      <c r="S216" s="37">
        <f t="shared" si="58"/>
        <v>22698</v>
      </c>
      <c r="T216" s="37">
        <f t="shared" si="58"/>
        <v>24967.8</v>
      </c>
      <c r="U216" s="37">
        <f t="shared" si="57"/>
        <v>27237.599999999999</v>
      </c>
      <c r="V216" s="37">
        <f t="shared" si="57"/>
        <v>29507.4</v>
      </c>
      <c r="W216" s="37">
        <f t="shared" si="57"/>
        <v>31777.200000000001</v>
      </c>
      <c r="X216" s="37">
        <f t="shared" si="57"/>
        <v>40856.400000000001</v>
      </c>
      <c r="Y216" s="37">
        <f t="shared" si="57"/>
        <v>40856.400000000001</v>
      </c>
      <c r="Z216" s="37">
        <f t="shared" si="56"/>
        <v>40856.400000000001</v>
      </c>
      <c r="AA216" s="37">
        <f t="shared" si="56"/>
        <v>40856.400000000001</v>
      </c>
      <c r="AB216" s="37">
        <f t="shared" si="56"/>
        <v>40856.400000000001</v>
      </c>
      <c r="AC216" s="37">
        <f t="shared" si="56"/>
        <v>40856.400000000001</v>
      </c>
      <c r="AD216" s="37">
        <f t="shared" si="56"/>
        <v>40856.400000000001</v>
      </c>
      <c r="AE216" s="37">
        <f t="shared" si="56"/>
        <v>40856.400000000001</v>
      </c>
      <c r="AF216" s="37">
        <f t="shared" si="56"/>
        <v>41991.3</v>
      </c>
      <c r="AG216" s="37">
        <f t="shared" si="59"/>
        <v>43126.2</v>
      </c>
      <c r="AH216" s="37">
        <f t="shared" si="59"/>
        <v>44261.1</v>
      </c>
      <c r="AI216" s="37">
        <f t="shared" si="59"/>
        <v>45396</v>
      </c>
      <c r="AJ216" s="37">
        <f t="shared" si="59"/>
        <v>46530.9</v>
      </c>
      <c r="AK216" s="37">
        <f t="shared" si="59"/>
        <v>47665.8</v>
      </c>
      <c r="AL216" s="37">
        <f t="shared" si="59"/>
        <v>48800.7</v>
      </c>
      <c r="AM216" s="37">
        <f t="shared" si="59"/>
        <v>49935.6</v>
      </c>
      <c r="AN216" s="37">
        <f t="shared" si="59"/>
        <v>51070.5</v>
      </c>
      <c r="AO216" s="37">
        <f t="shared" si="59"/>
        <v>52205.4</v>
      </c>
      <c r="AP216" s="37">
        <f t="shared" si="59"/>
        <v>53340.3</v>
      </c>
      <c r="AQ216" s="37">
        <f t="shared" si="59"/>
        <v>54475.199999999997</v>
      </c>
      <c r="AR216" s="37">
        <f t="shared" si="59"/>
        <v>55610.1</v>
      </c>
      <c r="AS216" s="37">
        <f t="shared" si="59"/>
        <v>56745</v>
      </c>
      <c r="AT216" s="37">
        <f t="shared" si="59"/>
        <v>57879.9</v>
      </c>
      <c r="AU216" s="37">
        <f t="shared" si="59"/>
        <v>59014.8</v>
      </c>
      <c r="AV216" s="37">
        <f t="shared" si="60"/>
        <v>60149.7</v>
      </c>
      <c r="AW216" s="37">
        <f t="shared" si="60"/>
        <v>61284.6</v>
      </c>
    </row>
    <row r="217" spans="1:49" ht="12.75">
      <c r="A217" s="21">
        <v>321400</v>
      </c>
      <c r="B217" s="11" t="s">
        <v>295</v>
      </c>
      <c r="C217" s="34">
        <v>98001</v>
      </c>
      <c r="D217" s="38">
        <f t="shared" si="51"/>
        <v>3266.7</v>
      </c>
      <c r="E217" s="12">
        <v>30</v>
      </c>
      <c r="F217" s="13">
        <v>24</v>
      </c>
      <c r="G217" s="13">
        <v>36</v>
      </c>
      <c r="H217" s="35">
        <f t="shared" si="52"/>
        <v>1633.4</v>
      </c>
      <c r="I217" s="36">
        <f t="shared" si="53"/>
        <v>2177.8000000000002</v>
      </c>
      <c r="J217" s="37">
        <f t="shared" si="58"/>
        <v>3266.7</v>
      </c>
      <c r="K217" s="37">
        <f t="shared" si="58"/>
        <v>6533.4</v>
      </c>
      <c r="L217" s="37">
        <f t="shared" si="58"/>
        <v>9800.1</v>
      </c>
      <c r="M217" s="37">
        <f t="shared" si="58"/>
        <v>13066.8</v>
      </c>
      <c r="N217" s="37">
        <f t="shared" si="58"/>
        <v>16333.5</v>
      </c>
      <c r="O217" s="37">
        <f t="shared" si="58"/>
        <v>19600.2</v>
      </c>
      <c r="P217" s="37">
        <f t="shared" si="58"/>
        <v>22866.9</v>
      </c>
      <c r="Q217" s="37">
        <f t="shared" si="58"/>
        <v>26133.599999999999</v>
      </c>
      <c r="R217" s="37">
        <f t="shared" si="58"/>
        <v>29400.3</v>
      </c>
      <c r="S217" s="37">
        <f t="shared" si="58"/>
        <v>32667</v>
      </c>
      <c r="T217" s="37">
        <f t="shared" si="58"/>
        <v>35933.699999999997</v>
      </c>
      <c r="U217" s="37">
        <f t="shared" si="57"/>
        <v>39200.400000000001</v>
      </c>
      <c r="V217" s="37">
        <f t="shared" si="57"/>
        <v>42467.1</v>
      </c>
      <c r="W217" s="37">
        <f t="shared" si="57"/>
        <v>45733.8</v>
      </c>
      <c r="X217" s="37">
        <f t="shared" si="57"/>
        <v>49000.5</v>
      </c>
      <c r="Y217" s="37">
        <f t="shared" si="57"/>
        <v>52267.199999999997</v>
      </c>
      <c r="Z217" s="37">
        <f t="shared" si="56"/>
        <v>55533.9</v>
      </c>
      <c r="AA217" s="37">
        <f t="shared" si="56"/>
        <v>58800.6</v>
      </c>
      <c r="AB217" s="37">
        <f t="shared" si="56"/>
        <v>62067.3</v>
      </c>
      <c r="AC217" s="37">
        <f t="shared" si="56"/>
        <v>65334</v>
      </c>
      <c r="AD217" s="37">
        <f t="shared" si="56"/>
        <v>68600.7</v>
      </c>
      <c r="AE217" s="37">
        <f t="shared" si="56"/>
        <v>71867.399999999994</v>
      </c>
      <c r="AF217" s="37">
        <f t="shared" si="56"/>
        <v>75134.100000000006</v>
      </c>
      <c r="AG217" s="37">
        <f t="shared" si="59"/>
        <v>98001</v>
      </c>
      <c r="AH217" s="37">
        <f t="shared" si="59"/>
        <v>98001</v>
      </c>
      <c r="AI217" s="37">
        <f t="shared" si="59"/>
        <v>98001</v>
      </c>
      <c r="AJ217" s="37">
        <f t="shared" si="59"/>
        <v>98001</v>
      </c>
      <c r="AK217" s="37">
        <f t="shared" si="59"/>
        <v>98001</v>
      </c>
      <c r="AL217" s="37">
        <f t="shared" si="59"/>
        <v>98001</v>
      </c>
      <c r="AM217" s="37">
        <f t="shared" si="59"/>
        <v>98001</v>
      </c>
      <c r="AN217" s="37">
        <f t="shared" si="59"/>
        <v>98001</v>
      </c>
      <c r="AO217" s="37">
        <f t="shared" si="59"/>
        <v>98001</v>
      </c>
      <c r="AP217" s="37">
        <f t="shared" si="59"/>
        <v>98001</v>
      </c>
      <c r="AQ217" s="37">
        <f t="shared" si="59"/>
        <v>98001</v>
      </c>
      <c r="AR217" s="37">
        <f t="shared" si="59"/>
        <v>98001</v>
      </c>
      <c r="AS217" s="37">
        <f t="shared" si="59"/>
        <v>98001</v>
      </c>
      <c r="AT217" s="37">
        <f t="shared" si="59"/>
        <v>99634.4</v>
      </c>
      <c r="AU217" s="37">
        <f t="shared" si="59"/>
        <v>101267.8</v>
      </c>
      <c r="AV217" s="37">
        <f t="shared" si="60"/>
        <v>102901.2</v>
      </c>
      <c r="AW217" s="37">
        <f t="shared" si="60"/>
        <v>104534.6</v>
      </c>
    </row>
    <row r="218" spans="1:49" ht="12.75">
      <c r="A218" s="21">
        <v>321410</v>
      </c>
      <c r="B218" s="11" t="s">
        <v>294</v>
      </c>
      <c r="C218" s="34">
        <v>49457</v>
      </c>
      <c r="D218" s="38">
        <f t="shared" si="51"/>
        <v>2603</v>
      </c>
      <c r="E218" s="12">
        <v>19</v>
      </c>
      <c r="F218" s="13">
        <v>16</v>
      </c>
      <c r="G218" s="13">
        <v>23</v>
      </c>
      <c r="H218" s="35">
        <f t="shared" si="52"/>
        <v>1301.5</v>
      </c>
      <c r="I218" s="36">
        <f t="shared" si="53"/>
        <v>1735.3</v>
      </c>
      <c r="J218" s="37">
        <f t="shared" si="58"/>
        <v>2603</v>
      </c>
      <c r="K218" s="37">
        <f t="shared" si="58"/>
        <v>5206</v>
      </c>
      <c r="L218" s="37">
        <f t="shared" si="58"/>
        <v>7809</v>
      </c>
      <c r="M218" s="37">
        <f t="shared" si="58"/>
        <v>10412</v>
      </c>
      <c r="N218" s="37">
        <f t="shared" si="58"/>
        <v>13015</v>
      </c>
      <c r="O218" s="37">
        <f t="shared" si="58"/>
        <v>15618</v>
      </c>
      <c r="P218" s="37">
        <f t="shared" si="58"/>
        <v>18221</v>
      </c>
      <c r="Q218" s="37">
        <f t="shared" si="58"/>
        <v>20824</v>
      </c>
      <c r="R218" s="37">
        <f t="shared" si="58"/>
        <v>23427</v>
      </c>
      <c r="S218" s="37">
        <f t="shared" si="58"/>
        <v>26030</v>
      </c>
      <c r="T218" s="37">
        <f t="shared" si="58"/>
        <v>28633</v>
      </c>
      <c r="U218" s="37">
        <f t="shared" si="57"/>
        <v>31236</v>
      </c>
      <c r="V218" s="37">
        <f t="shared" si="57"/>
        <v>33839</v>
      </c>
      <c r="W218" s="37">
        <f t="shared" si="57"/>
        <v>36442</v>
      </c>
      <c r="X218" s="37">
        <f t="shared" si="57"/>
        <v>39045</v>
      </c>
      <c r="Y218" s="37">
        <f t="shared" si="57"/>
        <v>49457</v>
      </c>
      <c r="Z218" s="37">
        <f t="shared" si="56"/>
        <v>49457</v>
      </c>
      <c r="AA218" s="37">
        <f t="shared" si="56"/>
        <v>49457</v>
      </c>
      <c r="AB218" s="37">
        <f t="shared" si="56"/>
        <v>49457</v>
      </c>
      <c r="AC218" s="37">
        <f t="shared" si="56"/>
        <v>49457</v>
      </c>
      <c r="AD218" s="37">
        <f t="shared" si="56"/>
        <v>49457</v>
      </c>
      <c r="AE218" s="37">
        <f t="shared" si="56"/>
        <v>49457</v>
      </c>
      <c r="AF218" s="37">
        <f t="shared" si="56"/>
        <v>49457</v>
      </c>
      <c r="AG218" s="37">
        <f t="shared" si="59"/>
        <v>50758.5</v>
      </c>
      <c r="AH218" s="37">
        <f t="shared" si="59"/>
        <v>52060</v>
      </c>
      <c r="AI218" s="37">
        <f t="shared" si="59"/>
        <v>53361.5</v>
      </c>
      <c r="AJ218" s="37">
        <f t="shared" si="59"/>
        <v>54663</v>
      </c>
      <c r="AK218" s="37">
        <f t="shared" si="59"/>
        <v>55964.5</v>
      </c>
      <c r="AL218" s="37">
        <f t="shared" si="59"/>
        <v>57266</v>
      </c>
      <c r="AM218" s="37">
        <f t="shared" si="59"/>
        <v>58567.5</v>
      </c>
      <c r="AN218" s="37">
        <f t="shared" si="59"/>
        <v>59869</v>
      </c>
      <c r="AO218" s="37">
        <f t="shared" si="59"/>
        <v>61170.5</v>
      </c>
      <c r="AP218" s="37">
        <f t="shared" si="59"/>
        <v>62472</v>
      </c>
      <c r="AQ218" s="37">
        <f t="shared" si="59"/>
        <v>63773.5</v>
      </c>
      <c r="AR218" s="37">
        <f t="shared" si="59"/>
        <v>65075</v>
      </c>
      <c r="AS218" s="37">
        <f t="shared" si="59"/>
        <v>66376.5</v>
      </c>
      <c r="AT218" s="37">
        <f t="shared" si="59"/>
        <v>67678</v>
      </c>
      <c r="AU218" s="37">
        <f t="shared" si="59"/>
        <v>68979.5</v>
      </c>
      <c r="AV218" s="37">
        <f t="shared" si="60"/>
        <v>70281</v>
      </c>
      <c r="AW218" s="37">
        <f t="shared" si="60"/>
        <v>71582.5</v>
      </c>
    </row>
    <row r="219" spans="1:49" ht="12.75">
      <c r="A219" s="21">
        <v>321420</v>
      </c>
      <c r="B219" s="11" t="s">
        <v>293</v>
      </c>
      <c r="C219" s="34">
        <v>75805</v>
      </c>
      <c r="D219" s="38">
        <f t="shared" si="51"/>
        <v>3032.2</v>
      </c>
      <c r="E219" s="12">
        <v>25</v>
      </c>
      <c r="F219" s="13">
        <v>20</v>
      </c>
      <c r="G219" s="13">
        <v>30</v>
      </c>
      <c r="H219" s="35">
        <f t="shared" si="52"/>
        <v>1516.1</v>
      </c>
      <c r="I219" s="36">
        <f t="shared" si="53"/>
        <v>2021.5</v>
      </c>
      <c r="J219" s="37">
        <f t="shared" si="58"/>
        <v>3032.2</v>
      </c>
      <c r="K219" s="37">
        <f t="shared" si="58"/>
        <v>6064.4</v>
      </c>
      <c r="L219" s="37">
        <f t="shared" si="58"/>
        <v>9096.6</v>
      </c>
      <c r="M219" s="37">
        <f t="shared" si="58"/>
        <v>12128.8</v>
      </c>
      <c r="N219" s="37">
        <f t="shared" si="58"/>
        <v>15161</v>
      </c>
      <c r="O219" s="37">
        <f t="shared" si="58"/>
        <v>18193.2</v>
      </c>
      <c r="P219" s="37">
        <f t="shared" si="58"/>
        <v>21225.4</v>
      </c>
      <c r="Q219" s="37">
        <f t="shared" si="58"/>
        <v>24257.599999999999</v>
      </c>
      <c r="R219" s="37">
        <f t="shared" si="58"/>
        <v>27289.8</v>
      </c>
      <c r="S219" s="37">
        <f t="shared" si="58"/>
        <v>30322</v>
      </c>
      <c r="T219" s="37">
        <f t="shared" si="58"/>
        <v>33354.199999999997</v>
      </c>
      <c r="U219" s="37">
        <f t="shared" si="57"/>
        <v>36386.400000000001</v>
      </c>
      <c r="V219" s="37">
        <f t="shared" si="57"/>
        <v>39418.6</v>
      </c>
      <c r="W219" s="37">
        <f t="shared" si="57"/>
        <v>42450.8</v>
      </c>
      <c r="X219" s="37">
        <f t="shared" si="57"/>
        <v>45483</v>
      </c>
      <c r="Y219" s="37">
        <f t="shared" si="57"/>
        <v>48515.199999999997</v>
      </c>
      <c r="Z219" s="37">
        <f t="shared" si="56"/>
        <v>51547.4</v>
      </c>
      <c r="AA219" s="37">
        <f t="shared" si="56"/>
        <v>54579.6</v>
      </c>
      <c r="AB219" s="37">
        <f t="shared" si="56"/>
        <v>57611.8</v>
      </c>
      <c r="AC219" s="37">
        <f t="shared" si="56"/>
        <v>75805</v>
      </c>
      <c r="AD219" s="37">
        <f t="shared" si="56"/>
        <v>75805</v>
      </c>
      <c r="AE219" s="37">
        <f t="shared" si="56"/>
        <v>75805</v>
      </c>
      <c r="AF219" s="37">
        <f t="shared" si="56"/>
        <v>75805</v>
      </c>
      <c r="AG219" s="37">
        <f t="shared" si="59"/>
        <v>75805</v>
      </c>
      <c r="AH219" s="37">
        <f t="shared" si="59"/>
        <v>75805</v>
      </c>
      <c r="AI219" s="37">
        <f t="shared" si="59"/>
        <v>75805</v>
      </c>
      <c r="AJ219" s="37">
        <f t="shared" si="59"/>
        <v>75805</v>
      </c>
      <c r="AK219" s="37">
        <f t="shared" si="59"/>
        <v>75805</v>
      </c>
      <c r="AL219" s="37">
        <f t="shared" si="59"/>
        <v>75805</v>
      </c>
      <c r="AM219" s="37">
        <f t="shared" si="59"/>
        <v>75805</v>
      </c>
      <c r="AN219" s="37">
        <f t="shared" si="59"/>
        <v>77321.100000000006</v>
      </c>
      <c r="AO219" s="37">
        <f t="shared" si="59"/>
        <v>78837.2</v>
      </c>
      <c r="AP219" s="37">
        <f t="shared" si="59"/>
        <v>80353.3</v>
      </c>
      <c r="AQ219" s="37">
        <f t="shared" si="59"/>
        <v>81869.399999999994</v>
      </c>
      <c r="AR219" s="37">
        <f t="shared" si="59"/>
        <v>83385.5</v>
      </c>
      <c r="AS219" s="37">
        <f t="shared" si="59"/>
        <v>84901.6</v>
      </c>
      <c r="AT219" s="37">
        <f t="shared" si="59"/>
        <v>86417.7</v>
      </c>
      <c r="AU219" s="37">
        <f t="shared" si="59"/>
        <v>87933.8</v>
      </c>
      <c r="AV219" s="37">
        <f t="shared" si="60"/>
        <v>89449.9</v>
      </c>
      <c r="AW219" s="37">
        <f t="shared" si="60"/>
        <v>90966</v>
      </c>
    </row>
    <row r="220" spans="1:49" ht="12.75">
      <c r="A220" s="21">
        <v>321430</v>
      </c>
      <c r="B220" s="11" t="s">
        <v>292</v>
      </c>
      <c r="C220" s="34">
        <v>70785.399999999994</v>
      </c>
      <c r="D220" s="38">
        <f t="shared" si="51"/>
        <v>5056.1000000000004</v>
      </c>
      <c r="E220" s="12">
        <v>14</v>
      </c>
      <c r="F220" s="13">
        <v>12</v>
      </c>
      <c r="G220" s="13">
        <v>17</v>
      </c>
      <c r="H220" s="35">
        <f t="shared" si="52"/>
        <v>2528.1</v>
      </c>
      <c r="I220" s="36">
        <f t="shared" si="53"/>
        <v>3370.7</v>
      </c>
      <c r="J220" s="37">
        <f t="shared" si="58"/>
        <v>5056.1000000000004</v>
      </c>
      <c r="K220" s="37">
        <f t="shared" si="58"/>
        <v>10112.200000000001</v>
      </c>
      <c r="L220" s="37">
        <f t="shared" ref="L220:AA242" si="61">IF(L$4&lt;$F220,$D220*L$4,IF(L$4&gt;$G220,$C220+(L$4-$G220)*$H220,$C220))</f>
        <v>15168.3</v>
      </c>
      <c r="M220" s="37">
        <f t="shared" si="61"/>
        <v>20224.400000000001</v>
      </c>
      <c r="N220" s="37">
        <f t="shared" si="61"/>
        <v>25280.5</v>
      </c>
      <c r="O220" s="37">
        <f t="shared" si="61"/>
        <v>30336.6</v>
      </c>
      <c r="P220" s="37">
        <f t="shared" si="61"/>
        <v>35392.699999999997</v>
      </c>
      <c r="Q220" s="37">
        <f t="shared" si="61"/>
        <v>40448.800000000003</v>
      </c>
      <c r="R220" s="37">
        <f t="shared" si="61"/>
        <v>45504.9</v>
      </c>
      <c r="S220" s="37">
        <f t="shared" si="61"/>
        <v>50561</v>
      </c>
      <c r="T220" s="37">
        <f t="shared" si="61"/>
        <v>55617.1</v>
      </c>
      <c r="U220" s="37">
        <f t="shared" si="57"/>
        <v>70785.399999999994</v>
      </c>
      <c r="V220" s="37">
        <f t="shared" si="57"/>
        <v>70785.399999999994</v>
      </c>
      <c r="W220" s="37">
        <f t="shared" si="57"/>
        <v>70785.399999999994</v>
      </c>
      <c r="X220" s="37">
        <f t="shared" si="57"/>
        <v>70785.399999999994</v>
      </c>
      <c r="Y220" s="37">
        <f t="shared" si="57"/>
        <v>70785.399999999994</v>
      </c>
      <c r="Z220" s="37">
        <f t="shared" si="56"/>
        <v>70785.399999999994</v>
      </c>
      <c r="AA220" s="37">
        <f t="shared" si="56"/>
        <v>73313.5</v>
      </c>
      <c r="AB220" s="37">
        <f t="shared" si="56"/>
        <v>75841.600000000006</v>
      </c>
      <c r="AC220" s="37">
        <f t="shared" si="56"/>
        <v>78369.7</v>
      </c>
      <c r="AD220" s="37">
        <f t="shared" si="56"/>
        <v>80897.8</v>
      </c>
      <c r="AE220" s="37">
        <f t="shared" si="56"/>
        <v>83425.899999999994</v>
      </c>
      <c r="AF220" s="37">
        <f t="shared" si="56"/>
        <v>85954</v>
      </c>
      <c r="AG220" s="37">
        <f t="shared" si="59"/>
        <v>88482.1</v>
      </c>
      <c r="AH220" s="37">
        <f t="shared" si="59"/>
        <v>91010.2</v>
      </c>
      <c r="AI220" s="37">
        <f t="shared" si="59"/>
        <v>93538.3</v>
      </c>
      <c r="AJ220" s="37">
        <f t="shared" si="59"/>
        <v>96066.4</v>
      </c>
      <c r="AK220" s="37">
        <f t="shared" si="59"/>
        <v>98594.5</v>
      </c>
      <c r="AL220" s="37">
        <f t="shared" si="59"/>
        <v>101122.6</v>
      </c>
      <c r="AM220" s="37">
        <f t="shared" si="59"/>
        <v>103650.7</v>
      </c>
      <c r="AN220" s="37">
        <f t="shared" si="59"/>
        <v>106178.8</v>
      </c>
      <c r="AO220" s="37">
        <f t="shared" si="59"/>
        <v>108706.9</v>
      </c>
      <c r="AP220" s="37">
        <f t="shared" si="59"/>
        <v>111235</v>
      </c>
      <c r="AQ220" s="37">
        <f t="shared" si="59"/>
        <v>113763.1</v>
      </c>
      <c r="AR220" s="37">
        <f t="shared" si="59"/>
        <v>116291.2</v>
      </c>
      <c r="AS220" s="37">
        <f t="shared" si="59"/>
        <v>118819.3</v>
      </c>
      <c r="AT220" s="37">
        <f t="shared" si="59"/>
        <v>121347.4</v>
      </c>
      <c r="AU220" s="37">
        <f t="shared" si="59"/>
        <v>123875.5</v>
      </c>
      <c r="AV220" s="37">
        <f t="shared" si="60"/>
        <v>126403.6</v>
      </c>
      <c r="AW220" s="37">
        <f t="shared" si="60"/>
        <v>128931.7</v>
      </c>
    </row>
    <row r="221" spans="1:49" ht="12.75">
      <c r="A221" s="21">
        <v>321440</v>
      </c>
      <c r="B221" s="11" t="s">
        <v>291</v>
      </c>
      <c r="C221" s="34">
        <v>98564.800000000003</v>
      </c>
      <c r="D221" s="38">
        <f t="shared" si="51"/>
        <v>6160.3</v>
      </c>
      <c r="E221" s="12">
        <v>16</v>
      </c>
      <c r="F221" s="13">
        <v>13</v>
      </c>
      <c r="G221" s="13">
        <v>20</v>
      </c>
      <c r="H221" s="35">
        <f t="shared" si="52"/>
        <v>3080.2</v>
      </c>
      <c r="I221" s="36">
        <f t="shared" si="53"/>
        <v>4106.8999999999996</v>
      </c>
      <c r="J221" s="37">
        <f t="shared" ref="J221:S264" si="62">IF(J$4&lt;$F221,$D221*J$4,IF(J$4&gt;$G221,$C221+(J$4-$G221)*$H221,$C221))</f>
        <v>6160.3</v>
      </c>
      <c r="K221" s="37">
        <f t="shared" si="62"/>
        <v>12320.6</v>
      </c>
      <c r="L221" s="37">
        <f t="shared" si="61"/>
        <v>18480.900000000001</v>
      </c>
      <c r="M221" s="37">
        <f t="shared" si="61"/>
        <v>24641.200000000001</v>
      </c>
      <c r="N221" s="37">
        <f t="shared" si="61"/>
        <v>30801.5</v>
      </c>
      <c r="O221" s="37">
        <f t="shared" si="61"/>
        <v>36961.800000000003</v>
      </c>
      <c r="P221" s="37">
        <f t="shared" si="61"/>
        <v>43122.1</v>
      </c>
      <c r="Q221" s="37">
        <f t="shared" si="61"/>
        <v>49282.400000000001</v>
      </c>
      <c r="R221" s="37">
        <f t="shared" si="61"/>
        <v>55442.7</v>
      </c>
      <c r="S221" s="37">
        <f t="shared" si="61"/>
        <v>61603</v>
      </c>
      <c r="T221" s="37">
        <f t="shared" si="61"/>
        <v>67763.3</v>
      </c>
      <c r="U221" s="37">
        <f t="shared" si="57"/>
        <v>73923.600000000006</v>
      </c>
      <c r="V221" s="37">
        <f t="shared" si="57"/>
        <v>98564.800000000003</v>
      </c>
      <c r="W221" s="37">
        <f t="shared" si="57"/>
        <v>98564.800000000003</v>
      </c>
      <c r="X221" s="37">
        <f t="shared" si="57"/>
        <v>98564.800000000003</v>
      </c>
      <c r="Y221" s="37">
        <f t="shared" si="57"/>
        <v>98564.800000000003</v>
      </c>
      <c r="Z221" s="37">
        <f t="shared" si="56"/>
        <v>98564.800000000003</v>
      </c>
      <c r="AA221" s="37">
        <f t="shared" si="56"/>
        <v>98564.800000000003</v>
      </c>
      <c r="AB221" s="37">
        <f t="shared" si="56"/>
        <v>98564.800000000003</v>
      </c>
      <c r="AC221" s="37">
        <f t="shared" si="56"/>
        <v>98564.800000000003</v>
      </c>
      <c r="AD221" s="37">
        <f t="shared" si="56"/>
        <v>101645</v>
      </c>
      <c r="AE221" s="37">
        <f t="shared" si="56"/>
        <v>104725.2</v>
      </c>
      <c r="AF221" s="37">
        <f t="shared" si="56"/>
        <v>107805.4</v>
      </c>
      <c r="AG221" s="37">
        <f t="shared" si="59"/>
        <v>110885.6</v>
      </c>
      <c r="AH221" s="37">
        <f t="shared" si="59"/>
        <v>113965.8</v>
      </c>
      <c r="AI221" s="37">
        <f t="shared" si="59"/>
        <v>117046</v>
      </c>
      <c r="AJ221" s="37">
        <f t="shared" si="59"/>
        <v>120126.2</v>
      </c>
      <c r="AK221" s="37">
        <f t="shared" si="59"/>
        <v>123206.39999999999</v>
      </c>
      <c r="AL221" s="37">
        <f t="shared" si="59"/>
        <v>126286.6</v>
      </c>
      <c r="AM221" s="37">
        <f t="shared" si="59"/>
        <v>129366.8</v>
      </c>
      <c r="AN221" s="37">
        <f t="shared" si="59"/>
        <v>132447</v>
      </c>
      <c r="AO221" s="37">
        <f t="shared" si="59"/>
        <v>135527.20000000001</v>
      </c>
      <c r="AP221" s="37">
        <f t="shared" si="59"/>
        <v>138607.4</v>
      </c>
      <c r="AQ221" s="37">
        <f t="shared" si="59"/>
        <v>141687.6</v>
      </c>
      <c r="AR221" s="37">
        <f t="shared" si="59"/>
        <v>144767.79999999999</v>
      </c>
      <c r="AS221" s="37">
        <f t="shared" si="59"/>
        <v>147848</v>
      </c>
      <c r="AT221" s="37">
        <f t="shared" si="59"/>
        <v>150928.20000000001</v>
      </c>
      <c r="AU221" s="37">
        <f t="shared" si="59"/>
        <v>154008.4</v>
      </c>
      <c r="AV221" s="37">
        <f t="shared" si="60"/>
        <v>157088.6</v>
      </c>
      <c r="AW221" s="37">
        <f t="shared" si="60"/>
        <v>160168.79999999999</v>
      </c>
    </row>
    <row r="222" spans="1:49" ht="12.75">
      <c r="A222" s="21">
        <v>321480</v>
      </c>
      <c r="B222" s="11" t="s">
        <v>290</v>
      </c>
      <c r="C222" s="34">
        <v>65087</v>
      </c>
      <c r="D222" s="38">
        <f t="shared" si="51"/>
        <v>5917</v>
      </c>
      <c r="E222" s="12">
        <v>11</v>
      </c>
      <c r="F222" s="13">
        <v>9</v>
      </c>
      <c r="G222" s="13">
        <v>14</v>
      </c>
      <c r="H222" s="35">
        <f t="shared" si="52"/>
        <v>2958.5</v>
      </c>
      <c r="I222" s="36">
        <f t="shared" si="53"/>
        <v>3944.7</v>
      </c>
      <c r="J222" s="37">
        <f t="shared" si="62"/>
        <v>5917</v>
      </c>
      <c r="K222" s="37">
        <f t="shared" si="62"/>
        <v>11834</v>
      </c>
      <c r="L222" s="37">
        <f t="shared" si="61"/>
        <v>17751</v>
      </c>
      <c r="M222" s="37">
        <f t="shared" si="61"/>
        <v>23668</v>
      </c>
      <c r="N222" s="37">
        <f t="shared" si="61"/>
        <v>29585</v>
      </c>
      <c r="O222" s="37">
        <f t="shared" si="61"/>
        <v>35502</v>
      </c>
      <c r="P222" s="37">
        <f t="shared" si="61"/>
        <v>41419</v>
      </c>
      <c r="Q222" s="37">
        <f t="shared" si="61"/>
        <v>47336</v>
      </c>
      <c r="R222" s="37">
        <f t="shared" si="61"/>
        <v>65087</v>
      </c>
      <c r="S222" s="37">
        <f t="shared" si="61"/>
        <v>65087</v>
      </c>
      <c r="T222" s="37">
        <f t="shared" si="61"/>
        <v>65087</v>
      </c>
      <c r="U222" s="37">
        <f t="shared" si="57"/>
        <v>65087</v>
      </c>
      <c r="V222" s="37">
        <f t="shared" si="57"/>
        <v>65087</v>
      </c>
      <c r="W222" s="37">
        <f t="shared" si="57"/>
        <v>65087</v>
      </c>
      <c r="X222" s="37">
        <f t="shared" si="57"/>
        <v>68045.5</v>
      </c>
      <c r="Y222" s="37">
        <f t="shared" si="57"/>
        <v>71004</v>
      </c>
      <c r="Z222" s="37">
        <f t="shared" si="56"/>
        <v>73962.5</v>
      </c>
      <c r="AA222" s="37">
        <f t="shared" si="56"/>
        <v>76921</v>
      </c>
      <c r="AB222" s="37">
        <f t="shared" si="56"/>
        <v>79879.5</v>
      </c>
      <c r="AC222" s="37">
        <f t="shared" si="56"/>
        <v>82838</v>
      </c>
      <c r="AD222" s="37">
        <f t="shared" si="56"/>
        <v>85796.5</v>
      </c>
      <c r="AE222" s="37">
        <f t="shared" si="56"/>
        <v>88755</v>
      </c>
      <c r="AF222" s="37">
        <f t="shared" si="56"/>
        <v>91713.5</v>
      </c>
      <c r="AG222" s="37">
        <f t="shared" si="59"/>
        <v>94672</v>
      </c>
      <c r="AH222" s="37">
        <f t="shared" si="59"/>
        <v>97630.5</v>
      </c>
      <c r="AI222" s="37">
        <f t="shared" si="59"/>
        <v>100589</v>
      </c>
      <c r="AJ222" s="37">
        <f t="shared" si="59"/>
        <v>103547.5</v>
      </c>
      <c r="AK222" s="37">
        <f t="shared" si="59"/>
        <v>106506</v>
      </c>
      <c r="AL222" s="37">
        <f t="shared" si="59"/>
        <v>109464.5</v>
      </c>
      <c r="AM222" s="37">
        <f t="shared" si="59"/>
        <v>112423</v>
      </c>
      <c r="AN222" s="37">
        <f t="shared" si="59"/>
        <v>115381.5</v>
      </c>
      <c r="AO222" s="37">
        <f t="shared" si="59"/>
        <v>118340</v>
      </c>
      <c r="AP222" s="37">
        <f t="shared" si="59"/>
        <v>121298.5</v>
      </c>
      <c r="AQ222" s="37">
        <f t="shared" si="59"/>
        <v>124257</v>
      </c>
      <c r="AR222" s="37">
        <f t="shared" si="59"/>
        <v>127215.5</v>
      </c>
      <c r="AS222" s="37">
        <f t="shared" si="59"/>
        <v>130174</v>
      </c>
      <c r="AT222" s="37">
        <f t="shared" si="59"/>
        <v>133132.5</v>
      </c>
      <c r="AU222" s="37">
        <f t="shared" si="59"/>
        <v>136091</v>
      </c>
      <c r="AV222" s="37">
        <f t="shared" si="60"/>
        <v>139049.5</v>
      </c>
      <c r="AW222" s="37">
        <f t="shared" si="60"/>
        <v>142008</v>
      </c>
    </row>
    <row r="223" spans="1:49" ht="12.75">
      <c r="A223" s="21">
        <v>321490</v>
      </c>
      <c r="B223" s="11" t="s">
        <v>289</v>
      </c>
      <c r="C223" s="34">
        <v>75379.199999999997</v>
      </c>
      <c r="D223" s="38">
        <f t="shared" si="51"/>
        <v>4711.2</v>
      </c>
      <c r="E223" s="12">
        <v>16</v>
      </c>
      <c r="F223" s="13">
        <v>13</v>
      </c>
      <c r="G223" s="13">
        <v>20</v>
      </c>
      <c r="H223" s="35">
        <f t="shared" si="52"/>
        <v>2355.6</v>
      </c>
      <c r="I223" s="36">
        <f t="shared" si="53"/>
        <v>3140.8</v>
      </c>
      <c r="J223" s="37">
        <f t="shared" si="62"/>
        <v>4711.2</v>
      </c>
      <c r="K223" s="37">
        <f t="shared" si="62"/>
        <v>9422.4</v>
      </c>
      <c r="L223" s="37">
        <f t="shared" si="61"/>
        <v>14133.6</v>
      </c>
      <c r="M223" s="37">
        <f t="shared" si="61"/>
        <v>18844.8</v>
      </c>
      <c r="N223" s="37">
        <f t="shared" si="61"/>
        <v>23556</v>
      </c>
      <c r="O223" s="37">
        <f t="shared" si="61"/>
        <v>28267.200000000001</v>
      </c>
      <c r="P223" s="37">
        <f t="shared" si="61"/>
        <v>32978.400000000001</v>
      </c>
      <c r="Q223" s="37">
        <f t="shared" si="61"/>
        <v>37689.599999999999</v>
      </c>
      <c r="R223" s="37">
        <f t="shared" si="61"/>
        <v>42400.800000000003</v>
      </c>
      <c r="S223" s="37">
        <f t="shared" si="61"/>
        <v>47112</v>
      </c>
      <c r="T223" s="37">
        <f t="shared" si="61"/>
        <v>51823.199999999997</v>
      </c>
      <c r="U223" s="37">
        <f t="shared" si="57"/>
        <v>56534.400000000001</v>
      </c>
      <c r="V223" s="37">
        <f t="shared" si="57"/>
        <v>75379.199999999997</v>
      </c>
      <c r="W223" s="37">
        <f t="shared" si="57"/>
        <v>75379.199999999997</v>
      </c>
      <c r="X223" s="37">
        <f t="shared" si="57"/>
        <v>75379.199999999997</v>
      </c>
      <c r="Y223" s="37">
        <f t="shared" si="57"/>
        <v>75379.199999999997</v>
      </c>
      <c r="Z223" s="37">
        <f t="shared" si="56"/>
        <v>75379.199999999997</v>
      </c>
      <c r="AA223" s="37">
        <f t="shared" si="56"/>
        <v>75379.199999999997</v>
      </c>
      <c r="AB223" s="37">
        <f t="shared" si="56"/>
        <v>75379.199999999997</v>
      </c>
      <c r="AC223" s="37">
        <f t="shared" si="56"/>
        <v>75379.199999999997</v>
      </c>
      <c r="AD223" s="37">
        <f t="shared" si="56"/>
        <v>77734.8</v>
      </c>
      <c r="AE223" s="37">
        <f t="shared" si="56"/>
        <v>80090.399999999994</v>
      </c>
      <c r="AF223" s="37">
        <f t="shared" si="56"/>
        <v>82446</v>
      </c>
      <c r="AG223" s="37">
        <f t="shared" si="59"/>
        <v>84801.600000000006</v>
      </c>
      <c r="AH223" s="37">
        <f t="shared" si="59"/>
        <v>87157.2</v>
      </c>
      <c r="AI223" s="37">
        <f t="shared" si="59"/>
        <v>89512.8</v>
      </c>
      <c r="AJ223" s="37">
        <f t="shared" si="59"/>
        <v>91868.4</v>
      </c>
      <c r="AK223" s="37">
        <f t="shared" si="59"/>
        <v>94224</v>
      </c>
      <c r="AL223" s="37">
        <f t="shared" si="59"/>
        <v>96579.6</v>
      </c>
      <c r="AM223" s="37">
        <f t="shared" si="59"/>
        <v>98935.2</v>
      </c>
      <c r="AN223" s="37">
        <f t="shared" si="59"/>
        <v>101290.8</v>
      </c>
      <c r="AO223" s="37">
        <f t="shared" si="59"/>
        <v>103646.39999999999</v>
      </c>
      <c r="AP223" s="37">
        <f t="shared" si="59"/>
        <v>106002</v>
      </c>
      <c r="AQ223" s="37">
        <f t="shared" si="59"/>
        <v>108357.6</v>
      </c>
      <c r="AR223" s="37">
        <f t="shared" si="59"/>
        <v>110713.2</v>
      </c>
      <c r="AS223" s="37">
        <f t="shared" si="59"/>
        <v>113068.8</v>
      </c>
      <c r="AT223" s="37">
        <f t="shared" si="59"/>
        <v>115424.4</v>
      </c>
      <c r="AU223" s="37">
        <f t="shared" si="59"/>
        <v>117780</v>
      </c>
      <c r="AV223" s="37">
        <f t="shared" si="60"/>
        <v>120135.6</v>
      </c>
      <c r="AW223" s="37">
        <f t="shared" si="60"/>
        <v>122491.2</v>
      </c>
    </row>
    <row r="224" spans="1:49" ht="12.75">
      <c r="A224" s="21">
        <v>321500</v>
      </c>
      <c r="B224" s="11" t="s">
        <v>288</v>
      </c>
      <c r="C224" s="34">
        <v>99423</v>
      </c>
      <c r="D224" s="38">
        <f t="shared" si="51"/>
        <v>3314.1</v>
      </c>
      <c r="E224" s="12">
        <v>30</v>
      </c>
      <c r="F224" s="13">
        <v>24</v>
      </c>
      <c r="G224" s="13">
        <v>36</v>
      </c>
      <c r="H224" s="35">
        <f t="shared" si="52"/>
        <v>1657.1</v>
      </c>
      <c r="I224" s="36">
        <f t="shared" si="53"/>
        <v>2209.4</v>
      </c>
      <c r="J224" s="37">
        <f t="shared" si="62"/>
        <v>3314.1</v>
      </c>
      <c r="K224" s="37">
        <f t="shared" si="62"/>
        <v>6628.2</v>
      </c>
      <c r="L224" s="37">
        <f t="shared" si="61"/>
        <v>9942.2999999999993</v>
      </c>
      <c r="M224" s="37">
        <f t="shared" si="61"/>
        <v>13256.4</v>
      </c>
      <c r="N224" s="37">
        <f t="shared" si="61"/>
        <v>16570.5</v>
      </c>
      <c r="O224" s="37">
        <f t="shared" si="61"/>
        <v>19884.599999999999</v>
      </c>
      <c r="P224" s="37">
        <f t="shared" si="61"/>
        <v>23198.7</v>
      </c>
      <c r="Q224" s="37">
        <f t="shared" si="61"/>
        <v>26512.799999999999</v>
      </c>
      <c r="R224" s="37">
        <f t="shared" si="61"/>
        <v>29826.9</v>
      </c>
      <c r="S224" s="37">
        <f t="shared" si="61"/>
        <v>33141</v>
      </c>
      <c r="T224" s="37">
        <f t="shared" si="61"/>
        <v>36455.1</v>
      </c>
      <c r="U224" s="37">
        <f t="shared" si="57"/>
        <v>39769.199999999997</v>
      </c>
      <c r="V224" s="37">
        <f t="shared" si="57"/>
        <v>43083.3</v>
      </c>
      <c r="W224" s="37">
        <f t="shared" si="57"/>
        <v>46397.4</v>
      </c>
      <c r="X224" s="37">
        <f t="shared" si="57"/>
        <v>49711.5</v>
      </c>
      <c r="Y224" s="37">
        <f t="shared" si="57"/>
        <v>53025.599999999999</v>
      </c>
      <c r="Z224" s="37">
        <f t="shared" si="56"/>
        <v>56339.7</v>
      </c>
      <c r="AA224" s="37">
        <f t="shared" si="56"/>
        <v>59653.8</v>
      </c>
      <c r="AB224" s="37">
        <f t="shared" si="56"/>
        <v>62967.9</v>
      </c>
      <c r="AC224" s="37">
        <f t="shared" si="56"/>
        <v>66282</v>
      </c>
      <c r="AD224" s="37">
        <f t="shared" si="56"/>
        <v>69596.100000000006</v>
      </c>
      <c r="AE224" s="37">
        <f t="shared" si="56"/>
        <v>72910.2</v>
      </c>
      <c r="AF224" s="37">
        <f t="shared" si="56"/>
        <v>76224.3</v>
      </c>
      <c r="AG224" s="37">
        <f t="shared" si="59"/>
        <v>99423</v>
      </c>
      <c r="AH224" s="37">
        <f t="shared" si="59"/>
        <v>99423</v>
      </c>
      <c r="AI224" s="37">
        <f t="shared" si="59"/>
        <v>99423</v>
      </c>
      <c r="AJ224" s="37">
        <f t="shared" si="59"/>
        <v>99423</v>
      </c>
      <c r="AK224" s="37">
        <f t="shared" si="59"/>
        <v>99423</v>
      </c>
      <c r="AL224" s="37">
        <f t="shared" si="59"/>
        <v>99423</v>
      </c>
      <c r="AM224" s="37">
        <f t="shared" si="59"/>
        <v>99423</v>
      </c>
      <c r="AN224" s="37">
        <f t="shared" si="59"/>
        <v>99423</v>
      </c>
      <c r="AO224" s="37">
        <f t="shared" si="59"/>
        <v>99423</v>
      </c>
      <c r="AP224" s="37">
        <f t="shared" ref="AP224:AU266" si="63">IF(AP$4&lt;$F224,$D224*AP$4,IF(AP$4&gt;$G224,$C224+(AP$4-$G224)*$H224,$C224))</f>
        <v>99423</v>
      </c>
      <c r="AQ224" s="37">
        <f t="shared" si="63"/>
        <v>99423</v>
      </c>
      <c r="AR224" s="37">
        <f t="shared" si="63"/>
        <v>99423</v>
      </c>
      <c r="AS224" s="37">
        <f t="shared" si="63"/>
        <v>99423</v>
      </c>
      <c r="AT224" s="37">
        <f t="shared" si="63"/>
        <v>101080.1</v>
      </c>
      <c r="AU224" s="37">
        <f t="shared" si="63"/>
        <v>102737.2</v>
      </c>
      <c r="AV224" s="37">
        <f t="shared" si="60"/>
        <v>104394.3</v>
      </c>
      <c r="AW224" s="37">
        <f t="shared" si="60"/>
        <v>106051.4</v>
      </c>
    </row>
    <row r="225" spans="1:49" ht="12.75">
      <c r="A225" s="21">
        <v>321510</v>
      </c>
      <c r="B225" s="11" t="s">
        <v>287</v>
      </c>
      <c r="C225" s="34">
        <v>66384</v>
      </c>
      <c r="D225" s="38">
        <f t="shared" si="51"/>
        <v>3319.2</v>
      </c>
      <c r="E225" s="12">
        <v>20</v>
      </c>
      <c r="F225" s="13">
        <v>16</v>
      </c>
      <c r="G225" s="13">
        <v>24</v>
      </c>
      <c r="H225" s="35">
        <f t="shared" si="52"/>
        <v>1659.6</v>
      </c>
      <c r="I225" s="36">
        <f t="shared" si="53"/>
        <v>2212.8000000000002</v>
      </c>
      <c r="J225" s="37">
        <f t="shared" si="62"/>
        <v>3319.2</v>
      </c>
      <c r="K225" s="37">
        <f t="shared" si="62"/>
        <v>6638.4</v>
      </c>
      <c r="L225" s="37">
        <f t="shared" si="61"/>
        <v>9957.6</v>
      </c>
      <c r="M225" s="37">
        <f t="shared" si="61"/>
        <v>13276.8</v>
      </c>
      <c r="N225" s="37">
        <f t="shared" si="61"/>
        <v>16596</v>
      </c>
      <c r="O225" s="37">
        <f t="shared" si="61"/>
        <v>19915.2</v>
      </c>
      <c r="P225" s="37">
        <f t="shared" si="61"/>
        <v>23234.400000000001</v>
      </c>
      <c r="Q225" s="37">
        <f t="shared" si="61"/>
        <v>26553.599999999999</v>
      </c>
      <c r="R225" s="37">
        <f t="shared" si="61"/>
        <v>29872.799999999999</v>
      </c>
      <c r="S225" s="37">
        <f t="shared" si="61"/>
        <v>33192</v>
      </c>
      <c r="T225" s="37">
        <f t="shared" si="61"/>
        <v>36511.199999999997</v>
      </c>
      <c r="U225" s="37">
        <f t="shared" si="57"/>
        <v>39830.400000000001</v>
      </c>
      <c r="V225" s="37">
        <f t="shared" si="57"/>
        <v>43149.599999999999</v>
      </c>
      <c r="W225" s="37">
        <f t="shared" si="57"/>
        <v>46468.800000000003</v>
      </c>
      <c r="X225" s="37">
        <f t="shared" si="57"/>
        <v>49788</v>
      </c>
      <c r="Y225" s="37">
        <f t="shared" si="57"/>
        <v>66384</v>
      </c>
      <c r="Z225" s="37">
        <f t="shared" si="56"/>
        <v>66384</v>
      </c>
      <c r="AA225" s="37">
        <f t="shared" si="56"/>
        <v>66384</v>
      </c>
      <c r="AB225" s="37">
        <f t="shared" si="56"/>
        <v>66384</v>
      </c>
      <c r="AC225" s="37">
        <f t="shared" si="56"/>
        <v>66384</v>
      </c>
      <c r="AD225" s="37">
        <f t="shared" si="56"/>
        <v>66384</v>
      </c>
      <c r="AE225" s="37">
        <f t="shared" si="56"/>
        <v>66384</v>
      </c>
      <c r="AF225" s="37">
        <f t="shared" si="56"/>
        <v>66384</v>
      </c>
      <c r="AG225" s="37">
        <f t="shared" si="56"/>
        <v>66384</v>
      </c>
      <c r="AH225" s="37">
        <f t="shared" si="56"/>
        <v>68043.600000000006</v>
      </c>
      <c r="AI225" s="37">
        <f t="shared" si="56"/>
        <v>69703.199999999997</v>
      </c>
      <c r="AJ225" s="37">
        <f t="shared" si="56"/>
        <v>71362.8</v>
      </c>
      <c r="AK225" s="37">
        <f t="shared" si="56"/>
        <v>73022.399999999994</v>
      </c>
      <c r="AL225" s="37">
        <f t="shared" si="56"/>
        <v>74682</v>
      </c>
      <c r="AM225" s="37">
        <f t="shared" si="56"/>
        <v>76341.600000000006</v>
      </c>
      <c r="AN225" s="37">
        <f t="shared" si="56"/>
        <v>78001.2</v>
      </c>
      <c r="AO225" s="37">
        <f t="shared" si="56"/>
        <v>79660.800000000003</v>
      </c>
      <c r="AP225" s="37">
        <f t="shared" si="63"/>
        <v>81320.399999999994</v>
      </c>
      <c r="AQ225" s="37">
        <f t="shared" si="63"/>
        <v>82980</v>
      </c>
      <c r="AR225" s="37">
        <f t="shared" si="63"/>
        <v>84639.6</v>
      </c>
      <c r="AS225" s="37">
        <f t="shared" si="63"/>
        <v>86299.199999999997</v>
      </c>
      <c r="AT225" s="37">
        <f t="shared" si="63"/>
        <v>87958.8</v>
      </c>
      <c r="AU225" s="37">
        <f t="shared" si="63"/>
        <v>89618.4</v>
      </c>
      <c r="AV225" s="37">
        <f t="shared" si="60"/>
        <v>91278</v>
      </c>
      <c r="AW225" s="37">
        <f t="shared" si="60"/>
        <v>92937.600000000006</v>
      </c>
    </row>
    <row r="226" spans="1:49" ht="12.75">
      <c r="A226" s="21">
        <v>321520</v>
      </c>
      <c r="B226" s="11" t="s">
        <v>508</v>
      </c>
      <c r="C226" s="34">
        <v>32803.199999999997</v>
      </c>
      <c r="D226" s="38">
        <f t="shared" si="51"/>
        <v>2050.1999999999998</v>
      </c>
      <c r="E226" s="12">
        <v>16</v>
      </c>
      <c r="F226" s="13">
        <v>13</v>
      </c>
      <c r="G226" s="13">
        <v>20</v>
      </c>
      <c r="H226" s="35">
        <f t="shared" si="52"/>
        <v>1025.0999999999999</v>
      </c>
      <c r="I226" s="36">
        <f t="shared" si="53"/>
        <v>1366.8</v>
      </c>
      <c r="J226" s="37">
        <f t="shared" si="62"/>
        <v>2050.1999999999998</v>
      </c>
      <c r="K226" s="37">
        <f t="shared" si="62"/>
        <v>4100.3999999999996</v>
      </c>
      <c r="L226" s="37">
        <f t="shared" si="61"/>
        <v>6150.6</v>
      </c>
      <c r="M226" s="37">
        <f t="shared" si="61"/>
        <v>8200.7999999999993</v>
      </c>
      <c r="N226" s="37">
        <f t="shared" si="61"/>
        <v>10251</v>
      </c>
      <c r="O226" s="37">
        <f t="shared" si="61"/>
        <v>12301.2</v>
      </c>
      <c r="P226" s="37">
        <f t="shared" si="61"/>
        <v>14351.4</v>
      </c>
      <c r="Q226" s="37">
        <f t="shared" si="61"/>
        <v>16401.599999999999</v>
      </c>
      <c r="R226" s="37">
        <f t="shared" si="61"/>
        <v>18451.8</v>
      </c>
      <c r="S226" s="37">
        <f t="shared" si="61"/>
        <v>20502</v>
      </c>
      <c r="T226" s="37">
        <f t="shared" si="61"/>
        <v>22552.2</v>
      </c>
      <c r="U226" s="37">
        <f t="shared" si="57"/>
        <v>24602.400000000001</v>
      </c>
      <c r="V226" s="37">
        <f t="shared" si="57"/>
        <v>32803.199999999997</v>
      </c>
      <c r="W226" s="37">
        <f t="shared" si="57"/>
        <v>32803.199999999997</v>
      </c>
      <c r="X226" s="37">
        <f t="shared" si="57"/>
        <v>32803.199999999997</v>
      </c>
      <c r="Y226" s="37">
        <f t="shared" si="57"/>
        <v>32803.199999999997</v>
      </c>
      <c r="Z226" s="37">
        <f t="shared" si="56"/>
        <v>32803.199999999997</v>
      </c>
      <c r="AA226" s="37">
        <f t="shared" si="56"/>
        <v>32803.199999999997</v>
      </c>
      <c r="AB226" s="37">
        <f t="shared" si="56"/>
        <v>32803.199999999997</v>
      </c>
      <c r="AC226" s="37">
        <f t="shared" si="56"/>
        <v>32803.199999999997</v>
      </c>
      <c r="AD226" s="37">
        <f t="shared" si="56"/>
        <v>33828.300000000003</v>
      </c>
      <c r="AE226" s="37">
        <f t="shared" si="56"/>
        <v>34853.4</v>
      </c>
      <c r="AF226" s="37">
        <f t="shared" si="56"/>
        <v>35878.5</v>
      </c>
      <c r="AG226" s="37">
        <f t="shared" si="56"/>
        <v>36903.599999999999</v>
      </c>
      <c r="AH226" s="37">
        <f t="shared" si="56"/>
        <v>37928.699999999997</v>
      </c>
      <c r="AI226" s="37">
        <f t="shared" si="56"/>
        <v>38953.800000000003</v>
      </c>
      <c r="AJ226" s="37">
        <f t="shared" si="56"/>
        <v>39978.9</v>
      </c>
      <c r="AK226" s="37">
        <f t="shared" si="56"/>
        <v>41004</v>
      </c>
      <c r="AL226" s="37">
        <f t="shared" si="56"/>
        <v>42029.1</v>
      </c>
      <c r="AM226" s="37">
        <f t="shared" si="56"/>
        <v>43054.2</v>
      </c>
      <c r="AN226" s="37">
        <f t="shared" si="56"/>
        <v>44079.3</v>
      </c>
      <c r="AO226" s="37">
        <f t="shared" si="56"/>
        <v>45104.4</v>
      </c>
      <c r="AP226" s="37">
        <f t="shared" si="63"/>
        <v>46129.5</v>
      </c>
      <c r="AQ226" s="37">
        <f t="shared" si="63"/>
        <v>47154.6</v>
      </c>
      <c r="AR226" s="37">
        <f t="shared" si="63"/>
        <v>48179.7</v>
      </c>
      <c r="AS226" s="37">
        <f t="shared" si="63"/>
        <v>49204.800000000003</v>
      </c>
      <c r="AT226" s="37">
        <f t="shared" si="63"/>
        <v>50229.9</v>
      </c>
      <c r="AU226" s="37">
        <f t="shared" si="63"/>
        <v>51255</v>
      </c>
      <c r="AV226" s="37">
        <f t="shared" si="60"/>
        <v>52280.1</v>
      </c>
      <c r="AW226" s="37">
        <f t="shared" si="60"/>
        <v>53305.2</v>
      </c>
    </row>
    <row r="227" spans="1:49" ht="12.75">
      <c r="A227" s="21">
        <v>321530</v>
      </c>
      <c r="B227" s="11" t="s">
        <v>286</v>
      </c>
      <c r="C227" s="34">
        <v>19684</v>
      </c>
      <c r="D227" s="38">
        <f t="shared" si="51"/>
        <v>2812</v>
      </c>
      <c r="E227" s="12">
        <v>7</v>
      </c>
      <c r="F227" s="13">
        <v>6</v>
      </c>
      <c r="G227" s="13">
        <v>9</v>
      </c>
      <c r="H227" s="35">
        <f t="shared" si="52"/>
        <v>1406</v>
      </c>
      <c r="I227" s="36">
        <f t="shared" si="53"/>
        <v>1874.7</v>
      </c>
      <c r="J227" s="37">
        <f t="shared" si="62"/>
        <v>2812</v>
      </c>
      <c r="K227" s="37">
        <f t="shared" si="62"/>
        <v>5624</v>
      </c>
      <c r="L227" s="37">
        <f t="shared" si="61"/>
        <v>8436</v>
      </c>
      <c r="M227" s="37">
        <f t="shared" si="61"/>
        <v>11248</v>
      </c>
      <c r="N227" s="37">
        <f t="shared" si="61"/>
        <v>14060</v>
      </c>
      <c r="O227" s="37">
        <f t="shared" si="61"/>
        <v>19684</v>
      </c>
      <c r="P227" s="37">
        <f t="shared" si="61"/>
        <v>19684</v>
      </c>
      <c r="Q227" s="37">
        <f t="shared" si="61"/>
        <v>19684</v>
      </c>
      <c r="R227" s="37">
        <f t="shared" si="61"/>
        <v>19684</v>
      </c>
      <c r="S227" s="37">
        <f t="shared" si="61"/>
        <v>21090</v>
      </c>
      <c r="T227" s="37">
        <f t="shared" si="61"/>
        <v>22496</v>
      </c>
      <c r="U227" s="37">
        <f t="shared" si="57"/>
        <v>23902</v>
      </c>
      <c r="V227" s="37">
        <f t="shared" si="57"/>
        <v>25308</v>
      </c>
      <c r="W227" s="37">
        <f t="shared" si="57"/>
        <v>26714</v>
      </c>
      <c r="X227" s="37">
        <f t="shared" si="57"/>
        <v>28120</v>
      </c>
      <c r="Y227" s="37">
        <f t="shared" si="57"/>
        <v>29526</v>
      </c>
      <c r="Z227" s="37">
        <f t="shared" si="56"/>
        <v>30932</v>
      </c>
      <c r="AA227" s="37">
        <f t="shared" si="56"/>
        <v>32338</v>
      </c>
      <c r="AB227" s="37">
        <f t="shared" si="56"/>
        <v>33744</v>
      </c>
      <c r="AC227" s="37">
        <f t="shared" si="56"/>
        <v>35150</v>
      </c>
      <c r="AD227" s="37">
        <f t="shared" si="56"/>
        <v>36556</v>
      </c>
      <c r="AE227" s="37">
        <f t="shared" si="56"/>
        <v>37962</v>
      </c>
      <c r="AF227" s="37">
        <f t="shared" si="56"/>
        <v>39368</v>
      </c>
      <c r="AG227" s="37">
        <f t="shared" si="56"/>
        <v>40774</v>
      </c>
      <c r="AH227" s="37">
        <f t="shared" si="56"/>
        <v>42180</v>
      </c>
      <c r="AI227" s="37">
        <f t="shared" si="56"/>
        <v>43586</v>
      </c>
      <c r="AJ227" s="37">
        <f t="shared" si="56"/>
        <v>44992</v>
      </c>
      <c r="AK227" s="37">
        <f t="shared" si="56"/>
        <v>46398</v>
      </c>
      <c r="AL227" s="37">
        <f t="shared" si="56"/>
        <v>47804</v>
      </c>
      <c r="AM227" s="37">
        <f t="shared" si="56"/>
        <v>49210</v>
      </c>
      <c r="AN227" s="37">
        <f t="shared" si="56"/>
        <v>50616</v>
      </c>
      <c r="AO227" s="37">
        <f t="shared" si="56"/>
        <v>52022</v>
      </c>
      <c r="AP227" s="37">
        <f t="shared" si="63"/>
        <v>53428</v>
      </c>
      <c r="AQ227" s="37">
        <f t="shared" si="63"/>
        <v>54834</v>
      </c>
      <c r="AR227" s="37">
        <f t="shared" si="63"/>
        <v>56240</v>
      </c>
      <c r="AS227" s="37">
        <f t="shared" si="63"/>
        <v>57646</v>
      </c>
      <c r="AT227" s="37">
        <f t="shared" si="63"/>
        <v>59052</v>
      </c>
      <c r="AU227" s="37">
        <f t="shared" si="63"/>
        <v>60458</v>
      </c>
      <c r="AV227" s="37">
        <f t="shared" si="60"/>
        <v>61864</v>
      </c>
      <c r="AW227" s="37">
        <f t="shared" si="60"/>
        <v>63270</v>
      </c>
    </row>
    <row r="228" spans="1:49" ht="12.75">
      <c r="A228" s="21">
        <v>321540</v>
      </c>
      <c r="B228" s="11" t="s">
        <v>257</v>
      </c>
      <c r="C228" s="34">
        <v>29254.5</v>
      </c>
      <c r="D228" s="38">
        <f t="shared" si="51"/>
        <v>2659.5</v>
      </c>
      <c r="E228" s="12">
        <v>11</v>
      </c>
      <c r="F228" s="13">
        <v>9</v>
      </c>
      <c r="G228" s="13">
        <v>14</v>
      </c>
      <c r="H228" s="35">
        <f t="shared" si="52"/>
        <v>1329.8</v>
      </c>
      <c r="I228" s="36">
        <f t="shared" si="53"/>
        <v>1773</v>
      </c>
      <c r="J228" s="37">
        <f t="shared" si="62"/>
        <v>2659.5</v>
      </c>
      <c r="K228" s="37">
        <f t="shared" si="62"/>
        <v>5319</v>
      </c>
      <c r="L228" s="37">
        <f t="shared" si="61"/>
        <v>7978.5</v>
      </c>
      <c r="M228" s="37">
        <f t="shared" si="61"/>
        <v>10638</v>
      </c>
      <c r="N228" s="37">
        <f t="shared" si="61"/>
        <v>13297.5</v>
      </c>
      <c r="O228" s="37">
        <f t="shared" si="61"/>
        <v>15957</v>
      </c>
      <c r="P228" s="37">
        <f t="shared" si="61"/>
        <v>18616.5</v>
      </c>
      <c r="Q228" s="37">
        <f t="shared" si="61"/>
        <v>21276</v>
      </c>
      <c r="R228" s="37">
        <f t="shared" si="61"/>
        <v>29254.5</v>
      </c>
      <c r="S228" s="37">
        <f t="shared" si="61"/>
        <v>29254.5</v>
      </c>
      <c r="T228" s="37">
        <f t="shared" si="61"/>
        <v>29254.5</v>
      </c>
      <c r="U228" s="37">
        <f t="shared" si="57"/>
        <v>29254.5</v>
      </c>
      <c r="V228" s="37">
        <f t="shared" si="57"/>
        <v>29254.5</v>
      </c>
      <c r="W228" s="37">
        <f t="shared" si="57"/>
        <v>29254.5</v>
      </c>
      <c r="X228" s="37">
        <f t="shared" si="57"/>
        <v>30584.3</v>
      </c>
      <c r="Y228" s="37">
        <f t="shared" si="57"/>
        <v>31914.1</v>
      </c>
      <c r="Z228" s="37">
        <f t="shared" si="56"/>
        <v>33243.9</v>
      </c>
      <c r="AA228" s="37">
        <f t="shared" si="56"/>
        <v>34573.699999999997</v>
      </c>
      <c r="AB228" s="37">
        <f t="shared" si="56"/>
        <v>35903.5</v>
      </c>
      <c r="AC228" s="37">
        <f t="shared" si="56"/>
        <v>37233.300000000003</v>
      </c>
      <c r="AD228" s="37">
        <f t="shared" si="56"/>
        <v>38563.1</v>
      </c>
      <c r="AE228" s="37">
        <f t="shared" si="56"/>
        <v>39892.9</v>
      </c>
      <c r="AF228" s="37">
        <f t="shared" si="56"/>
        <v>41222.699999999997</v>
      </c>
      <c r="AG228" s="37">
        <f t="shared" si="56"/>
        <v>42552.5</v>
      </c>
      <c r="AH228" s="37">
        <f t="shared" si="56"/>
        <v>43882.3</v>
      </c>
      <c r="AI228" s="37">
        <f t="shared" si="56"/>
        <v>45212.1</v>
      </c>
      <c r="AJ228" s="37">
        <f t="shared" si="56"/>
        <v>46541.9</v>
      </c>
      <c r="AK228" s="37">
        <f t="shared" si="56"/>
        <v>47871.7</v>
      </c>
      <c r="AL228" s="37">
        <f t="shared" si="56"/>
        <v>49201.5</v>
      </c>
      <c r="AM228" s="37">
        <f t="shared" si="56"/>
        <v>50531.3</v>
      </c>
      <c r="AN228" s="37">
        <f t="shared" si="56"/>
        <v>51861.1</v>
      </c>
      <c r="AO228" s="37">
        <f t="shared" ref="AO228:AR291" si="64">IF(AO$4&lt;$F228,$D228*AO$4,IF(AO$4&gt;$G228,$C228+(AO$4-$G228)*$H228,$C228))</f>
        <v>53190.9</v>
      </c>
      <c r="AP228" s="37">
        <f t="shared" si="63"/>
        <v>54520.7</v>
      </c>
      <c r="AQ228" s="37">
        <f t="shared" si="63"/>
        <v>55850.5</v>
      </c>
      <c r="AR228" s="37">
        <f t="shared" si="63"/>
        <v>57180.3</v>
      </c>
      <c r="AS228" s="37">
        <f t="shared" si="63"/>
        <v>58510.1</v>
      </c>
      <c r="AT228" s="37">
        <f t="shared" si="63"/>
        <v>59839.9</v>
      </c>
      <c r="AU228" s="37">
        <f t="shared" si="63"/>
        <v>61169.7</v>
      </c>
      <c r="AV228" s="37">
        <f t="shared" si="60"/>
        <v>62499.5</v>
      </c>
      <c r="AW228" s="37">
        <f t="shared" si="60"/>
        <v>63829.3</v>
      </c>
    </row>
    <row r="229" spans="1:49" ht="12.75">
      <c r="A229" s="21">
        <v>321550</v>
      </c>
      <c r="B229" s="11" t="s">
        <v>285</v>
      </c>
      <c r="C229" s="34">
        <v>43829.1</v>
      </c>
      <c r="D229" s="38">
        <f t="shared" si="51"/>
        <v>2087.1</v>
      </c>
      <c r="E229" s="12">
        <v>21</v>
      </c>
      <c r="F229" s="13">
        <v>17</v>
      </c>
      <c r="G229" s="13">
        <v>26</v>
      </c>
      <c r="H229" s="35">
        <f t="shared" si="52"/>
        <v>1043.5999999999999</v>
      </c>
      <c r="I229" s="36">
        <f t="shared" si="53"/>
        <v>1391.4</v>
      </c>
      <c r="J229" s="37">
        <f t="shared" si="62"/>
        <v>2087.1</v>
      </c>
      <c r="K229" s="37">
        <f t="shared" si="62"/>
        <v>4174.2</v>
      </c>
      <c r="L229" s="37">
        <f t="shared" si="61"/>
        <v>6261.3</v>
      </c>
      <c r="M229" s="37">
        <f t="shared" si="61"/>
        <v>8348.4</v>
      </c>
      <c r="N229" s="37">
        <f t="shared" si="61"/>
        <v>10435.5</v>
      </c>
      <c r="O229" s="37">
        <f t="shared" si="61"/>
        <v>12522.6</v>
      </c>
      <c r="P229" s="37">
        <f t="shared" si="61"/>
        <v>14609.7</v>
      </c>
      <c r="Q229" s="37">
        <f t="shared" si="61"/>
        <v>16696.8</v>
      </c>
      <c r="R229" s="37">
        <f t="shared" si="61"/>
        <v>18783.900000000001</v>
      </c>
      <c r="S229" s="37">
        <f t="shared" si="61"/>
        <v>20871</v>
      </c>
      <c r="T229" s="37">
        <f t="shared" si="61"/>
        <v>22958.1</v>
      </c>
      <c r="U229" s="37">
        <f t="shared" si="57"/>
        <v>25045.200000000001</v>
      </c>
      <c r="V229" s="37">
        <f t="shared" si="57"/>
        <v>27132.3</v>
      </c>
      <c r="W229" s="37">
        <f t="shared" si="57"/>
        <v>29219.4</v>
      </c>
      <c r="X229" s="37">
        <f t="shared" si="57"/>
        <v>31306.5</v>
      </c>
      <c r="Y229" s="37">
        <f t="shared" si="57"/>
        <v>33393.599999999999</v>
      </c>
      <c r="Z229" s="37">
        <f t="shared" si="57"/>
        <v>43829.1</v>
      </c>
      <c r="AA229" s="37">
        <f t="shared" si="57"/>
        <v>43829.1</v>
      </c>
      <c r="AB229" s="37">
        <f t="shared" si="57"/>
        <v>43829.1</v>
      </c>
      <c r="AC229" s="37">
        <f t="shared" si="57"/>
        <v>43829.1</v>
      </c>
      <c r="AD229" s="37">
        <f t="shared" si="57"/>
        <v>43829.1</v>
      </c>
      <c r="AE229" s="37">
        <f t="shared" si="57"/>
        <v>43829.1</v>
      </c>
      <c r="AF229" s="37">
        <f t="shared" si="57"/>
        <v>43829.1</v>
      </c>
      <c r="AG229" s="37">
        <f t="shared" si="57"/>
        <v>43829.1</v>
      </c>
      <c r="AH229" s="37">
        <f t="shared" si="57"/>
        <v>43829.1</v>
      </c>
      <c r="AI229" s="37">
        <f t="shared" si="57"/>
        <v>43829.1</v>
      </c>
      <c r="AJ229" s="37">
        <f t="shared" si="57"/>
        <v>44872.7</v>
      </c>
      <c r="AK229" s="37">
        <f t="shared" ref="AK229:AN292" si="65">IF(AK$4&lt;$F229,$D229*AK$4,IF(AK$4&gt;$G229,$C229+(AK$4-$G229)*$H229,$C229))</f>
        <v>45916.3</v>
      </c>
      <c r="AL229" s="37">
        <f t="shared" si="65"/>
        <v>46959.9</v>
      </c>
      <c r="AM229" s="37">
        <f t="shared" si="65"/>
        <v>48003.5</v>
      </c>
      <c r="AN229" s="37">
        <f t="shared" si="65"/>
        <v>49047.1</v>
      </c>
      <c r="AO229" s="37">
        <f t="shared" si="64"/>
        <v>50090.7</v>
      </c>
      <c r="AP229" s="37">
        <f t="shared" si="63"/>
        <v>51134.3</v>
      </c>
      <c r="AQ229" s="37">
        <f t="shared" si="63"/>
        <v>52177.9</v>
      </c>
      <c r="AR229" s="37">
        <f t="shared" si="63"/>
        <v>53221.5</v>
      </c>
      <c r="AS229" s="37">
        <f t="shared" si="63"/>
        <v>54265.1</v>
      </c>
      <c r="AT229" s="37">
        <f t="shared" si="63"/>
        <v>55308.7</v>
      </c>
      <c r="AU229" s="37">
        <f t="shared" si="63"/>
        <v>56352.3</v>
      </c>
      <c r="AV229" s="37">
        <f t="shared" si="60"/>
        <v>57395.9</v>
      </c>
      <c r="AW229" s="37">
        <f t="shared" si="60"/>
        <v>58439.5</v>
      </c>
    </row>
    <row r="230" spans="1:49" ht="24">
      <c r="A230" s="21">
        <v>321560</v>
      </c>
      <c r="B230" s="11" t="s">
        <v>284</v>
      </c>
      <c r="C230" s="34">
        <v>30996</v>
      </c>
      <c r="D230" s="38">
        <f t="shared" si="51"/>
        <v>2066.4</v>
      </c>
      <c r="E230" s="12">
        <v>15</v>
      </c>
      <c r="F230" s="13">
        <v>12</v>
      </c>
      <c r="G230" s="13">
        <v>18</v>
      </c>
      <c r="H230" s="35">
        <f t="shared" si="52"/>
        <v>1033.2</v>
      </c>
      <c r="I230" s="36">
        <f t="shared" si="53"/>
        <v>1377.6</v>
      </c>
      <c r="J230" s="37">
        <f t="shared" si="62"/>
        <v>2066.4</v>
      </c>
      <c r="K230" s="37">
        <f t="shared" si="62"/>
        <v>4132.8</v>
      </c>
      <c r="L230" s="37">
        <f t="shared" si="61"/>
        <v>6199.2</v>
      </c>
      <c r="M230" s="37">
        <f t="shared" si="61"/>
        <v>8265.6</v>
      </c>
      <c r="N230" s="37">
        <f t="shared" si="61"/>
        <v>10332</v>
      </c>
      <c r="O230" s="37">
        <f t="shared" si="61"/>
        <v>12398.4</v>
      </c>
      <c r="P230" s="37">
        <f t="shared" si="61"/>
        <v>14464.8</v>
      </c>
      <c r="Q230" s="37">
        <f t="shared" si="61"/>
        <v>16531.2</v>
      </c>
      <c r="R230" s="37">
        <f t="shared" si="61"/>
        <v>18597.599999999999</v>
      </c>
      <c r="S230" s="37">
        <f t="shared" si="61"/>
        <v>20664</v>
      </c>
      <c r="T230" s="37">
        <f t="shared" si="61"/>
        <v>22730.400000000001</v>
      </c>
      <c r="U230" s="37">
        <f t="shared" si="57"/>
        <v>30996</v>
      </c>
      <c r="V230" s="37">
        <f t="shared" si="57"/>
        <v>30996</v>
      </c>
      <c r="W230" s="37">
        <f t="shared" si="57"/>
        <v>30996</v>
      </c>
      <c r="X230" s="37">
        <f t="shared" si="57"/>
        <v>30996</v>
      </c>
      <c r="Y230" s="37">
        <f t="shared" si="57"/>
        <v>30996</v>
      </c>
      <c r="Z230" s="37">
        <f t="shared" si="57"/>
        <v>30996</v>
      </c>
      <c r="AA230" s="37">
        <f t="shared" si="57"/>
        <v>30996</v>
      </c>
      <c r="AB230" s="37">
        <f t="shared" si="57"/>
        <v>32029.200000000001</v>
      </c>
      <c r="AC230" s="37">
        <f t="shared" si="57"/>
        <v>33062.400000000001</v>
      </c>
      <c r="AD230" s="37">
        <f t="shared" si="57"/>
        <v>34095.599999999999</v>
      </c>
      <c r="AE230" s="37">
        <f t="shared" si="57"/>
        <v>35128.800000000003</v>
      </c>
      <c r="AF230" s="37">
        <f t="shared" si="57"/>
        <v>36162</v>
      </c>
      <c r="AG230" s="37">
        <f t="shared" si="57"/>
        <v>37195.199999999997</v>
      </c>
      <c r="AH230" s="37">
        <f t="shared" si="57"/>
        <v>38228.400000000001</v>
      </c>
      <c r="AI230" s="37">
        <f t="shared" si="57"/>
        <v>39261.599999999999</v>
      </c>
      <c r="AJ230" s="37">
        <f t="shared" si="57"/>
        <v>40294.800000000003</v>
      </c>
      <c r="AK230" s="37">
        <f t="shared" si="65"/>
        <v>41328</v>
      </c>
      <c r="AL230" s="37">
        <f t="shared" si="65"/>
        <v>42361.2</v>
      </c>
      <c r="AM230" s="37">
        <f t="shared" si="65"/>
        <v>43394.400000000001</v>
      </c>
      <c r="AN230" s="37">
        <f t="shared" si="65"/>
        <v>44427.6</v>
      </c>
      <c r="AO230" s="37">
        <f t="shared" si="64"/>
        <v>45460.800000000003</v>
      </c>
      <c r="AP230" s="37">
        <f t="shared" si="63"/>
        <v>46494</v>
      </c>
      <c r="AQ230" s="37">
        <f t="shared" si="63"/>
        <v>47527.199999999997</v>
      </c>
      <c r="AR230" s="37">
        <f t="shared" si="63"/>
        <v>48560.4</v>
      </c>
      <c r="AS230" s="37">
        <f t="shared" si="63"/>
        <v>49593.599999999999</v>
      </c>
      <c r="AT230" s="37">
        <f t="shared" si="63"/>
        <v>50626.8</v>
      </c>
      <c r="AU230" s="37">
        <f t="shared" si="63"/>
        <v>51660</v>
      </c>
      <c r="AV230" s="37">
        <f t="shared" si="60"/>
        <v>52693.2</v>
      </c>
      <c r="AW230" s="37">
        <f t="shared" si="60"/>
        <v>53726.400000000001</v>
      </c>
    </row>
    <row r="231" spans="1:49" ht="12.75">
      <c r="A231" s="21">
        <v>321580</v>
      </c>
      <c r="B231" s="11" t="s">
        <v>283</v>
      </c>
      <c r="C231" s="34">
        <v>47220</v>
      </c>
      <c r="D231" s="38">
        <f t="shared" si="51"/>
        <v>2361</v>
      </c>
      <c r="E231" s="12">
        <v>20</v>
      </c>
      <c r="F231" s="13">
        <v>16</v>
      </c>
      <c r="G231" s="13">
        <v>24</v>
      </c>
      <c r="H231" s="35">
        <f t="shared" si="52"/>
        <v>1180.5</v>
      </c>
      <c r="I231" s="36">
        <f t="shared" si="53"/>
        <v>1574</v>
      </c>
      <c r="J231" s="37">
        <f t="shared" si="62"/>
        <v>2361</v>
      </c>
      <c r="K231" s="37">
        <f t="shared" si="62"/>
        <v>4722</v>
      </c>
      <c r="L231" s="37">
        <f t="shared" si="61"/>
        <v>7083</v>
      </c>
      <c r="M231" s="37">
        <f t="shared" si="61"/>
        <v>9444</v>
      </c>
      <c r="N231" s="37">
        <f t="shared" si="61"/>
        <v>11805</v>
      </c>
      <c r="O231" s="37">
        <f t="shared" si="61"/>
        <v>14166</v>
      </c>
      <c r="P231" s="37">
        <f t="shared" si="61"/>
        <v>16527</v>
      </c>
      <c r="Q231" s="37">
        <f t="shared" si="61"/>
        <v>18888</v>
      </c>
      <c r="R231" s="37">
        <f t="shared" si="61"/>
        <v>21249</v>
      </c>
      <c r="S231" s="37">
        <f t="shared" si="61"/>
        <v>23610</v>
      </c>
      <c r="T231" s="37">
        <f t="shared" si="61"/>
        <v>25971</v>
      </c>
      <c r="U231" s="37">
        <f t="shared" si="57"/>
        <v>28332</v>
      </c>
      <c r="V231" s="37">
        <f t="shared" si="57"/>
        <v>30693</v>
      </c>
      <c r="W231" s="37">
        <f t="shared" si="57"/>
        <v>33054</v>
      </c>
      <c r="X231" s="37">
        <f t="shared" si="57"/>
        <v>35415</v>
      </c>
      <c r="Y231" s="37">
        <f t="shared" si="57"/>
        <v>47220</v>
      </c>
      <c r="Z231" s="37">
        <f t="shared" si="57"/>
        <v>47220</v>
      </c>
      <c r="AA231" s="37">
        <f t="shared" si="57"/>
        <v>47220</v>
      </c>
      <c r="AB231" s="37">
        <f t="shared" si="57"/>
        <v>47220</v>
      </c>
      <c r="AC231" s="37">
        <f t="shared" si="57"/>
        <v>47220</v>
      </c>
      <c r="AD231" s="37">
        <f t="shared" si="57"/>
        <v>47220</v>
      </c>
      <c r="AE231" s="37">
        <f t="shared" si="57"/>
        <v>47220</v>
      </c>
      <c r="AF231" s="37">
        <f t="shared" si="57"/>
        <v>47220</v>
      </c>
      <c r="AG231" s="37">
        <f t="shared" si="57"/>
        <v>47220</v>
      </c>
      <c r="AH231" s="37">
        <f t="shared" si="57"/>
        <v>48400.5</v>
      </c>
      <c r="AI231" s="37">
        <f t="shared" si="57"/>
        <v>49581</v>
      </c>
      <c r="AJ231" s="37">
        <f t="shared" si="57"/>
        <v>50761.5</v>
      </c>
      <c r="AK231" s="37">
        <f t="shared" si="65"/>
        <v>51942</v>
      </c>
      <c r="AL231" s="37">
        <f t="shared" si="65"/>
        <v>53122.5</v>
      </c>
      <c r="AM231" s="37">
        <f t="shared" si="65"/>
        <v>54303</v>
      </c>
      <c r="AN231" s="37">
        <f t="shared" si="65"/>
        <v>55483.5</v>
      </c>
      <c r="AO231" s="37">
        <f t="shared" si="64"/>
        <v>56664</v>
      </c>
      <c r="AP231" s="37">
        <f t="shared" si="63"/>
        <v>57844.5</v>
      </c>
      <c r="AQ231" s="37">
        <f t="shared" si="63"/>
        <v>59025</v>
      </c>
      <c r="AR231" s="37">
        <f t="shared" si="63"/>
        <v>60205.5</v>
      </c>
      <c r="AS231" s="37">
        <f t="shared" si="63"/>
        <v>61386</v>
      </c>
      <c r="AT231" s="37">
        <f t="shared" si="63"/>
        <v>62566.5</v>
      </c>
      <c r="AU231" s="37">
        <f t="shared" si="63"/>
        <v>63747</v>
      </c>
      <c r="AV231" s="37">
        <f t="shared" si="60"/>
        <v>64927.5</v>
      </c>
      <c r="AW231" s="37">
        <f t="shared" si="60"/>
        <v>66108</v>
      </c>
    </row>
    <row r="232" spans="1:49" ht="12.75">
      <c r="A232" s="21">
        <v>321590</v>
      </c>
      <c r="B232" s="11" t="s">
        <v>282</v>
      </c>
      <c r="C232" s="34">
        <v>82146.399999999994</v>
      </c>
      <c r="D232" s="38">
        <f t="shared" si="51"/>
        <v>2933.8</v>
      </c>
      <c r="E232" s="12">
        <v>28</v>
      </c>
      <c r="F232" s="13">
        <v>23</v>
      </c>
      <c r="G232" s="13">
        <v>34</v>
      </c>
      <c r="H232" s="35">
        <f t="shared" si="52"/>
        <v>1466.9</v>
      </c>
      <c r="I232" s="36">
        <f t="shared" si="53"/>
        <v>1955.9</v>
      </c>
      <c r="J232" s="37">
        <f t="shared" si="62"/>
        <v>2933.8</v>
      </c>
      <c r="K232" s="37">
        <f t="shared" si="62"/>
        <v>5867.6</v>
      </c>
      <c r="L232" s="37">
        <f t="shared" si="61"/>
        <v>8801.4</v>
      </c>
      <c r="M232" s="37">
        <f t="shared" si="61"/>
        <v>11735.2</v>
      </c>
      <c r="N232" s="37">
        <f t="shared" si="61"/>
        <v>14669</v>
      </c>
      <c r="O232" s="37">
        <f t="shared" si="61"/>
        <v>17602.8</v>
      </c>
      <c r="P232" s="37">
        <f t="shared" si="61"/>
        <v>20536.599999999999</v>
      </c>
      <c r="Q232" s="37">
        <f t="shared" si="61"/>
        <v>23470.400000000001</v>
      </c>
      <c r="R232" s="37">
        <f t="shared" si="61"/>
        <v>26404.2</v>
      </c>
      <c r="S232" s="37">
        <f t="shared" si="61"/>
        <v>29338</v>
      </c>
      <c r="T232" s="37">
        <f t="shared" si="61"/>
        <v>32271.8</v>
      </c>
      <c r="U232" s="37">
        <f t="shared" si="57"/>
        <v>35205.599999999999</v>
      </c>
      <c r="V232" s="37">
        <f t="shared" si="57"/>
        <v>38139.4</v>
      </c>
      <c r="W232" s="37">
        <f t="shared" si="57"/>
        <v>41073.199999999997</v>
      </c>
      <c r="X232" s="37">
        <f t="shared" si="57"/>
        <v>44007</v>
      </c>
      <c r="Y232" s="37">
        <f t="shared" si="57"/>
        <v>46940.800000000003</v>
      </c>
      <c r="Z232" s="37">
        <f t="shared" si="57"/>
        <v>49874.6</v>
      </c>
      <c r="AA232" s="37">
        <f t="shared" si="57"/>
        <v>52808.4</v>
      </c>
      <c r="AB232" s="37">
        <f t="shared" si="57"/>
        <v>55742.2</v>
      </c>
      <c r="AC232" s="37">
        <f t="shared" si="57"/>
        <v>58676</v>
      </c>
      <c r="AD232" s="37">
        <f t="shared" si="57"/>
        <v>61609.8</v>
      </c>
      <c r="AE232" s="37">
        <f t="shared" si="57"/>
        <v>64543.6</v>
      </c>
      <c r="AF232" s="37">
        <f t="shared" si="57"/>
        <v>82146.399999999994</v>
      </c>
      <c r="AG232" s="37">
        <f t="shared" si="57"/>
        <v>82146.399999999994</v>
      </c>
      <c r="AH232" s="37">
        <f t="shared" si="57"/>
        <v>82146.399999999994</v>
      </c>
      <c r="AI232" s="37">
        <f t="shared" si="57"/>
        <v>82146.399999999994</v>
      </c>
      <c r="AJ232" s="37">
        <f t="shared" si="57"/>
        <v>82146.399999999994</v>
      </c>
      <c r="AK232" s="37">
        <f t="shared" si="65"/>
        <v>82146.399999999994</v>
      </c>
      <c r="AL232" s="37">
        <f t="shared" si="65"/>
        <v>82146.399999999994</v>
      </c>
      <c r="AM232" s="37">
        <f t="shared" si="65"/>
        <v>82146.399999999994</v>
      </c>
      <c r="AN232" s="37">
        <f t="shared" si="65"/>
        <v>82146.399999999994</v>
      </c>
      <c r="AO232" s="37">
        <f t="shared" si="64"/>
        <v>82146.399999999994</v>
      </c>
      <c r="AP232" s="37">
        <f t="shared" si="63"/>
        <v>82146.399999999994</v>
      </c>
      <c r="AQ232" s="37">
        <f t="shared" si="63"/>
        <v>82146.399999999994</v>
      </c>
      <c r="AR232" s="37">
        <f t="shared" si="63"/>
        <v>83613.3</v>
      </c>
      <c r="AS232" s="37">
        <f t="shared" si="63"/>
        <v>85080.2</v>
      </c>
      <c r="AT232" s="37">
        <f t="shared" si="63"/>
        <v>86547.1</v>
      </c>
      <c r="AU232" s="37">
        <f t="shared" si="63"/>
        <v>88014</v>
      </c>
      <c r="AV232" s="37">
        <f t="shared" si="60"/>
        <v>89480.9</v>
      </c>
      <c r="AW232" s="37">
        <f t="shared" si="60"/>
        <v>90947.8</v>
      </c>
    </row>
    <row r="233" spans="1:49" ht="12.75">
      <c r="A233" s="21">
        <v>321600</v>
      </c>
      <c r="B233" s="11" t="s">
        <v>281</v>
      </c>
      <c r="C233" s="34">
        <v>82439.5</v>
      </c>
      <c r="D233" s="38">
        <f t="shared" si="51"/>
        <v>1268.3</v>
      </c>
      <c r="E233" s="12">
        <v>65</v>
      </c>
      <c r="F233" s="13">
        <v>52</v>
      </c>
      <c r="G233" s="13">
        <v>78</v>
      </c>
      <c r="H233" s="35">
        <f t="shared" si="52"/>
        <v>634.20000000000005</v>
      </c>
      <c r="I233" s="36">
        <f t="shared" si="53"/>
        <v>845.5</v>
      </c>
      <c r="J233" s="37">
        <f t="shared" si="62"/>
        <v>1268.3</v>
      </c>
      <c r="K233" s="37">
        <f t="shared" si="62"/>
        <v>2536.6</v>
      </c>
      <c r="L233" s="37">
        <f t="shared" si="61"/>
        <v>3804.9</v>
      </c>
      <c r="M233" s="37">
        <f t="shared" si="61"/>
        <v>5073.2</v>
      </c>
      <c r="N233" s="37">
        <f t="shared" si="61"/>
        <v>6341.5</v>
      </c>
      <c r="O233" s="37">
        <f t="shared" si="61"/>
        <v>7609.8</v>
      </c>
      <c r="P233" s="37">
        <f t="shared" si="61"/>
        <v>8878.1</v>
      </c>
      <c r="Q233" s="37">
        <f t="shared" si="61"/>
        <v>10146.4</v>
      </c>
      <c r="R233" s="37">
        <f t="shared" si="61"/>
        <v>11414.7</v>
      </c>
      <c r="S233" s="37">
        <f t="shared" si="61"/>
        <v>12683</v>
      </c>
      <c r="T233" s="37">
        <f t="shared" si="61"/>
        <v>13951.3</v>
      </c>
      <c r="U233" s="37">
        <f t="shared" si="57"/>
        <v>15219.6</v>
      </c>
      <c r="V233" s="37">
        <f t="shared" si="57"/>
        <v>16487.900000000001</v>
      </c>
      <c r="W233" s="37">
        <f t="shared" si="57"/>
        <v>17756.2</v>
      </c>
      <c r="X233" s="37">
        <f t="shared" si="57"/>
        <v>19024.5</v>
      </c>
      <c r="Y233" s="37">
        <f t="shared" si="57"/>
        <v>20292.8</v>
      </c>
      <c r="Z233" s="37">
        <f t="shared" si="57"/>
        <v>21561.1</v>
      </c>
      <c r="AA233" s="37">
        <f t="shared" si="57"/>
        <v>22829.4</v>
      </c>
      <c r="AB233" s="37">
        <f t="shared" si="57"/>
        <v>24097.7</v>
      </c>
      <c r="AC233" s="37">
        <f t="shared" si="57"/>
        <v>25366</v>
      </c>
      <c r="AD233" s="37">
        <f t="shared" si="57"/>
        <v>26634.3</v>
      </c>
      <c r="AE233" s="37">
        <f t="shared" si="57"/>
        <v>27902.6</v>
      </c>
      <c r="AF233" s="37">
        <f t="shared" si="57"/>
        <v>29170.9</v>
      </c>
      <c r="AG233" s="37">
        <f t="shared" si="57"/>
        <v>30439.200000000001</v>
      </c>
      <c r="AH233" s="37">
        <f t="shared" si="57"/>
        <v>31707.5</v>
      </c>
      <c r="AI233" s="37">
        <f t="shared" si="57"/>
        <v>32975.800000000003</v>
      </c>
      <c r="AJ233" s="37">
        <f t="shared" si="57"/>
        <v>34244.1</v>
      </c>
      <c r="AK233" s="37">
        <f t="shared" si="65"/>
        <v>35512.400000000001</v>
      </c>
      <c r="AL233" s="37">
        <f t="shared" si="65"/>
        <v>36780.699999999997</v>
      </c>
      <c r="AM233" s="37">
        <f t="shared" si="65"/>
        <v>38049</v>
      </c>
      <c r="AN233" s="37">
        <f t="shared" si="65"/>
        <v>39317.300000000003</v>
      </c>
      <c r="AO233" s="37">
        <f t="shared" si="64"/>
        <v>40585.599999999999</v>
      </c>
      <c r="AP233" s="37">
        <f t="shared" si="63"/>
        <v>41853.9</v>
      </c>
      <c r="AQ233" s="37">
        <f t="shared" si="63"/>
        <v>43122.2</v>
      </c>
      <c r="AR233" s="37">
        <f t="shared" si="63"/>
        <v>44390.5</v>
      </c>
      <c r="AS233" s="37">
        <f t="shared" si="63"/>
        <v>45658.8</v>
      </c>
      <c r="AT233" s="37">
        <f t="shared" si="63"/>
        <v>46927.1</v>
      </c>
      <c r="AU233" s="37">
        <f t="shared" si="63"/>
        <v>48195.4</v>
      </c>
      <c r="AV233" s="37">
        <f t="shared" si="60"/>
        <v>49463.7</v>
      </c>
      <c r="AW233" s="37">
        <f t="shared" si="60"/>
        <v>50732</v>
      </c>
    </row>
    <row r="234" spans="1:49" ht="12.75">
      <c r="A234" s="21">
        <v>321610</v>
      </c>
      <c r="B234" s="11" t="s">
        <v>280</v>
      </c>
      <c r="C234" s="34">
        <v>14248</v>
      </c>
      <c r="D234" s="38">
        <f t="shared" si="51"/>
        <v>1781</v>
      </c>
      <c r="E234" s="12">
        <v>8</v>
      </c>
      <c r="F234" s="13">
        <v>7</v>
      </c>
      <c r="G234" s="13">
        <v>10</v>
      </c>
      <c r="H234" s="35">
        <f t="shared" si="52"/>
        <v>890.5</v>
      </c>
      <c r="I234" s="36">
        <f t="shared" si="53"/>
        <v>1187.3</v>
      </c>
      <c r="J234" s="37">
        <f t="shared" si="62"/>
        <v>1781</v>
      </c>
      <c r="K234" s="37">
        <f t="shared" si="62"/>
        <v>3562</v>
      </c>
      <c r="L234" s="37">
        <f t="shared" si="61"/>
        <v>5343</v>
      </c>
      <c r="M234" s="37">
        <f t="shared" si="61"/>
        <v>7124</v>
      </c>
      <c r="N234" s="37">
        <f t="shared" si="61"/>
        <v>8905</v>
      </c>
      <c r="O234" s="37">
        <f t="shared" si="61"/>
        <v>10686</v>
      </c>
      <c r="P234" s="37">
        <f t="shared" si="61"/>
        <v>14248</v>
      </c>
      <c r="Q234" s="37">
        <f t="shared" si="61"/>
        <v>14248</v>
      </c>
      <c r="R234" s="37">
        <f t="shared" si="61"/>
        <v>14248</v>
      </c>
      <c r="S234" s="37">
        <f t="shared" si="61"/>
        <v>14248</v>
      </c>
      <c r="T234" s="37">
        <f t="shared" si="61"/>
        <v>15138.5</v>
      </c>
      <c r="U234" s="37">
        <f t="shared" si="57"/>
        <v>16029</v>
      </c>
      <c r="V234" s="37">
        <f t="shared" si="57"/>
        <v>16919.5</v>
      </c>
      <c r="W234" s="37">
        <f t="shared" si="57"/>
        <v>17810</v>
      </c>
      <c r="X234" s="37">
        <f t="shared" si="57"/>
        <v>18700.5</v>
      </c>
      <c r="Y234" s="37">
        <f t="shared" si="57"/>
        <v>19591</v>
      </c>
      <c r="Z234" s="37">
        <f t="shared" si="57"/>
        <v>20481.5</v>
      </c>
      <c r="AA234" s="37">
        <f t="shared" si="57"/>
        <v>21372</v>
      </c>
      <c r="AB234" s="37">
        <f t="shared" si="57"/>
        <v>22262.5</v>
      </c>
      <c r="AC234" s="37">
        <f t="shared" si="57"/>
        <v>23153</v>
      </c>
      <c r="AD234" s="37">
        <f t="shared" si="57"/>
        <v>24043.5</v>
      </c>
      <c r="AE234" s="37">
        <f t="shared" ref="AE234:AJ276" si="66">IF(AE$4&lt;$F234,$D234*AE$4,IF(AE$4&gt;$G234,$C234+(AE$4-$G234)*$H234,$C234))</f>
        <v>24934</v>
      </c>
      <c r="AF234" s="37">
        <f t="shared" si="66"/>
        <v>25824.5</v>
      </c>
      <c r="AG234" s="37">
        <f t="shared" si="66"/>
        <v>26715</v>
      </c>
      <c r="AH234" s="37">
        <f t="shared" si="66"/>
        <v>27605.5</v>
      </c>
      <c r="AI234" s="37">
        <f t="shared" si="66"/>
        <v>28496</v>
      </c>
      <c r="AJ234" s="37">
        <f t="shared" si="66"/>
        <v>29386.5</v>
      </c>
      <c r="AK234" s="37">
        <f t="shared" si="65"/>
        <v>30277</v>
      </c>
      <c r="AL234" s="37">
        <f t="shared" si="65"/>
        <v>31167.5</v>
      </c>
      <c r="AM234" s="37">
        <f t="shared" si="65"/>
        <v>32058</v>
      </c>
      <c r="AN234" s="37">
        <f t="shared" si="65"/>
        <v>32948.5</v>
      </c>
      <c r="AO234" s="37">
        <f t="shared" si="64"/>
        <v>33839</v>
      </c>
      <c r="AP234" s="37">
        <f t="shared" si="63"/>
        <v>34729.5</v>
      </c>
      <c r="AQ234" s="37">
        <f t="shared" si="63"/>
        <v>35620</v>
      </c>
      <c r="AR234" s="37">
        <f t="shared" si="63"/>
        <v>36510.5</v>
      </c>
      <c r="AS234" s="37">
        <f t="shared" si="63"/>
        <v>37401</v>
      </c>
      <c r="AT234" s="37">
        <f t="shared" si="63"/>
        <v>38291.5</v>
      </c>
      <c r="AU234" s="37">
        <f t="shared" si="63"/>
        <v>39182</v>
      </c>
      <c r="AV234" s="37">
        <f t="shared" si="60"/>
        <v>40072.5</v>
      </c>
      <c r="AW234" s="37">
        <f t="shared" si="60"/>
        <v>40963</v>
      </c>
    </row>
    <row r="235" spans="1:49" ht="24">
      <c r="A235" s="21">
        <v>321620</v>
      </c>
      <c r="B235" s="11" t="s">
        <v>279</v>
      </c>
      <c r="C235" s="34">
        <v>40132.5</v>
      </c>
      <c r="D235" s="38">
        <f t="shared" si="51"/>
        <v>2675.5</v>
      </c>
      <c r="E235" s="12">
        <v>15</v>
      </c>
      <c r="F235" s="13">
        <v>12</v>
      </c>
      <c r="G235" s="13">
        <v>18</v>
      </c>
      <c r="H235" s="35">
        <f t="shared" si="52"/>
        <v>1337.8</v>
      </c>
      <c r="I235" s="36">
        <f t="shared" si="53"/>
        <v>1783.7</v>
      </c>
      <c r="J235" s="37">
        <f t="shared" si="62"/>
        <v>2675.5</v>
      </c>
      <c r="K235" s="37">
        <f t="shared" si="62"/>
        <v>5351</v>
      </c>
      <c r="L235" s="37">
        <f t="shared" si="61"/>
        <v>8026.5</v>
      </c>
      <c r="M235" s="37">
        <f t="shared" si="61"/>
        <v>10702</v>
      </c>
      <c r="N235" s="37">
        <f t="shared" si="61"/>
        <v>13377.5</v>
      </c>
      <c r="O235" s="37">
        <f t="shared" si="61"/>
        <v>16053</v>
      </c>
      <c r="P235" s="37">
        <f t="shared" si="61"/>
        <v>18728.5</v>
      </c>
      <c r="Q235" s="37">
        <f t="shared" si="61"/>
        <v>21404</v>
      </c>
      <c r="R235" s="37">
        <f t="shared" si="61"/>
        <v>24079.5</v>
      </c>
      <c r="S235" s="37">
        <f t="shared" si="61"/>
        <v>26755</v>
      </c>
      <c r="T235" s="37">
        <f t="shared" si="61"/>
        <v>29430.5</v>
      </c>
      <c r="U235" s="37">
        <f t="shared" si="61"/>
        <v>40132.5</v>
      </c>
      <c r="V235" s="37">
        <f t="shared" si="61"/>
        <v>40132.5</v>
      </c>
      <c r="W235" s="37">
        <f t="shared" si="61"/>
        <v>40132.5</v>
      </c>
      <c r="X235" s="37">
        <f t="shared" si="61"/>
        <v>40132.5</v>
      </c>
      <c r="Y235" s="37">
        <f t="shared" si="61"/>
        <v>40132.5</v>
      </c>
      <c r="Z235" s="37">
        <f t="shared" si="61"/>
        <v>40132.5</v>
      </c>
      <c r="AA235" s="37">
        <f t="shared" si="61"/>
        <v>40132.5</v>
      </c>
      <c r="AB235" s="37">
        <f t="shared" ref="AB235:AG298" si="67">IF(AB$4&lt;$F235,$D235*AB$4,IF(AB$4&gt;$G235,$C235+(AB$4-$G235)*$H235,$C235))</f>
        <v>41470.300000000003</v>
      </c>
      <c r="AC235" s="37">
        <f t="shared" si="67"/>
        <v>42808.1</v>
      </c>
      <c r="AD235" s="37">
        <f t="shared" si="67"/>
        <v>44145.9</v>
      </c>
      <c r="AE235" s="37">
        <f t="shared" si="66"/>
        <v>45483.7</v>
      </c>
      <c r="AF235" s="37">
        <f t="shared" si="66"/>
        <v>46821.5</v>
      </c>
      <c r="AG235" s="37">
        <f t="shared" si="66"/>
        <v>48159.3</v>
      </c>
      <c r="AH235" s="37">
        <f t="shared" si="66"/>
        <v>49497.1</v>
      </c>
      <c r="AI235" s="37">
        <f t="shared" si="66"/>
        <v>50834.9</v>
      </c>
      <c r="AJ235" s="37">
        <f t="shared" si="66"/>
        <v>52172.7</v>
      </c>
      <c r="AK235" s="37">
        <f t="shared" si="65"/>
        <v>53510.5</v>
      </c>
      <c r="AL235" s="37">
        <f t="shared" si="65"/>
        <v>54848.3</v>
      </c>
      <c r="AM235" s="37">
        <f t="shared" si="65"/>
        <v>56186.1</v>
      </c>
      <c r="AN235" s="37">
        <f t="shared" si="65"/>
        <v>57523.9</v>
      </c>
      <c r="AO235" s="37">
        <f t="shared" si="64"/>
        <v>58861.7</v>
      </c>
      <c r="AP235" s="37">
        <f t="shared" si="63"/>
        <v>60199.5</v>
      </c>
      <c r="AQ235" s="37">
        <f t="shared" si="63"/>
        <v>61537.3</v>
      </c>
      <c r="AR235" s="37">
        <f t="shared" si="63"/>
        <v>62875.1</v>
      </c>
      <c r="AS235" s="37">
        <f t="shared" si="63"/>
        <v>64212.9</v>
      </c>
      <c r="AT235" s="37">
        <f t="shared" si="63"/>
        <v>65550.7</v>
      </c>
      <c r="AU235" s="37">
        <f t="shared" si="63"/>
        <v>66888.5</v>
      </c>
      <c r="AV235" s="37">
        <f t="shared" si="60"/>
        <v>68226.3</v>
      </c>
      <c r="AW235" s="37">
        <f t="shared" si="60"/>
        <v>69564.100000000006</v>
      </c>
    </row>
    <row r="236" spans="1:49" ht="12.75">
      <c r="A236" s="21">
        <v>321630</v>
      </c>
      <c r="B236" s="11" t="s">
        <v>278</v>
      </c>
      <c r="C236" s="34">
        <v>70958</v>
      </c>
      <c r="D236" s="38">
        <f t="shared" si="51"/>
        <v>3547.9</v>
      </c>
      <c r="E236" s="12">
        <v>20</v>
      </c>
      <c r="F236" s="13">
        <v>16</v>
      </c>
      <c r="G236" s="13">
        <v>24</v>
      </c>
      <c r="H236" s="35">
        <f t="shared" si="52"/>
        <v>1774</v>
      </c>
      <c r="I236" s="36">
        <f t="shared" si="53"/>
        <v>2365.3000000000002</v>
      </c>
      <c r="J236" s="37">
        <f t="shared" si="62"/>
        <v>3547.9</v>
      </c>
      <c r="K236" s="37">
        <f t="shared" si="62"/>
        <v>7095.8</v>
      </c>
      <c r="L236" s="37">
        <f t="shared" si="61"/>
        <v>10643.7</v>
      </c>
      <c r="M236" s="37">
        <f t="shared" si="61"/>
        <v>14191.6</v>
      </c>
      <c r="N236" s="37">
        <f t="shared" si="61"/>
        <v>17739.5</v>
      </c>
      <c r="O236" s="37">
        <f t="shared" si="61"/>
        <v>21287.4</v>
      </c>
      <c r="P236" s="37">
        <f t="shared" si="61"/>
        <v>24835.3</v>
      </c>
      <c r="Q236" s="37">
        <f t="shared" si="61"/>
        <v>28383.200000000001</v>
      </c>
      <c r="R236" s="37">
        <f t="shared" si="61"/>
        <v>31931.1</v>
      </c>
      <c r="S236" s="37">
        <f t="shared" si="61"/>
        <v>35479</v>
      </c>
      <c r="T236" s="37">
        <f t="shared" si="61"/>
        <v>39026.9</v>
      </c>
      <c r="U236" s="37">
        <f t="shared" si="61"/>
        <v>42574.8</v>
      </c>
      <c r="V236" s="37">
        <f t="shared" si="61"/>
        <v>46122.7</v>
      </c>
      <c r="W236" s="37">
        <f t="shared" si="61"/>
        <v>49670.6</v>
      </c>
      <c r="X236" s="37">
        <f t="shared" si="61"/>
        <v>53218.5</v>
      </c>
      <c r="Y236" s="37">
        <f t="shared" si="61"/>
        <v>70958</v>
      </c>
      <c r="Z236" s="37">
        <f t="shared" si="61"/>
        <v>70958</v>
      </c>
      <c r="AA236" s="37">
        <f t="shared" si="61"/>
        <v>70958</v>
      </c>
      <c r="AB236" s="37">
        <f t="shared" si="67"/>
        <v>70958</v>
      </c>
      <c r="AC236" s="37">
        <f t="shared" si="67"/>
        <v>70958</v>
      </c>
      <c r="AD236" s="37">
        <f t="shared" si="67"/>
        <v>70958</v>
      </c>
      <c r="AE236" s="37">
        <f t="shared" si="66"/>
        <v>70958</v>
      </c>
      <c r="AF236" s="37">
        <f t="shared" si="66"/>
        <v>70958</v>
      </c>
      <c r="AG236" s="37">
        <f t="shared" si="66"/>
        <v>70958</v>
      </c>
      <c r="AH236" s="37">
        <f t="shared" si="66"/>
        <v>72732</v>
      </c>
      <c r="AI236" s="37">
        <f t="shared" si="66"/>
        <v>74506</v>
      </c>
      <c r="AJ236" s="37">
        <f t="shared" si="66"/>
        <v>76280</v>
      </c>
      <c r="AK236" s="37">
        <f t="shared" si="65"/>
        <v>78054</v>
      </c>
      <c r="AL236" s="37">
        <f t="shared" si="65"/>
        <v>79828</v>
      </c>
      <c r="AM236" s="37">
        <f t="shared" si="65"/>
        <v>81602</v>
      </c>
      <c r="AN236" s="37">
        <f t="shared" si="65"/>
        <v>83376</v>
      </c>
      <c r="AO236" s="37">
        <f t="shared" si="64"/>
        <v>85150</v>
      </c>
      <c r="AP236" s="37">
        <f t="shared" si="63"/>
        <v>86924</v>
      </c>
      <c r="AQ236" s="37">
        <f t="shared" si="63"/>
        <v>88698</v>
      </c>
      <c r="AR236" s="37">
        <f t="shared" si="63"/>
        <v>90472</v>
      </c>
      <c r="AS236" s="37">
        <f t="shared" si="63"/>
        <v>92246</v>
      </c>
      <c r="AT236" s="37">
        <f t="shared" si="63"/>
        <v>94020</v>
      </c>
      <c r="AU236" s="37">
        <f t="shared" si="63"/>
        <v>95794</v>
      </c>
      <c r="AV236" s="37">
        <f t="shared" si="60"/>
        <v>97568</v>
      </c>
      <c r="AW236" s="37">
        <f t="shared" si="60"/>
        <v>99342</v>
      </c>
    </row>
    <row r="237" spans="1:49" ht="12.75">
      <c r="A237" s="21">
        <v>321640</v>
      </c>
      <c r="B237" s="11" t="s">
        <v>277</v>
      </c>
      <c r="C237" s="34">
        <v>107316</v>
      </c>
      <c r="D237" s="38">
        <f t="shared" si="51"/>
        <v>1788.6</v>
      </c>
      <c r="E237" s="12">
        <v>60</v>
      </c>
      <c r="F237" s="13">
        <v>48</v>
      </c>
      <c r="G237" s="13">
        <v>72</v>
      </c>
      <c r="H237" s="35">
        <f t="shared" si="52"/>
        <v>894.3</v>
      </c>
      <c r="I237" s="36">
        <f t="shared" si="53"/>
        <v>1192.4000000000001</v>
      </c>
      <c r="J237" s="37">
        <f t="shared" si="62"/>
        <v>1788.6</v>
      </c>
      <c r="K237" s="37">
        <f t="shared" si="62"/>
        <v>3577.2</v>
      </c>
      <c r="L237" s="37">
        <f t="shared" si="61"/>
        <v>5365.8</v>
      </c>
      <c r="M237" s="37">
        <f t="shared" si="61"/>
        <v>7154.4</v>
      </c>
      <c r="N237" s="37">
        <f t="shared" si="61"/>
        <v>8943</v>
      </c>
      <c r="O237" s="37">
        <f t="shared" si="61"/>
        <v>10731.6</v>
      </c>
      <c r="P237" s="37">
        <f t="shared" si="61"/>
        <v>12520.2</v>
      </c>
      <c r="Q237" s="37">
        <f t="shared" si="61"/>
        <v>14308.8</v>
      </c>
      <c r="R237" s="37">
        <f t="shared" si="61"/>
        <v>16097.4</v>
      </c>
      <c r="S237" s="37">
        <f t="shared" si="61"/>
        <v>17886</v>
      </c>
      <c r="T237" s="37">
        <f t="shared" si="61"/>
        <v>19674.599999999999</v>
      </c>
      <c r="U237" s="37">
        <f t="shared" si="61"/>
        <v>21463.200000000001</v>
      </c>
      <c r="V237" s="37">
        <f t="shared" si="61"/>
        <v>23251.8</v>
      </c>
      <c r="W237" s="37">
        <f t="shared" si="61"/>
        <v>25040.400000000001</v>
      </c>
      <c r="X237" s="37">
        <f t="shared" si="61"/>
        <v>26829</v>
      </c>
      <c r="Y237" s="37">
        <f t="shared" si="61"/>
        <v>28617.599999999999</v>
      </c>
      <c r="Z237" s="37">
        <f t="shared" si="61"/>
        <v>30406.2</v>
      </c>
      <c r="AA237" s="37">
        <f t="shared" si="61"/>
        <v>32194.799999999999</v>
      </c>
      <c r="AB237" s="37">
        <f t="shared" si="67"/>
        <v>33983.4</v>
      </c>
      <c r="AC237" s="37">
        <f t="shared" si="67"/>
        <v>35772</v>
      </c>
      <c r="AD237" s="37">
        <f t="shared" si="67"/>
        <v>37560.6</v>
      </c>
      <c r="AE237" s="37">
        <f t="shared" si="66"/>
        <v>39349.199999999997</v>
      </c>
      <c r="AF237" s="37">
        <f t="shared" si="66"/>
        <v>41137.800000000003</v>
      </c>
      <c r="AG237" s="37">
        <f t="shared" si="66"/>
        <v>42926.400000000001</v>
      </c>
      <c r="AH237" s="37">
        <f t="shared" si="66"/>
        <v>44715</v>
      </c>
      <c r="AI237" s="37">
        <f t="shared" si="66"/>
        <v>46503.6</v>
      </c>
      <c r="AJ237" s="37">
        <f t="shared" si="66"/>
        <v>48292.2</v>
      </c>
      <c r="AK237" s="37">
        <f t="shared" si="65"/>
        <v>50080.800000000003</v>
      </c>
      <c r="AL237" s="37">
        <f t="shared" si="65"/>
        <v>51869.4</v>
      </c>
      <c r="AM237" s="37">
        <f t="shared" si="65"/>
        <v>53658</v>
      </c>
      <c r="AN237" s="37">
        <f t="shared" si="65"/>
        <v>55446.6</v>
      </c>
      <c r="AO237" s="37">
        <f t="shared" si="64"/>
        <v>57235.199999999997</v>
      </c>
      <c r="AP237" s="37">
        <f t="shared" si="63"/>
        <v>59023.8</v>
      </c>
      <c r="AQ237" s="37">
        <f t="shared" si="63"/>
        <v>60812.4</v>
      </c>
      <c r="AR237" s="37">
        <f t="shared" si="63"/>
        <v>62601</v>
      </c>
      <c r="AS237" s="37">
        <f t="shared" si="63"/>
        <v>64389.599999999999</v>
      </c>
      <c r="AT237" s="37">
        <f t="shared" si="63"/>
        <v>66178.2</v>
      </c>
      <c r="AU237" s="37">
        <f t="shared" si="63"/>
        <v>67966.8</v>
      </c>
      <c r="AV237" s="37">
        <f t="shared" si="60"/>
        <v>69755.399999999994</v>
      </c>
      <c r="AW237" s="37">
        <f t="shared" si="60"/>
        <v>71544</v>
      </c>
    </row>
    <row r="238" spans="1:49" ht="24">
      <c r="A238" s="21">
        <v>321660</v>
      </c>
      <c r="B238" s="11" t="s">
        <v>276</v>
      </c>
      <c r="C238" s="34">
        <v>68637.600000000006</v>
      </c>
      <c r="D238" s="38">
        <f t="shared" ref="D238:D301" si="68">ROUND(C238/E238,1)</f>
        <v>3813.2</v>
      </c>
      <c r="E238" s="12">
        <v>18</v>
      </c>
      <c r="F238" s="13">
        <v>15</v>
      </c>
      <c r="G238" s="13">
        <v>22</v>
      </c>
      <c r="H238" s="35">
        <f t="shared" si="52"/>
        <v>1906.6</v>
      </c>
      <c r="I238" s="36">
        <f t="shared" si="53"/>
        <v>2542.1</v>
      </c>
      <c r="J238" s="37">
        <f t="shared" si="62"/>
        <v>3813.2</v>
      </c>
      <c r="K238" s="37">
        <f t="shared" si="62"/>
        <v>7626.4</v>
      </c>
      <c r="L238" s="37">
        <f t="shared" si="61"/>
        <v>11439.6</v>
      </c>
      <c r="M238" s="37">
        <f t="shared" si="61"/>
        <v>15252.8</v>
      </c>
      <c r="N238" s="37">
        <f t="shared" si="61"/>
        <v>19066</v>
      </c>
      <c r="O238" s="37">
        <f t="shared" si="61"/>
        <v>22879.200000000001</v>
      </c>
      <c r="P238" s="37">
        <f t="shared" si="61"/>
        <v>26692.400000000001</v>
      </c>
      <c r="Q238" s="37">
        <f t="shared" si="61"/>
        <v>30505.599999999999</v>
      </c>
      <c r="R238" s="37">
        <f t="shared" si="61"/>
        <v>34318.800000000003</v>
      </c>
      <c r="S238" s="37">
        <f t="shared" si="61"/>
        <v>38132</v>
      </c>
      <c r="T238" s="37">
        <f t="shared" si="61"/>
        <v>41945.2</v>
      </c>
      <c r="U238" s="37">
        <f t="shared" si="61"/>
        <v>45758.400000000001</v>
      </c>
      <c r="V238" s="37">
        <f t="shared" si="61"/>
        <v>49571.6</v>
      </c>
      <c r="W238" s="37">
        <f t="shared" si="61"/>
        <v>53384.800000000003</v>
      </c>
      <c r="X238" s="37">
        <f t="shared" si="61"/>
        <v>68637.600000000006</v>
      </c>
      <c r="Y238" s="37">
        <f t="shared" si="61"/>
        <v>68637.600000000006</v>
      </c>
      <c r="Z238" s="37">
        <f t="shared" si="61"/>
        <v>68637.600000000006</v>
      </c>
      <c r="AA238" s="37">
        <f t="shared" si="61"/>
        <v>68637.600000000006</v>
      </c>
      <c r="AB238" s="37">
        <f t="shared" si="67"/>
        <v>68637.600000000006</v>
      </c>
      <c r="AC238" s="37">
        <f t="shared" si="67"/>
        <v>68637.600000000006</v>
      </c>
      <c r="AD238" s="37">
        <f t="shared" si="67"/>
        <v>68637.600000000006</v>
      </c>
      <c r="AE238" s="37">
        <f t="shared" si="66"/>
        <v>68637.600000000006</v>
      </c>
      <c r="AF238" s="37">
        <f t="shared" si="66"/>
        <v>70544.2</v>
      </c>
      <c r="AG238" s="37">
        <f t="shared" si="66"/>
        <v>72450.8</v>
      </c>
      <c r="AH238" s="37">
        <f t="shared" si="66"/>
        <v>74357.399999999994</v>
      </c>
      <c r="AI238" s="37">
        <f t="shared" si="66"/>
        <v>76264</v>
      </c>
      <c r="AJ238" s="37">
        <f t="shared" si="66"/>
        <v>78170.600000000006</v>
      </c>
      <c r="AK238" s="37">
        <f t="shared" si="65"/>
        <v>80077.2</v>
      </c>
      <c r="AL238" s="37">
        <f t="shared" si="65"/>
        <v>81983.8</v>
      </c>
      <c r="AM238" s="37">
        <f t="shared" si="65"/>
        <v>83890.4</v>
      </c>
      <c r="AN238" s="37">
        <f t="shared" si="65"/>
        <v>85797</v>
      </c>
      <c r="AO238" s="37">
        <f t="shared" si="64"/>
        <v>87703.6</v>
      </c>
      <c r="AP238" s="37">
        <f t="shared" si="63"/>
        <v>89610.2</v>
      </c>
      <c r="AQ238" s="37">
        <f t="shared" si="63"/>
        <v>91516.800000000003</v>
      </c>
      <c r="AR238" s="37">
        <f t="shared" si="63"/>
        <v>93423.4</v>
      </c>
      <c r="AS238" s="37">
        <f t="shared" si="63"/>
        <v>95330</v>
      </c>
      <c r="AT238" s="37">
        <f t="shared" si="63"/>
        <v>97236.6</v>
      </c>
      <c r="AU238" s="37">
        <f t="shared" si="63"/>
        <v>99143.2</v>
      </c>
      <c r="AV238" s="37">
        <f t="shared" si="60"/>
        <v>101049.8</v>
      </c>
      <c r="AW238" s="37">
        <f t="shared" si="60"/>
        <v>102956.4</v>
      </c>
    </row>
    <row r="239" spans="1:49" ht="12.75">
      <c r="A239" s="21">
        <v>321670</v>
      </c>
      <c r="B239" s="11" t="s">
        <v>275</v>
      </c>
      <c r="C239" s="34">
        <v>59526.6</v>
      </c>
      <c r="D239" s="38">
        <f t="shared" si="68"/>
        <v>4251.8999999999996</v>
      </c>
      <c r="E239" s="12">
        <v>14</v>
      </c>
      <c r="F239" s="13">
        <v>12</v>
      </c>
      <c r="G239" s="13">
        <v>17</v>
      </c>
      <c r="H239" s="35">
        <f t="shared" ref="H239:H302" si="69">ROUND(D239/2,1)</f>
        <v>2126</v>
      </c>
      <c r="I239" s="36">
        <f t="shared" ref="I239:I302" si="70">ROUND((D239*2)/3,1)</f>
        <v>2834.6</v>
      </c>
      <c r="J239" s="37">
        <f t="shared" si="62"/>
        <v>4251.8999999999996</v>
      </c>
      <c r="K239" s="37">
        <f t="shared" si="62"/>
        <v>8503.7999999999993</v>
      </c>
      <c r="L239" s="37">
        <f t="shared" si="61"/>
        <v>12755.7</v>
      </c>
      <c r="M239" s="37">
        <f t="shared" si="61"/>
        <v>17007.599999999999</v>
      </c>
      <c r="N239" s="37">
        <f t="shared" si="61"/>
        <v>21259.5</v>
      </c>
      <c r="O239" s="37">
        <f t="shared" si="61"/>
        <v>25511.4</v>
      </c>
      <c r="P239" s="37">
        <f t="shared" si="61"/>
        <v>29763.3</v>
      </c>
      <c r="Q239" s="37">
        <f t="shared" si="61"/>
        <v>34015.199999999997</v>
      </c>
      <c r="R239" s="37">
        <f t="shared" si="61"/>
        <v>38267.1</v>
      </c>
      <c r="S239" s="37">
        <f t="shared" si="61"/>
        <v>42519</v>
      </c>
      <c r="T239" s="37">
        <f t="shared" si="61"/>
        <v>46770.9</v>
      </c>
      <c r="U239" s="37">
        <f t="shared" si="61"/>
        <v>59526.6</v>
      </c>
      <c r="V239" s="37">
        <f t="shared" si="61"/>
        <v>59526.6</v>
      </c>
      <c r="W239" s="37">
        <f t="shared" si="61"/>
        <v>59526.6</v>
      </c>
      <c r="X239" s="37">
        <f t="shared" si="61"/>
        <v>59526.6</v>
      </c>
      <c r="Y239" s="37">
        <f t="shared" si="61"/>
        <v>59526.6</v>
      </c>
      <c r="Z239" s="37">
        <f t="shared" si="61"/>
        <v>59526.6</v>
      </c>
      <c r="AA239" s="37">
        <f t="shared" si="61"/>
        <v>61652.6</v>
      </c>
      <c r="AB239" s="37">
        <f t="shared" si="67"/>
        <v>63778.6</v>
      </c>
      <c r="AC239" s="37">
        <f t="shared" si="67"/>
        <v>65904.600000000006</v>
      </c>
      <c r="AD239" s="37">
        <f t="shared" si="67"/>
        <v>68030.600000000006</v>
      </c>
      <c r="AE239" s="37">
        <f t="shared" si="66"/>
        <v>70156.600000000006</v>
      </c>
      <c r="AF239" s="37">
        <f t="shared" si="66"/>
        <v>72282.600000000006</v>
      </c>
      <c r="AG239" s="37">
        <f t="shared" si="66"/>
        <v>74408.600000000006</v>
      </c>
      <c r="AH239" s="37">
        <f t="shared" si="66"/>
        <v>76534.600000000006</v>
      </c>
      <c r="AI239" s="37">
        <f t="shared" si="66"/>
        <v>78660.600000000006</v>
      </c>
      <c r="AJ239" s="37">
        <f t="shared" si="66"/>
        <v>80786.600000000006</v>
      </c>
      <c r="AK239" s="37">
        <f t="shared" si="65"/>
        <v>82912.600000000006</v>
      </c>
      <c r="AL239" s="37">
        <f t="shared" si="65"/>
        <v>85038.6</v>
      </c>
      <c r="AM239" s="37">
        <f t="shared" si="65"/>
        <v>87164.6</v>
      </c>
      <c r="AN239" s="37">
        <f t="shared" si="65"/>
        <v>89290.6</v>
      </c>
      <c r="AO239" s="37">
        <f t="shared" si="64"/>
        <v>91416.6</v>
      </c>
      <c r="AP239" s="37">
        <f t="shared" si="63"/>
        <v>93542.6</v>
      </c>
      <c r="AQ239" s="37">
        <f t="shared" si="63"/>
        <v>95668.6</v>
      </c>
      <c r="AR239" s="37">
        <f t="shared" si="63"/>
        <v>97794.6</v>
      </c>
      <c r="AS239" s="37">
        <f t="shared" si="63"/>
        <v>99920.6</v>
      </c>
      <c r="AT239" s="37">
        <f t="shared" si="63"/>
        <v>102046.6</v>
      </c>
      <c r="AU239" s="37">
        <f t="shared" si="63"/>
        <v>104172.6</v>
      </c>
      <c r="AV239" s="37">
        <f t="shared" si="60"/>
        <v>106298.6</v>
      </c>
      <c r="AW239" s="37">
        <f t="shared" si="60"/>
        <v>108424.6</v>
      </c>
    </row>
    <row r="240" spans="1:49" ht="24">
      <c r="A240" s="21">
        <v>321680</v>
      </c>
      <c r="B240" s="11" t="s">
        <v>274</v>
      </c>
      <c r="C240" s="34">
        <v>146316</v>
      </c>
      <c r="D240" s="38">
        <f t="shared" si="68"/>
        <v>2438.6</v>
      </c>
      <c r="E240" s="12">
        <v>60</v>
      </c>
      <c r="F240" s="13">
        <v>48</v>
      </c>
      <c r="G240" s="13">
        <v>72</v>
      </c>
      <c r="H240" s="35">
        <f t="shared" si="69"/>
        <v>1219.3</v>
      </c>
      <c r="I240" s="36">
        <f t="shared" si="70"/>
        <v>1625.7</v>
      </c>
      <c r="J240" s="37">
        <f t="shared" si="62"/>
        <v>2438.6</v>
      </c>
      <c r="K240" s="37">
        <f t="shared" si="62"/>
        <v>4877.2</v>
      </c>
      <c r="L240" s="37">
        <f t="shared" si="61"/>
        <v>7315.8</v>
      </c>
      <c r="M240" s="37">
        <f t="shared" si="61"/>
        <v>9754.4</v>
      </c>
      <c r="N240" s="37">
        <f t="shared" si="61"/>
        <v>12193</v>
      </c>
      <c r="O240" s="37">
        <f t="shared" si="61"/>
        <v>14631.6</v>
      </c>
      <c r="P240" s="37">
        <f t="shared" si="61"/>
        <v>17070.2</v>
      </c>
      <c r="Q240" s="37">
        <f t="shared" si="61"/>
        <v>19508.8</v>
      </c>
      <c r="R240" s="37">
        <f t="shared" si="61"/>
        <v>21947.4</v>
      </c>
      <c r="S240" s="37">
        <f t="shared" si="61"/>
        <v>24386</v>
      </c>
      <c r="T240" s="37">
        <f t="shared" si="61"/>
        <v>26824.6</v>
      </c>
      <c r="U240" s="37">
        <f t="shared" si="61"/>
        <v>29263.200000000001</v>
      </c>
      <c r="V240" s="37">
        <f t="shared" si="61"/>
        <v>31701.8</v>
      </c>
      <c r="W240" s="37">
        <f t="shared" si="61"/>
        <v>34140.400000000001</v>
      </c>
      <c r="X240" s="37">
        <f t="shared" si="61"/>
        <v>36579</v>
      </c>
      <c r="Y240" s="37">
        <f t="shared" si="61"/>
        <v>39017.599999999999</v>
      </c>
      <c r="Z240" s="37">
        <f t="shared" si="61"/>
        <v>41456.199999999997</v>
      </c>
      <c r="AA240" s="37">
        <f t="shared" si="61"/>
        <v>43894.8</v>
      </c>
      <c r="AB240" s="37">
        <f t="shared" si="67"/>
        <v>46333.4</v>
      </c>
      <c r="AC240" s="37">
        <f t="shared" si="67"/>
        <v>48772</v>
      </c>
      <c r="AD240" s="37">
        <f t="shared" si="67"/>
        <v>51210.6</v>
      </c>
      <c r="AE240" s="37">
        <f t="shared" si="66"/>
        <v>53649.2</v>
      </c>
      <c r="AF240" s="37">
        <f t="shared" si="66"/>
        <v>56087.8</v>
      </c>
      <c r="AG240" s="37">
        <f t="shared" si="66"/>
        <v>58526.400000000001</v>
      </c>
      <c r="AH240" s="37">
        <f t="shared" si="66"/>
        <v>60965</v>
      </c>
      <c r="AI240" s="37">
        <f t="shared" si="66"/>
        <v>63403.6</v>
      </c>
      <c r="AJ240" s="37">
        <f t="shared" si="66"/>
        <v>65842.2</v>
      </c>
      <c r="AK240" s="37">
        <f t="shared" si="65"/>
        <v>68280.800000000003</v>
      </c>
      <c r="AL240" s="37">
        <f t="shared" si="65"/>
        <v>70719.399999999994</v>
      </c>
      <c r="AM240" s="37">
        <f t="shared" si="65"/>
        <v>73158</v>
      </c>
      <c r="AN240" s="37">
        <f t="shared" si="65"/>
        <v>75596.600000000006</v>
      </c>
      <c r="AO240" s="37">
        <f t="shared" si="64"/>
        <v>78035.199999999997</v>
      </c>
      <c r="AP240" s="37">
        <f t="shared" si="63"/>
        <v>80473.8</v>
      </c>
      <c r="AQ240" s="37">
        <f t="shared" si="63"/>
        <v>82912.399999999994</v>
      </c>
      <c r="AR240" s="37">
        <f t="shared" si="63"/>
        <v>85351</v>
      </c>
      <c r="AS240" s="37">
        <f t="shared" si="63"/>
        <v>87789.6</v>
      </c>
      <c r="AT240" s="37">
        <f t="shared" si="63"/>
        <v>90228.2</v>
      </c>
      <c r="AU240" s="37">
        <f t="shared" si="63"/>
        <v>92666.8</v>
      </c>
      <c r="AV240" s="37">
        <f t="shared" si="60"/>
        <v>95105.4</v>
      </c>
      <c r="AW240" s="37">
        <f t="shared" si="60"/>
        <v>97544</v>
      </c>
    </row>
    <row r="241" spans="1:55" ht="12.75">
      <c r="A241" s="21">
        <v>321690</v>
      </c>
      <c r="B241" s="11" t="s">
        <v>273</v>
      </c>
      <c r="C241" s="34">
        <v>89622</v>
      </c>
      <c r="D241" s="38">
        <f t="shared" si="68"/>
        <v>2987.4</v>
      </c>
      <c r="E241" s="12">
        <v>30</v>
      </c>
      <c r="F241" s="13">
        <v>24</v>
      </c>
      <c r="G241" s="13">
        <v>36</v>
      </c>
      <c r="H241" s="35">
        <f t="shared" si="69"/>
        <v>1493.7</v>
      </c>
      <c r="I241" s="36">
        <f t="shared" si="70"/>
        <v>1991.6</v>
      </c>
      <c r="J241" s="37">
        <f t="shared" si="62"/>
        <v>2987.4</v>
      </c>
      <c r="K241" s="37">
        <f t="shared" si="62"/>
        <v>5974.8</v>
      </c>
      <c r="L241" s="37">
        <f t="shared" si="61"/>
        <v>8962.2000000000007</v>
      </c>
      <c r="M241" s="37">
        <f t="shared" si="61"/>
        <v>11949.6</v>
      </c>
      <c r="N241" s="37">
        <f t="shared" si="61"/>
        <v>14937</v>
      </c>
      <c r="O241" s="37">
        <f t="shared" si="61"/>
        <v>17924.400000000001</v>
      </c>
      <c r="P241" s="37">
        <f t="shared" si="61"/>
        <v>20911.8</v>
      </c>
      <c r="Q241" s="37">
        <f t="shared" si="61"/>
        <v>23899.200000000001</v>
      </c>
      <c r="R241" s="37">
        <f t="shared" si="61"/>
        <v>26886.6</v>
      </c>
      <c r="S241" s="37">
        <f t="shared" si="61"/>
        <v>29874</v>
      </c>
      <c r="T241" s="37">
        <f t="shared" si="61"/>
        <v>32861.4</v>
      </c>
      <c r="U241" s="37">
        <f t="shared" si="61"/>
        <v>35848.800000000003</v>
      </c>
      <c r="V241" s="37">
        <f t="shared" si="61"/>
        <v>38836.199999999997</v>
      </c>
      <c r="W241" s="37">
        <f t="shared" si="61"/>
        <v>41823.599999999999</v>
      </c>
      <c r="X241" s="37">
        <f t="shared" si="61"/>
        <v>44811</v>
      </c>
      <c r="Y241" s="37">
        <f t="shared" si="61"/>
        <v>47798.400000000001</v>
      </c>
      <c r="Z241" s="37">
        <f t="shared" si="61"/>
        <v>50785.8</v>
      </c>
      <c r="AA241" s="37">
        <f t="shared" si="61"/>
        <v>53773.2</v>
      </c>
      <c r="AB241" s="37">
        <f t="shared" si="67"/>
        <v>56760.6</v>
      </c>
      <c r="AC241" s="37">
        <f t="shared" si="67"/>
        <v>59748</v>
      </c>
      <c r="AD241" s="37">
        <f t="shared" si="67"/>
        <v>62735.4</v>
      </c>
      <c r="AE241" s="37">
        <f t="shared" si="66"/>
        <v>65722.8</v>
      </c>
      <c r="AF241" s="37">
        <f t="shared" si="66"/>
        <v>68710.2</v>
      </c>
      <c r="AG241" s="37">
        <f t="shared" si="66"/>
        <v>89622</v>
      </c>
      <c r="AH241" s="37">
        <f t="shared" si="66"/>
        <v>89622</v>
      </c>
      <c r="AI241" s="37">
        <f t="shared" si="66"/>
        <v>89622</v>
      </c>
      <c r="AJ241" s="37">
        <f t="shared" si="66"/>
        <v>89622</v>
      </c>
      <c r="AK241" s="37">
        <f t="shared" si="65"/>
        <v>89622</v>
      </c>
      <c r="AL241" s="37">
        <f t="shared" si="65"/>
        <v>89622</v>
      </c>
      <c r="AM241" s="37">
        <f t="shared" si="65"/>
        <v>89622</v>
      </c>
      <c r="AN241" s="37">
        <f t="shared" si="65"/>
        <v>89622</v>
      </c>
      <c r="AO241" s="37">
        <f t="shared" si="64"/>
        <v>89622</v>
      </c>
      <c r="AP241" s="37">
        <f t="shared" si="63"/>
        <v>89622</v>
      </c>
      <c r="AQ241" s="37">
        <f t="shared" si="63"/>
        <v>89622</v>
      </c>
      <c r="AR241" s="37">
        <f t="shared" si="63"/>
        <v>89622</v>
      </c>
      <c r="AS241" s="37">
        <f t="shared" si="63"/>
        <v>89622</v>
      </c>
      <c r="AT241" s="37">
        <f t="shared" si="63"/>
        <v>91115.7</v>
      </c>
      <c r="AU241" s="37">
        <f t="shared" si="63"/>
        <v>92609.4</v>
      </c>
      <c r="AV241" s="37">
        <f t="shared" si="60"/>
        <v>94103.1</v>
      </c>
      <c r="AW241" s="37">
        <f t="shared" si="60"/>
        <v>95596.800000000003</v>
      </c>
    </row>
    <row r="242" spans="1:55" ht="12.75">
      <c r="A242" s="21">
        <v>321700</v>
      </c>
      <c r="B242" s="11" t="s">
        <v>272</v>
      </c>
      <c r="C242" s="34">
        <v>118890</v>
      </c>
      <c r="D242" s="38">
        <f t="shared" si="68"/>
        <v>3963</v>
      </c>
      <c r="E242" s="12">
        <v>30</v>
      </c>
      <c r="F242" s="13">
        <v>24</v>
      </c>
      <c r="G242" s="13">
        <v>36</v>
      </c>
      <c r="H242" s="35">
        <f t="shared" si="69"/>
        <v>1981.5</v>
      </c>
      <c r="I242" s="36">
        <f t="shared" si="70"/>
        <v>2642</v>
      </c>
      <c r="J242" s="37">
        <f t="shared" si="62"/>
        <v>3963</v>
      </c>
      <c r="K242" s="37">
        <f t="shared" si="62"/>
        <v>7926</v>
      </c>
      <c r="L242" s="37">
        <f t="shared" si="61"/>
        <v>11889</v>
      </c>
      <c r="M242" s="37">
        <f t="shared" si="61"/>
        <v>15852</v>
      </c>
      <c r="N242" s="37">
        <f t="shared" si="61"/>
        <v>19815</v>
      </c>
      <c r="O242" s="37">
        <f t="shared" si="61"/>
        <v>23778</v>
      </c>
      <c r="P242" s="37">
        <f t="shared" si="61"/>
        <v>27741</v>
      </c>
      <c r="Q242" s="37">
        <f t="shared" si="61"/>
        <v>31704</v>
      </c>
      <c r="R242" s="37">
        <f t="shared" si="61"/>
        <v>35667</v>
      </c>
      <c r="S242" s="37">
        <f t="shared" si="61"/>
        <v>39630</v>
      </c>
      <c r="T242" s="37">
        <f t="shared" ref="T242:AA273" si="71">IF(T$4&lt;$F242,$D242*T$4,IF(T$4&gt;$G242,$C242+(T$4-$G242)*$H242,$C242))</f>
        <v>43593</v>
      </c>
      <c r="U242" s="37">
        <f t="shared" si="71"/>
        <v>47556</v>
      </c>
      <c r="V242" s="37">
        <f t="shared" si="71"/>
        <v>51519</v>
      </c>
      <c r="W242" s="37">
        <f t="shared" si="71"/>
        <v>55482</v>
      </c>
      <c r="X242" s="37">
        <f t="shared" si="71"/>
        <v>59445</v>
      </c>
      <c r="Y242" s="37">
        <f t="shared" si="71"/>
        <v>63408</v>
      </c>
      <c r="Z242" s="37">
        <f t="shared" si="71"/>
        <v>67371</v>
      </c>
      <c r="AA242" s="37">
        <f t="shared" si="71"/>
        <v>71334</v>
      </c>
      <c r="AB242" s="37">
        <f t="shared" si="67"/>
        <v>75297</v>
      </c>
      <c r="AC242" s="37">
        <f t="shared" si="67"/>
        <v>79260</v>
      </c>
      <c r="AD242" s="37">
        <f t="shared" si="67"/>
        <v>83223</v>
      </c>
      <c r="AE242" s="37">
        <f t="shared" si="66"/>
        <v>87186</v>
      </c>
      <c r="AF242" s="37">
        <f t="shared" si="66"/>
        <v>91149</v>
      </c>
      <c r="AG242" s="37">
        <f t="shared" si="66"/>
        <v>118890</v>
      </c>
      <c r="AH242" s="37">
        <f t="shared" si="66"/>
        <v>118890</v>
      </c>
      <c r="AI242" s="37">
        <f t="shared" si="66"/>
        <v>118890</v>
      </c>
      <c r="AJ242" s="37">
        <f t="shared" si="66"/>
        <v>118890</v>
      </c>
      <c r="AK242" s="37">
        <f t="shared" si="65"/>
        <v>118890</v>
      </c>
      <c r="AL242" s="37">
        <f t="shared" si="65"/>
        <v>118890</v>
      </c>
      <c r="AM242" s="37">
        <f t="shared" si="65"/>
        <v>118890</v>
      </c>
      <c r="AN242" s="37">
        <f t="shared" si="65"/>
        <v>118890</v>
      </c>
      <c r="AO242" s="37">
        <f t="shared" si="64"/>
        <v>118890</v>
      </c>
      <c r="AP242" s="37">
        <f t="shared" si="63"/>
        <v>118890</v>
      </c>
      <c r="AQ242" s="37">
        <f t="shared" si="63"/>
        <v>118890</v>
      </c>
      <c r="AR242" s="37">
        <f t="shared" si="63"/>
        <v>118890</v>
      </c>
      <c r="AS242" s="37">
        <f t="shared" si="63"/>
        <v>118890</v>
      </c>
      <c r="AT242" s="37">
        <f t="shared" si="63"/>
        <v>120871.5</v>
      </c>
      <c r="AU242" s="37">
        <f t="shared" si="63"/>
        <v>122853</v>
      </c>
      <c r="AV242" s="37">
        <f t="shared" si="60"/>
        <v>124834.5</v>
      </c>
      <c r="AW242" s="37">
        <f t="shared" si="60"/>
        <v>126816</v>
      </c>
    </row>
    <row r="243" spans="1:55" ht="12.75">
      <c r="A243" s="21">
        <v>321710</v>
      </c>
      <c r="B243" s="11" t="s">
        <v>271</v>
      </c>
      <c r="C243" s="34">
        <v>43488</v>
      </c>
      <c r="D243" s="38">
        <f t="shared" si="68"/>
        <v>2718</v>
      </c>
      <c r="E243" s="12">
        <v>16</v>
      </c>
      <c r="F243" s="13">
        <v>13</v>
      </c>
      <c r="G243" s="13">
        <v>20</v>
      </c>
      <c r="H243" s="35">
        <f t="shared" si="69"/>
        <v>1359</v>
      </c>
      <c r="I243" s="36">
        <f t="shared" si="70"/>
        <v>1812</v>
      </c>
      <c r="J243" s="37">
        <f t="shared" si="62"/>
        <v>2718</v>
      </c>
      <c r="K243" s="37">
        <f t="shared" si="62"/>
        <v>5436</v>
      </c>
      <c r="L243" s="37">
        <f t="shared" si="62"/>
        <v>8154</v>
      </c>
      <c r="M243" s="37">
        <f t="shared" si="62"/>
        <v>10872</v>
      </c>
      <c r="N243" s="37">
        <f t="shared" si="62"/>
        <v>13590</v>
      </c>
      <c r="O243" s="37">
        <f t="shared" si="62"/>
        <v>16308</v>
      </c>
      <c r="P243" s="37">
        <f t="shared" si="62"/>
        <v>19026</v>
      </c>
      <c r="Q243" s="37">
        <f t="shared" si="62"/>
        <v>21744</v>
      </c>
      <c r="R243" s="37">
        <f t="shared" si="62"/>
        <v>24462</v>
      </c>
      <c r="S243" s="37">
        <f t="shared" si="62"/>
        <v>27180</v>
      </c>
      <c r="T243" s="37">
        <f t="shared" si="71"/>
        <v>29898</v>
      </c>
      <c r="U243" s="37">
        <f t="shared" si="71"/>
        <v>32616</v>
      </c>
      <c r="V243" s="37">
        <f t="shared" si="71"/>
        <v>43488</v>
      </c>
      <c r="W243" s="37">
        <f t="shared" si="71"/>
        <v>43488</v>
      </c>
      <c r="X243" s="37">
        <f t="shared" si="71"/>
        <v>43488</v>
      </c>
      <c r="Y243" s="37">
        <f t="shared" si="71"/>
        <v>43488</v>
      </c>
      <c r="Z243" s="37">
        <f t="shared" si="71"/>
        <v>43488</v>
      </c>
      <c r="AA243" s="37">
        <f t="shared" si="71"/>
        <v>43488</v>
      </c>
      <c r="AB243" s="37">
        <f t="shared" si="67"/>
        <v>43488</v>
      </c>
      <c r="AC243" s="37">
        <f t="shared" si="67"/>
        <v>43488</v>
      </c>
      <c r="AD243" s="37">
        <f t="shared" si="67"/>
        <v>44847</v>
      </c>
      <c r="AE243" s="37">
        <f t="shared" si="66"/>
        <v>46206</v>
      </c>
      <c r="AF243" s="37">
        <f t="shared" si="66"/>
        <v>47565</v>
      </c>
      <c r="AG243" s="37">
        <f t="shared" si="66"/>
        <v>48924</v>
      </c>
      <c r="AH243" s="37">
        <f t="shared" si="66"/>
        <v>50283</v>
      </c>
      <c r="AI243" s="37">
        <f t="shared" si="66"/>
        <v>51642</v>
      </c>
      <c r="AJ243" s="37">
        <f t="shared" si="66"/>
        <v>53001</v>
      </c>
      <c r="AK243" s="37">
        <f t="shared" si="65"/>
        <v>54360</v>
      </c>
      <c r="AL243" s="37">
        <f t="shared" si="65"/>
        <v>55719</v>
      </c>
      <c r="AM243" s="37">
        <f t="shared" si="65"/>
        <v>57078</v>
      </c>
      <c r="AN243" s="37">
        <f t="shared" si="65"/>
        <v>58437</v>
      </c>
      <c r="AO243" s="37">
        <f t="shared" si="64"/>
        <v>59796</v>
      </c>
      <c r="AP243" s="37">
        <f t="shared" si="63"/>
        <v>61155</v>
      </c>
      <c r="AQ243" s="37">
        <f t="shared" si="63"/>
        <v>62514</v>
      </c>
      <c r="AR243" s="37">
        <f t="shared" si="63"/>
        <v>63873</v>
      </c>
      <c r="AS243" s="37">
        <f t="shared" si="63"/>
        <v>65232</v>
      </c>
      <c r="AT243" s="37">
        <f t="shared" si="63"/>
        <v>66591</v>
      </c>
      <c r="AU243" s="37">
        <f t="shared" si="63"/>
        <v>67950</v>
      </c>
      <c r="AV243" s="37">
        <f t="shared" si="60"/>
        <v>69309</v>
      </c>
      <c r="AW243" s="37">
        <f t="shared" si="60"/>
        <v>70668</v>
      </c>
    </row>
    <row r="244" spans="1:55" ht="12.75">
      <c r="A244" s="21">
        <v>321730</v>
      </c>
      <c r="B244" s="11" t="s">
        <v>270</v>
      </c>
      <c r="C244" s="34">
        <v>44037</v>
      </c>
      <c r="D244" s="38">
        <f t="shared" si="68"/>
        <v>3145.5</v>
      </c>
      <c r="E244" s="12">
        <v>14</v>
      </c>
      <c r="F244" s="13">
        <v>12</v>
      </c>
      <c r="G244" s="13">
        <v>17</v>
      </c>
      <c r="H244" s="35">
        <f t="shared" si="69"/>
        <v>1572.8</v>
      </c>
      <c r="I244" s="36">
        <f t="shared" si="70"/>
        <v>2097</v>
      </c>
      <c r="J244" s="37">
        <f t="shared" si="62"/>
        <v>3145.5</v>
      </c>
      <c r="K244" s="37">
        <f t="shared" si="62"/>
        <v>6291</v>
      </c>
      <c r="L244" s="37">
        <f t="shared" si="62"/>
        <v>9436.5</v>
      </c>
      <c r="M244" s="37">
        <f t="shared" si="62"/>
        <v>12582</v>
      </c>
      <c r="N244" s="37">
        <f t="shared" si="62"/>
        <v>15727.5</v>
      </c>
      <c r="O244" s="37">
        <f t="shared" si="62"/>
        <v>18873</v>
      </c>
      <c r="P244" s="37">
        <f t="shared" si="62"/>
        <v>22018.5</v>
      </c>
      <c r="Q244" s="37">
        <f t="shared" si="62"/>
        <v>25164</v>
      </c>
      <c r="R244" s="37">
        <f t="shared" si="62"/>
        <v>28309.5</v>
      </c>
      <c r="S244" s="37">
        <f t="shared" si="62"/>
        <v>31455</v>
      </c>
      <c r="T244" s="37">
        <f t="shared" si="71"/>
        <v>34600.5</v>
      </c>
      <c r="U244" s="37">
        <f t="shared" si="71"/>
        <v>44037</v>
      </c>
      <c r="V244" s="37">
        <f t="shared" si="71"/>
        <v>44037</v>
      </c>
      <c r="W244" s="37">
        <f t="shared" si="71"/>
        <v>44037</v>
      </c>
      <c r="X244" s="37">
        <f t="shared" si="71"/>
        <v>44037</v>
      </c>
      <c r="Y244" s="37">
        <f t="shared" si="71"/>
        <v>44037</v>
      </c>
      <c r="Z244" s="37">
        <f t="shared" si="71"/>
        <v>44037</v>
      </c>
      <c r="AA244" s="37">
        <f t="shared" si="71"/>
        <v>45609.8</v>
      </c>
      <c r="AB244" s="37">
        <f t="shared" si="67"/>
        <v>47182.6</v>
      </c>
      <c r="AC244" s="37">
        <f t="shared" si="67"/>
        <v>48755.4</v>
      </c>
      <c r="AD244" s="37">
        <f t="shared" si="67"/>
        <v>50328.2</v>
      </c>
      <c r="AE244" s="37">
        <f t="shared" si="66"/>
        <v>51901</v>
      </c>
      <c r="AF244" s="37">
        <f t="shared" si="66"/>
        <v>53473.8</v>
      </c>
      <c r="AG244" s="37">
        <f t="shared" si="66"/>
        <v>55046.6</v>
      </c>
      <c r="AH244" s="37">
        <f t="shared" si="66"/>
        <v>56619.4</v>
      </c>
      <c r="AI244" s="37">
        <f t="shared" si="66"/>
        <v>58192.2</v>
      </c>
      <c r="AJ244" s="37">
        <f t="shared" si="66"/>
        <v>59765</v>
      </c>
      <c r="AK244" s="37">
        <f t="shared" si="65"/>
        <v>61337.8</v>
      </c>
      <c r="AL244" s="37">
        <f t="shared" si="65"/>
        <v>62910.6</v>
      </c>
      <c r="AM244" s="37">
        <f t="shared" si="65"/>
        <v>64483.4</v>
      </c>
      <c r="AN244" s="37">
        <f t="shared" si="65"/>
        <v>66056.2</v>
      </c>
      <c r="AO244" s="37">
        <f t="shared" si="64"/>
        <v>67629</v>
      </c>
      <c r="AP244" s="37">
        <f t="shared" si="63"/>
        <v>69201.8</v>
      </c>
      <c r="AQ244" s="37">
        <f t="shared" si="63"/>
        <v>70774.600000000006</v>
      </c>
      <c r="AR244" s="37">
        <f t="shared" si="63"/>
        <v>72347.399999999994</v>
      </c>
      <c r="AS244" s="37">
        <f t="shared" si="63"/>
        <v>73920.2</v>
      </c>
      <c r="AT244" s="37">
        <f t="shared" si="63"/>
        <v>75493</v>
      </c>
      <c r="AU244" s="37">
        <f t="shared" si="63"/>
        <v>77065.8</v>
      </c>
      <c r="AV244" s="37">
        <f t="shared" si="60"/>
        <v>78638.600000000006</v>
      </c>
      <c r="AW244" s="37">
        <f t="shared" si="60"/>
        <v>80211.399999999994</v>
      </c>
    </row>
    <row r="245" spans="1:55" ht="12.75">
      <c r="A245" s="21">
        <v>321740</v>
      </c>
      <c r="B245" s="11" t="s">
        <v>269</v>
      </c>
      <c r="C245" s="34">
        <v>49438.2</v>
      </c>
      <c r="D245" s="38">
        <f t="shared" si="68"/>
        <v>3531.3</v>
      </c>
      <c r="E245" s="12">
        <v>14</v>
      </c>
      <c r="F245" s="13">
        <v>12</v>
      </c>
      <c r="G245" s="13">
        <v>17</v>
      </c>
      <c r="H245" s="35">
        <f t="shared" si="69"/>
        <v>1765.7</v>
      </c>
      <c r="I245" s="36">
        <f t="shared" si="70"/>
        <v>2354.1999999999998</v>
      </c>
      <c r="J245" s="37">
        <f t="shared" si="62"/>
        <v>3531.3</v>
      </c>
      <c r="K245" s="37">
        <f t="shared" si="62"/>
        <v>7062.6</v>
      </c>
      <c r="L245" s="37">
        <f t="shared" si="62"/>
        <v>10593.9</v>
      </c>
      <c r="M245" s="37">
        <f t="shared" si="62"/>
        <v>14125.2</v>
      </c>
      <c r="N245" s="37">
        <f t="shared" si="62"/>
        <v>17656.5</v>
      </c>
      <c r="O245" s="37">
        <f t="shared" si="62"/>
        <v>21187.8</v>
      </c>
      <c r="P245" s="37">
        <f t="shared" si="62"/>
        <v>24719.1</v>
      </c>
      <c r="Q245" s="37">
        <f t="shared" si="62"/>
        <v>28250.400000000001</v>
      </c>
      <c r="R245" s="37">
        <f t="shared" si="62"/>
        <v>31781.7</v>
      </c>
      <c r="S245" s="37">
        <f t="shared" si="62"/>
        <v>35313</v>
      </c>
      <c r="T245" s="37">
        <f t="shared" si="71"/>
        <v>38844.300000000003</v>
      </c>
      <c r="U245" s="37">
        <f t="shared" si="71"/>
        <v>49438.2</v>
      </c>
      <c r="V245" s="37">
        <f t="shared" si="71"/>
        <v>49438.2</v>
      </c>
      <c r="W245" s="37">
        <f t="shared" si="71"/>
        <v>49438.2</v>
      </c>
      <c r="X245" s="37">
        <f t="shared" si="71"/>
        <v>49438.2</v>
      </c>
      <c r="Y245" s="37">
        <f t="shared" si="71"/>
        <v>49438.2</v>
      </c>
      <c r="Z245" s="37">
        <f t="shared" si="71"/>
        <v>49438.2</v>
      </c>
      <c r="AA245" s="37">
        <f t="shared" si="71"/>
        <v>51203.9</v>
      </c>
      <c r="AB245" s="37">
        <f t="shared" si="67"/>
        <v>52969.599999999999</v>
      </c>
      <c r="AC245" s="37">
        <f t="shared" si="67"/>
        <v>54735.3</v>
      </c>
      <c r="AD245" s="37">
        <f t="shared" si="67"/>
        <v>56501</v>
      </c>
      <c r="AE245" s="37">
        <f t="shared" si="66"/>
        <v>58266.7</v>
      </c>
      <c r="AF245" s="37">
        <f t="shared" si="66"/>
        <v>60032.4</v>
      </c>
      <c r="AG245" s="37">
        <f t="shared" si="66"/>
        <v>61798.1</v>
      </c>
      <c r="AH245" s="37">
        <f t="shared" si="66"/>
        <v>63563.8</v>
      </c>
      <c r="AI245" s="37">
        <f t="shared" si="66"/>
        <v>65329.5</v>
      </c>
      <c r="AJ245" s="37">
        <f t="shared" si="66"/>
        <v>67095.199999999997</v>
      </c>
      <c r="AK245" s="37">
        <f t="shared" si="65"/>
        <v>68860.899999999994</v>
      </c>
      <c r="AL245" s="37">
        <f t="shared" si="65"/>
        <v>70626.600000000006</v>
      </c>
      <c r="AM245" s="37">
        <f t="shared" si="65"/>
        <v>72392.3</v>
      </c>
      <c r="AN245" s="37">
        <f t="shared" si="65"/>
        <v>74158</v>
      </c>
      <c r="AO245" s="37">
        <f t="shared" si="64"/>
        <v>75923.7</v>
      </c>
      <c r="AP245" s="37">
        <f t="shared" si="63"/>
        <v>77689.399999999994</v>
      </c>
      <c r="AQ245" s="37">
        <f t="shared" si="63"/>
        <v>79455.100000000006</v>
      </c>
      <c r="AR245" s="37">
        <f t="shared" si="63"/>
        <v>81220.800000000003</v>
      </c>
      <c r="AS245" s="37">
        <f t="shared" si="63"/>
        <v>82986.5</v>
      </c>
      <c r="AT245" s="37">
        <f t="shared" si="63"/>
        <v>84752.2</v>
      </c>
      <c r="AU245" s="37">
        <f t="shared" si="63"/>
        <v>86517.9</v>
      </c>
      <c r="AV245" s="37">
        <f t="shared" si="60"/>
        <v>88283.6</v>
      </c>
      <c r="AW245" s="37">
        <f t="shared" si="60"/>
        <v>90049.3</v>
      </c>
    </row>
    <row r="246" spans="1:55" ht="24">
      <c r="A246" s="21">
        <v>321750</v>
      </c>
      <c r="B246" s="11" t="s">
        <v>268</v>
      </c>
      <c r="C246" s="34">
        <v>51707.199999999997</v>
      </c>
      <c r="D246" s="38">
        <f t="shared" si="68"/>
        <v>3231.7</v>
      </c>
      <c r="E246" s="12">
        <v>16</v>
      </c>
      <c r="F246" s="13">
        <v>13</v>
      </c>
      <c r="G246" s="13">
        <v>20</v>
      </c>
      <c r="H246" s="35">
        <f t="shared" si="69"/>
        <v>1615.9</v>
      </c>
      <c r="I246" s="36">
        <f t="shared" si="70"/>
        <v>2154.5</v>
      </c>
      <c r="J246" s="37">
        <f t="shared" si="62"/>
        <v>3231.7</v>
      </c>
      <c r="K246" s="37">
        <f t="shared" si="62"/>
        <v>6463.4</v>
      </c>
      <c r="L246" s="37">
        <f t="shared" si="62"/>
        <v>9695.1</v>
      </c>
      <c r="M246" s="37">
        <f t="shared" si="62"/>
        <v>12926.8</v>
      </c>
      <c r="N246" s="37">
        <f t="shared" si="62"/>
        <v>16158.5</v>
      </c>
      <c r="O246" s="37">
        <f t="shared" si="62"/>
        <v>19390.2</v>
      </c>
      <c r="P246" s="37">
        <f t="shared" si="62"/>
        <v>22621.9</v>
      </c>
      <c r="Q246" s="37">
        <f t="shared" si="62"/>
        <v>25853.599999999999</v>
      </c>
      <c r="R246" s="37">
        <f t="shared" si="62"/>
        <v>29085.3</v>
      </c>
      <c r="S246" s="37">
        <f t="shared" si="62"/>
        <v>32317</v>
      </c>
      <c r="T246" s="37">
        <f t="shared" si="71"/>
        <v>35548.699999999997</v>
      </c>
      <c r="U246" s="37">
        <f t="shared" si="71"/>
        <v>38780.400000000001</v>
      </c>
      <c r="V246" s="37">
        <f t="shared" si="71"/>
        <v>51707.199999999997</v>
      </c>
      <c r="W246" s="37">
        <f t="shared" si="71"/>
        <v>51707.199999999997</v>
      </c>
      <c r="X246" s="37">
        <f t="shared" si="71"/>
        <v>51707.199999999997</v>
      </c>
      <c r="Y246" s="37">
        <f t="shared" si="71"/>
        <v>51707.199999999997</v>
      </c>
      <c r="Z246" s="37">
        <f t="shared" si="71"/>
        <v>51707.199999999997</v>
      </c>
      <c r="AA246" s="37">
        <f t="shared" si="71"/>
        <v>51707.199999999997</v>
      </c>
      <c r="AB246" s="37">
        <f t="shared" si="67"/>
        <v>51707.199999999997</v>
      </c>
      <c r="AC246" s="37">
        <f t="shared" si="67"/>
        <v>51707.199999999997</v>
      </c>
      <c r="AD246" s="37">
        <f t="shared" si="67"/>
        <v>53323.1</v>
      </c>
      <c r="AE246" s="37">
        <f t="shared" si="66"/>
        <v>54939</v>
      </c>
      <c r="AF246" s="37">
        <f t="shared" si="66"/>
        <v>56554.9</v>
      </c>
      <c r="AG246" s="37">
        <f t="shared" si="66"/>
        <v>58170.8</v>
      </c>
      <c r="AH246" s="37">
        <f t="shared" si="66"/>
        <v>59786.7</v>
      </c>
      <c r="AI246" s="37">
        <f t="shared" si="66"/>
        <v>61402.6</v>
      </c>
      <c r="AJ246" s="37">
        <f t="shared" si="66"/>
        <v>63018.5</v>
      </c>
      <c r="AK246" s="37">
        <f t="shared" si="65"/>
        <v>64634.400000000001</v>
      </c>
      <c r="AL246" s="37">
        <f t="shared" si="65"/>
        <v>66250.3</v>
      </c>
      <c r="AM246" s="37">
        <f t="shared" si="65"/>
        <v>67866.2</v>
      </c>
      <c r="AN246" s="37">
        <f t="shared" si="65"/>
        <v>69482.100000000006</v>
      </c>
      <c r="AO246" s="37">
        <f t="shared" si="64"/>
        <v>71098</v>
      </c>
      <c r="AP246" s="37">
        <f t="shared" si="63"/>
        <v>72713.899999999994</v>
      </c>
      <c r="AQ246" s="37">
        <f t="shared" si="63"/>
        <v>74329.8</v>
      </c>
      <c r="AR246" s="37">
        <f t="shared" si="63"/>
        <v>75945.7</v>
      </c>
      <c r="AS246" s="37">
        <f t="shared" si="63"/>
        <v>77561.600000000006</v>
      </c>
      <c r="AT246" s="37">
        <f t="shared" si="63"/>
        <v>79177.5</v>
      </c>
      <c r="AU246" s="37">
        <f t="shared" si="63"/>
        <v>80793.399999999994</v>
      </c>
      <c r="AV246" s="37">
        <f t="shared" si="60"/>
        <v>82409.3</v>
      </c>
      <c r="AW246" s="37">
        <f t="shared" si="60"/>
        <v>84025.2</v>
      </c>
    </row>
    <row r="247" spans="1:55" ht="12.75">
      <c r="A247" s="21">
        <v>321760</v>
      </c>
      <c r="B247" s="11" t="s">
        <v>267</v>
      </c>
      <c r="C247" s="34">
        <v>15083.6</v>
      </c>
      <c r="D247" s="38">
        <f t="shared" si="68"/>
        <v>2154.8000000000002</v>
      </c>
      <c r="E247" s="12">
        <v>7</v>
      </c>
      <c r="F247" s="13">
        <v>6</v>
      </c>
      <c r="G247" s="13">
        <v>9</v>
      </c>
      <c r="H247" s="35">
        <f t="shared" si="69"/>
        <v>1077.4000000000001</v>
      </c>
      <c r="I247" s="36">
        <f t="shared" si="70"/>
        <v>1436.5</v>
      </c>
      <c r="J247" s="37">
        <f t="shared" si="62"/>
        <v>2154.8000000000002</v>
      </c>
      <c r="K247" s="37">
        <f t="shared" si="62"/>
        <v>4309.6000000000004</v>
      </c>
      <c r="L247" s="37">
        <f t="shared" si="62"/>
        <v>6464.4</v>
      </c>
      <c r="M247" s="37">
        <f t="shared" si="62"/>
        <v>8619.2000000000007</v>
      </c>
      <c r="N247" s="37">
        <f t="shared" si="62"/>
        <v>10774</v>
      </c>
      <c r="O247" s="37">
        <f t="shared" si="62"/>
        <v>15083.6</v>
      </c>
      <c r="P247" s="37">
        <f t="shared" si="62"/>
        <v>15083.6</v>
      </c>
      <c r="Q247" s="37">
        <f t="shared" si="62"/>
        <v>15083.6</v>
      </c>
      <c r="R247" s="37">
        <f t="shared" si="62"/>
        <v>15083.6</v>
      </c>
      <c r="S247" s="37">
        <f t="shared" si="62"/>
        <v>16161</v>
      </c>
      <c r="T247" s="37">
        <f t="shared" si="71"/>
        <v>17238.400000000001</v>
      </c>
      <c r="U247" s="37">
        <f t="shared" si="71"/>
        <v>18315.8</v>
      </c>
      <c r="V247" s="37">
        <f t="shared" si="71"/>
        <v>19393.2</v>
      </c>
      <c r="W247" s="37">
        <f t="shared" si="71"/>
        <v>20470.599999999999</v>
      </c>
      <c r="X247" s="37">
        <f t="shared" si="71"/>
        <v>21548</v>
      </c>
      <c r="Y247" s="37">
        <f t="shared" si="71"/>
        <v>22625.4</v>
      </c>
      <c r="Z247" s="37">
        <f t="shared" si="71"/>
        <v>23702.799999999999</v>
      </c>
      <c r="AA247" s="37">
        <f t="shared" si="71"/>
        <v>24780.2</v>
      </c>
      <c r="AB247" s="37">
        <f t="shared" si="67"/>
        <v>25857.599999999999</v>
      </c>
      <c r="AC247" s="37">
        <f t="shared" si="67"/>
        <v>26935</v>
      </c>
      <c r="AD247" s="37">
        <f t="shared" si="67"/>
        <v>28012.400000000001</v>
      </c>
      <c r="AE247" s="37">
        <f t="shared" si="66"/>
        <v>29089.8</v>
      </c>
      <c r="AF247" s="37">
        <f t="shared" si="66"/>
        <v>30167.200000000001</v>
      </c>
      <c r="AG247" s="37">
        <f t="shared" si="66"/>
        <v>31244.6</v>
      </c>
      <c r="AH247" s="37">
        <f t="shared" si="66"/>
        <v>32322</v>
      </c>
      <c r="AI247" s="37">
        <f t="shared" si="66"/>
        <v>33399.4</v>
      </c>
      <c r="AJ247" s="37">
        <f t="shared" si="66"/>
        <v>34476.800000000003</v>
      </c>
      <c r="AK247" s="37">
        <f t="shared" si="65"/>
        <v>35554.199999999997</v>
      </c>
      <c r="AL247" s="37">
        <f t="shared" si="65"/>
        <v>36631.599999999999</v>
      </c>
      <c r="AM247" s="37">
        <f t="shared" si="65"/>
        <v>37709</v>
      </c>
      <c r="AN247" s="37">
        <f t="shared" si="65"/>
        <v>38786.400000000001</v>
      </c>
      <c r="AO247" s="37">
        <f t="shared" si="64"/>
        <v>39863.800000000003</v>
      </c>
      <c r="AP247" s="37">
        <f t="shared" si="63"/>
        <v>40941.199999999997</v>
      </c>
      <c r="AQ247" s="37">
        <f t="shared" si="63"/>
        <v>42018.6</v>
      </c>
      <c r="AR247" s="37">
        <f t="shared" si="63"/>
        <v>43096</v>
      </c>
      <c r="AS247" s="37">
        <f t="shared" si="63"/>
        <v>44173.4</v>
      </c>
      <c r="AT247" s="37">
        <f t="shared" si="63"/>
        <v>45250.8</v>
      </c>
      <c r="AU247" s="37">
        <f t="shared" si="63"/>
        <v>46328.2</v>
      </c>
      <c r="AV247" s="37">
        <f t="shared" si="60"/>
        <v>47405.599999999999</v>
      </c>
      <c r="AW247" s="37">
        <f t="shared" si="60"/>
        <v>48483</v>
      </c>
    </row>
    <row r="248" spans="1:55" ht="12.75">
      <c r="A248" s="21">
        <v>321770</v>
      </c>
      <c r="B248" s="11" t="s">
        <v>266</v>
      </c>
      <c r="C248" s="34">
        <v>62034</v>
      </c>
      <c r="D248" s="38">
        <f t="shared" si="68"/>
        <v>3101.7</v>
      </c>
      <c r="E248" s="12">
        <v>20</v>
      </c>
      <c r="F248" s="13">
        <v>16</v>
      </c>
      <c r="G248" s="13">
        <v>24</v>
      </c>
      <c r="H248" s="35">
        <f t="shared" si="69"/>
        <v>1550.9</v>
      </c>
      <c r="I248" s="36">
        <f t="shared" si="70"/>
        <v>2067.8000000000002</v>
      </c>
      <c r="J248" s="37">
        <f t="shared" si="62"/>
        <v>3101.7</v>
      </c>
      <c r="K248" s="37">
        <f t="shared" si="62"/>
        <v>6203.4</v>
      </c>
      <c r="L248" s="37">
        <f t="shared" si="62"/>
        <v>9305.1</v>
      </c>
      <c r="M248" s="37">
        <f t="shared" si="62"/>
        <v>12406.8</v>
      </c>
      <c r="N248" s="37">
        <f t="shared" si="62"/>
        <v>15508.5</v>
      </c>
      <c r="O248" s="37">
        <f t="shared" si="62"/>
        <v>18610.2</v>
      </c>
      <c r="P248" s="37">
        <f t="shared" si="62"/>
        <v>21711.9</v>
      </c>
      <c r="Q248" s="37">
        <f t="shared" si="62"/>
        <v>24813.599999999999</v>
      </c>
      <c r="R248" s="37">
        <f t="shared" si="62"/>
        <v>27915.3</v>
      </c>
      <c r="S248" s="37">
        <f t="shared" si="62"/>
        <v>31017</v>
      </c>
      <c r="T248" s="37">
        <f t="shared" si="71"/>
        <v>34118.699999999997</v>
      </c>
      <c r="U248" s="37">
        <f t="shared" si="71"/>
        <v>37220.400000000001</v>
      </c>
      <c r="V248" s="37">
        <f t="shared" si="71"/>
        <v>40322.1</v>
      </c>
      <c r="W248" s="37">
        <f t="shared" si="71"/>
        <v>43423.8</v>
      </c>
      <c r="X248" s="37">
        <f t="shared" si="71"/>
        <v>46525.5</v>
      </c>
      <c r="Y248" s="37">
        <f t="shared" si="71"/>
        <v>62034</v>
      </c>
      <c r="Z248" s="37">
        <f t="shared" si="71"/>
        <v>62034</v>
      </c>
      <c r="AA248" s="37">
        <f t="shared" si="71"/>
        <v>62034</v>
      </c>
      <c r="AB248" s="37">
        <f t="shared" si="67"/>
        <v>62034</v>
      </c>
      <c r="AC248" s="37">
        <f t="shared" si="67"/>
        <v>62034</v>
      </c>
      <c r="AD248" s="37">
        <f t="shared" si="67"/>
        <v>62034</v>
      </c>
      <c r="AE248" s="37">
        <f t="shared" si="66"/>
        <v>62034</v>
      </c>
      <c r="AF248" s="37">
        <f t="shared" si="66"/>
        <v>62034</v>
      </c>
      <c r="AG248" s="37">
        <f t="shared" si="66"/>
        <v>62034</v>
      </c>
      <c r="AH248" s="37">
        <f t="shared" si="66"/>
        <v>63584.9</v>
      </c>
      <c r="AI248" s="37">
        <f t="shared" si="66"/>
        <v>65135.8</v>
      </c>
      <c r="AJ248" s="37">
        <f t="shared" si="66"/>
        <v>66686.7</v>
      </c>
      <c r="AK248" s="37">
        <f t="shared" si="65"/>
        <v>68237.600000000006</v>
      </c>
      <c r="AL248" s="37">
        <f t="shared" si="65"/>
        <v>69788.5</v>
      </c>
      <c r="AM248" s="37">
        <f t="shared" si="65"/>
        <v>71339.399999999994</v>
      </c>
      <c r="AN248" s="37">
        <f t="shared" si="65"/>
        <v>72890.3</v>
      </c>
      <c r="AO248" s="37">
        <f t="shared" si="64"/>
        <v>74441.2</v>
      </c>
      <c r="AP248" s="37">
        <f t="shared" si="63"/>
        <v>75992.100000000006</v>
      </c>
      <c r="AQ248" s="37">
        <f t="shared" si="63"/>
        <v>77543</v>
      </c>
      <c r="AR248" s="37">
        <f t="shared" si="63"/>
        <v>79093.899999999994</v>
      </c>
      <c r="AS248" s="37">
        <f t="shared" si="63"/>
        <v>80644.800000000003</v>
      </c>
      <c r="AT248" s="37">
        <f t="shared" si="63"/>
        <v>82195.7</v>
      </c>
      <c r="AU248" s="37">
        <f t="shared" si="63"/>
        <v>83746.600000000006</v>
      </c>
      <c r="AV248" s="37">
        <f t="shared" si="60"/>
        <v>85297.5</v>
      </c>
      <c r="AW248" s="37">
        <f t="shared" si="60"/>
        <v>86848.4</v>
      </c>
    </row>
    <row r="249" spans="1:55" ht="24">
      <c r="A249" s="21">
        <v>321780</v>
      </c>
      <c r="B249" s="11" t="s">
        <v>116</v>
      </c>
      <c r="C249" s="34">
        <v>67266</v>
      </c>
      <c r="D249" s="38">
        <f t="shared" si="68"/>
        <v>3363.3</v>
      </c>
      <c r="E249" s="12">
        <v>20</v>
      </c>
      <c r="F249" s="13">
        <v>16</v>
      </c>
      <c r="G249" s="13">
        <v>24</v>
      </c>
      <c r="H249" s="35">
        <f t="shared" si="69"/>
        <v>1681.7</v>
      </c>
      <c r="I249" s="36">
        <f t="shared" si="70"/>
        <v>2242.1999999999998</v>
      </c>
      <c r="J249" s="37">
        <f t="shared" si="62"/>
        <v>3363.3</v>
      </c>
      <c r="K249" s="37">
        <f t="shared" si="62"/>
        <v>6726.6</v>
      </c>
      <c r="L249" s="37">
        <f t="shared" si="62"/>
        <v>10089.9</v>
      </c>
      <c r="M249" s="37">
        <f t="shared" si="62"/>
        <v>13453.2</v>
      </c>
      <c r="N249" s="37">
        <f t="shared" si="62"/>
        <v>16816.5</v>
      </c>
      <c r="O249" s="37">
        <f t="shared" si="62"/>
        <v>20179.8</v>
      </c>
      <c r="P249" s="37">
        <f t="shared" si="62"/>
        <v>23543.1</v>
      </c>
      <c r="Q249" s="37">
        <f t="shared" si="62"/>
        <v>26906.400000000001</v>
      </c>
      <c r="R249" s="37">
        <f t="shared" si="62"/>
        <v>30269.7</v>
      </c>
      <c r="S249" s="37">
        <f t="shared" si="62"/>
        <v>33633</v>
      </c>
      <c r="T249" s="37">
        <f t="shared" si="71"/>
        <v>36996.300000000003</v>
      </c>
      <c r="U249" s="37">
        <f t="shared" si="71"/>
        <v>40359.599999999999</v>
      </c>
      <c r="V249" s="37">
        <f t="shared" si="71"/>
        <v>43722.9</v>
      </c>
      <c r="W249" s="37">
        <f t="shared" si="71"/>
        <v>47086.2</v>
      </c>
      <c r="X249" s="37">
        <f t="shared" si="71"/>
        <v>50449.5</v>
      </c>
      <c r="Y249" s="37">
        <f t="shared" si="71"/>
        <v>67266</v>
      </c>
      <c r="Z249" s="37">
        <f t="shared" si="71"/>
        <v>67266</v>
      </c>
      <c r="AA249" s="37">
        <f t="shared" si="71"/>
        <v>67266</v>
      </c>
      <c r="AB249" s="37">
        <f t="shared" si="67"/>
        <v>67266</v>
      </c>
      <c r="AC249" s="37">
        <f t="shared" si="67"/>
        <v>67266</v>
      </c>
      <c r="AD249" s="37">
        <f t="shared" si="67"/>
        <v>67266</v>
      </c>
      <c r="AE249" s="37">
        <f t="shared" si="66"/>
        <v>67266</v>
      </c>
      <c r="AF249" s="37">
        <f t="shared" si="66"/>
        <v>67266</v>
      </c>
      <c r="AG249" s="37">
        <f t="shared" si="66"/>
        <v>67266</v>
      </c>
      <c r="AH249" s="37">
        <f t="shared" si="66"/>
        <v>68947.7</v>
      </c>
      <c r="AI249" s="37">
        <f t="shared" si="66"/>
        <v>70629.399999999994</v>
      </c>
      <c r="AJ249" s="37">
        <f t="shared" si="66"/>
        <v>72311.100000000006</v>
      </c>
      <c r="AK249" s="37">
        <f t="shared" si="65"/>
        <v>73992.800000000003</v>
      </c>
      <c r="AL249" s="37">
        <f t="shared" si="65"/>
        <v>75674.5</v>
      </c>
      <c r="AM249" s="37">
        <f t="shared" si="65"/>
        <v>77356.2</v>
      </c>
      <c r="AN249" s="37">
        <f t="shared" si="65"/>
        <v>79037.899999999994</v>
      </c>
      <c r="AO249" s="37">
        <f t="shared" si="64"/>
        <v>80719.600000000006</v>
      </c>
      <c r="AP249" s="37">
        <f t="shared" si="63"/>
        <v>82401.3</v>
      </c>
      <c r="AQ249" s="37">
        <f t="shared" si="63"/>
        <v>84083</v>
      </c>
      <c r="AR249" s="37">
        <f t="shared" si="63"/>
        <v>85764.7</v>
      </c>
      <c r="AS249" s="37">
        <f t="shared" si="63"/>
        <v>87446.399999999994</v>
      </c>
      <c r="AT249" s="37">
        <f t="shared" si="63"/>
        <v>89128.1</v>
      </c>
      <c r="AU249" s="37">
        <f t="shared" si="63"/>
        <v>90809.8</v>
      </c>
      <c r="AV249" s="37">
        <f t="shared" si="60"/>
        <v>92491.5</v>
      </c>
      <c r="AW249" s="37">
        <f t="shared" si="60"/>
        <v>94173.2</v>
      </c>
    </row>
    <row r="250" spans="1:55" ht="12.75">
      <c r="A250" s="21">
        <v>321790</v>
      </c>
      <c r="B250" s="11" t="s">
        <v>265</v>
      </c>
      <c r="C250" s="34">
        <v>39136</v>
      </c>
      <c r="D250" s="38">
        <f t="shared" si="68"/>
        <v>2446</v>
      </c>
      <c r="E250" s="12">
        <v>16</v>
      </c>
      <c r="F250" s="13">
        <v>13</v>
      </c>
      <c r="G250" s="13">
        <v>20</v>
      </c>
      <c r="H250" s="35">
        <f t="shared" si="69"/>
        <v>1223</v>
      </c>
      <c r="I250" s="36">
        <f t="shared" si="70"/>
        <v>1630.7</v>
      </c>
      <c r="J250" s="37">
        <f t="shared" si="62"/>
        <v>2446</v>
      </c>
      <c r="K250" s="37">
        <f t="shared" si="62"/>
        <v>4892</v>
      </c>
      <c r="L250" s="37">
        <f t="shared" si="62"/>
        <v>7338</v>
      </c>
      <c r="M250" s="37">
        <f t="shared" si="62"/>
        <v>9784</v>
      </c>
      <c r="N250" s="37">
        <f t="shared" si="62"/>
        <v>12230</v>
      </c>
      <c r="O250" s="37">
        <f t="shared" si="62"/>
        <v>14676</v>
      </c>
      <c r="P250" s="37">
        <f t="shared" si="62"/>
        <v>17122</v>
      </c>
      <c r="Q250" s="37">
        <f t="shared" si="62"/>
        <v>19568</v>
      </c>
      <c r="R250" s="37">
        <f t="shared" si="62"/>
        <v>22014</v>
      </c>
      <c r="S250" s="37">
        <f t="shared" si="62"/>
        <v>24460</v>
      </c>
      <c r="T250" s="37">
        <f t="shared" si="71"/>
        <v>26906</v>
      </c>
      <c r="U250" s="37">
        <f t="shared" si="71"/>
        <v>29352</v>
      </c>
      <c r="V250" s="37">
        <f t="shared" si="71"/>
        <v>39136</v>
      </c>
      <c r="W250" s="37">
        <f t="shared" si="71"/>
        <v>39136</v>
      </c>
      <c r="X250" s="37">
        <f t="shared" si="71"/>
        <v>39136</v>
      </c>
      <c r="Y250" s="37">
        <f t="shared" si="71"/>
        <v>39136</v>
      </c>
      <c r="Z250" s="37">
        <f t="shared" si="71"/>
        <v>39136</v>
      </c>
      <c r="AA250" s="37">
        <f t="shared" si="71"/>
        <v>39136</v>
      </c>
      <c r="AB250" s="37">
        <f t="shared" si="67"/>
        <v>39136</v>
      </c>
      <c r="AC250" s="37">
        <f t="shared" si="67"/>
        <v>39136</v>
      </c>
      <c r="AD250" s="37">
        <f t="shared" si="67"/>
        <v>40359</v>
      </c>
      <c r="AE250" s="37">
        <f t="shared" si="66"/>
        <v>41582</v>
      </c>
      <c r="AF250" s="37">
        <f t="shared" si="66"/>
        <v>42805</v>
      </c>
      <c r="AG250" s="37">
        <f t="shared" si="66"/>
        <v>44028</v>
      </c>
      <c r="AH250" s="37">
        <f t="shared" si="66"/>
        <v>45251</v>
      </c>
      <c r="AI250" s="37">
        <f t="shared" si="66"/>
        <v>46474</v>
      </c>
      <c r="AJ250" s="37">
        <f t="shared" si="66"/>
        <v>47697</v>
      </c>
      <c r="AK250" s="37">
        <f t="shared" si="65"/>
        <v>48920</v>
      </c>
      <c r="AL250" s="37">
        <f t="shared" si="65"/>
        <v>50143</v>
      </c>
      <c r="AM250" s="37">
        <f t="shared" si="65"/>
        <v>51366</v>
      </c>
      <c r="AN250" s="37">
        <f t="shared" si="65"/>
        <v>52589</v>
      </c>
      <c r="AO250" s="37">
        <f t="shared" si="64"/>
        <v>53812</v>
      </c>
      <c r="AP250" s="37">
        <f t="shared" si="63"/>
        <v>55035</v>
      </c>
      <c r="AQ250" s="37">
        <f t="shared" si="63"/>
        <v>56258</v>
      </c>
      <c r="AR250" s="37">
        <f t="shared" si="63"/>
        <v>57481</v>
      </c>
      <c r="AS250" s="37">
        <f t="shared" si="63"/>
        <v>58704</v>
      </c>
      <c r="AT250" s="37">
        <f t="shared" si="63"/>
        <v>59927</v>
      </c>
      <c r="AU250" s="37">
        <f t="shared" si="63"/>
        <v>61150</v>
      </c>
      <c r="AV250" s="37">
        <f t="shared" si="60"/>
        <v>62373</v>
      </c>
      <c r="AW250" s="37">
        <f t="shared" si="60"/>
        <v>63596</v>
      </c>
    </row>
    <row r="251" spans="1:55" ht="24">
      <c r="A251" s="21">
        <v>321800</v>
      </c>
      <c r="B251" s="11" t="s">
        <v>264</v>
      </c>
      <c r="C251" s="34">
        <v>43244.800000000003</v>
      </c>
      <c r="D251" s="38">
        <f t="shared" si="68"/>
        <v>2702.8</v>
      </c>
      <c r="E251" s="12">
        <v>16</v>
      </c>
      <c r="F251" s="13">
        <v>13</v>
      </c>
      <c r="G251" s="13">
        <v>20</v>
      </c>
      <c r="H251" s="35">
        <f t="shared" si="69"/>
        <v>1351.4</v>
      </c>
      <c r="I251" s="36">
        <f t="shared" si="70"/>
        <v>1801.9</v>
      </c>
      <c r="J251" s="37">
        <f t="shared" si="62"/>
        <v>2702.8</v>
      </c>
      <c r="K251" s="37">
        <f t="shared" si="62"/>
        <v>5405.6</v>
      </c>
      <c r="L251" s="37">
        <f t="shared" si="62"/>
        <v>8108.4</v>
      </c>
      <c r="M251" s="37">
        <f t="shared" si="62"/>
        <v>10811.2</v>
      </c>
      <c r="N251" s="37">
        <f t="shared" si="62"/>
        <v>13514</v>
      </c>
      <c r="O251" s="37">
        <f t="shared" si="62"/>
        <v>16216.8</v>
      </c>
      <c r="P251" s="37">
        <f t="shared" si="62"/>
        <v>18919.599999999999</v>
      </c>
      <c r="Q251" s="37">
        <f t="shared" si="62"/>
        <v>21622.400000000001</v>
      </c>
      <c r="R251" s="37">
        <f t="shared" si="62"/>
        <v>24325.200000000001</v>
      </c>
      <c r="S251" s="37">
        <f t="shared" si="62"/>
        <v>27028</v>
      </c>
      <c r="T251" s="37">
        <f t="shared" si="71"/>
        <v>29730.799999999999</v>
      </c>
      <c r="U251" s="37">
        <f t="shared" si="71"/>
        <v>32433.599999999999</v>
      </c>
      <c r="V251" s="37">
        <f t="shared" si="71"/>
        <v>43244.800000000003</v>
      </c>
      <c r="W251" s="37">
        <f t="shared" si="71"/>
        <v>43244.800000000003</v>
      </c>
      <c r="X251" s="37">
        <f t="shared" si="71"/>
        <v>43244.800000000003</v>
      </c>
      <c r="Y251" s="37">
        <f t="shared" si="71"/>
        <v>43244.800000000003</v>
      </c>
      <c r="Z251" s="37">
        <f t="shared" si="71"/>
        <v>43244.800000000003</v>
      </c>
      <c r="AA251" s="37">
        <f t="shared" si="71"/>
        <v>43244.800000000003</v>
      </c>
      <c r="AB251" s="37">
        <f t="shared" si="67"/>
        <v>43244.800000000003</v>
      </c>
      <c r="AC251" s="37">
        <f t="shared" si="67"/>
        <v>43244.800000000003</v>
      </c>
      <c r="AD251" s="37">
        <f t="shared" si="67"/>
        <v>44596.2</v>
      </c>
      <c r="AE251" s="37">
        <f t="shared" si="66"/>
        <v>45947.6</v>
      </c>
      <c r="AF251" s="37">
        <f t="shared" si="66"/>
        <v>47299</v>
      </c>
      <c r="AG251" s="37">
        <f t="shared" si="66"/>
        <v>48650.400000000001</v>
      </c>
      <c r="AH251" s="37">
        <f t="shared" si="66"/>
        <v>50001.8</v>
      </c>
      <c r="AI251" s="37">
        <f t="shared" si="66"/>
        <v>51353.2</v>
      </c>
      <c r="AJ251" s="37">
        <f t="shared" si="66"/>
        <v>52704.6</v>
      </c>
      <c r="AK251" s="37">
        <f t="shared" si="65"/>
        <v>54056</v>
      </c>
      <c r="AL251" s="37">
        <f t="shared" si="65"/>
        <v>55407.4</v>
      </c>
      <c r="AM251" s="37">
        <f t="shared" si="65"/>
        <v>56758.8</v>
      </c>
      <c r="AN251" s="37">
        <f t="shared" si="65"/>
        <v>58110.2</v>
      </c>
      <c r="AO251" s="37">
        <f t="shared" si="64"/>
        <v>59461.599999999999</v>
      </c>
      <c r="AP251" s="37">
        <f t="shared" si="63"/>
        <v>60813</v>
      </c>
      <c r="AQ251" s="37">
        <f t="shared" si="63"/>
        <v>62164.4</v>
      </c>
      <c r="AR251" s="37">
        <f t="shared" si="63"/>
        <v>63515.8</v>
      </c>
      <c r="AS251" s="37">
        <f t="shared" si="63"/>
        <v>64867.199999999997</v>
      </c>
      <c r="AT251" s="37">
        <f t="shared" si="63"/>
        <v>66218.600000000006</v>
      </c>
      <c r="AU251" s="37">
        <f t="shared" si="63"/>
        <v>67570</v>
      </c>
      <c r="AV251" s="37">
        <f t="shared" si="60"/>
        <v>68921.399999999994</v>
      </c>
      <c r="AW251" s="37">
        <f t="shared" si="60"/>
        <v>70272.800000000003</v>
      </c>
    </row>
    <row r="252" spans="1:55" ht="12.75">
      <c r="A252" s="21">
        <v>321810</v>
      </c>
      <c r="B252" s="11" t="s">
        <v>263</v>
      </c>
      <c r="C252" s="34">
        <v>59342.8</v>
      </c>
      <c r="D252" s="38">
        <f t="shared" si="68"/>
        <v>2697.4</v>
      </c>
      <c r="E252" s="12">
        <v>22</v>
      </c>
      <c r="F252" s="13">
        <v>18</v>
      </c>
      <c r="G252" s="13">
        <v>27</v>
      </c>
      <c r="H252" s="35">
        <f t="shared" si="69"/>
        <v>1348.7</v>
      </c>
      <c r="I252" s="36">
        <f t="shared" si="70"/>
        <v>1798.3</v>
      </c>
      <c r="J252" s="37">
        <f t="shared" si="62"/>
        <v>2697.4</v>
      </c>
      <c r="K252" s="37">
        <f t="shared" si="62"/>
        <v>5394.8</v>
      </c>
      <c r="L252" s="37">
        <f t="shared" si="62"/>
        <v>8092.2</v>
      </c>
      <c r="M252" s="37">
        <f t="shared" si="62"/>
        <v>10789.6</v>
      </c>
      <c r="N252" s="37">
        <f t="shared" si="62"/>
        <v>13487</v>
      </c>
      <c r="O252" s="37">
        <f t="shared" si="62"/>
        <v>16184.4</v>
      </c>
      <c r="P252" s="37">
        <f t="shared" si="62"/>
        <v>18881.8</v>
      </c>
      <c r="Q252" s="37">
        <f t="shared" si="62"/>
        <v>21579.200000000001</v>
      </c>
      <c r="R252" s="37">
        <f t="shared" si="62"/>
        <v>24276.6</v>
      </c>
      <c r="S252" s="37">
        <f t="shared" si="62"/>
        <v>26974</v>
      </c>
      <c r="T252" s="37">
        <f t="shared" si="71"/>
        <v>29671.4</v>
      </c>
      <c r="U252" s="37">
        <f t="shared" si="71"/>
        <v>32368.799999999999</v>
      </c>
      <c r="V252" s="37">
        <f t="shared" si="71"/>
        <v>35066.199999999997</v>
      </c>
      <c r="W252" s="37">
        <f t="shared" si="71"/>
        <v>37763.599999999999</v>
      </c>
      <c r="X252" s="37">
        <f t="shared" si="71"/>
        <v>40461</v>
      </c>
      <c r="Y252" s="37">
        <f t="shared" si="71"/>
        <v>43158.400000000001</v>
      </c>
      <c r="Z252" s="37">
        <f t="shared" si="71"/>
        <v>45855.8</v>
      </c>
      <c r="AA252" s="37">
        <f t="shared" si="71"/>
        <v>59342.8</v>
      </c>
      <c r="AB252" s="37">
        <f t="shared" si="67"/>
        <v>59342.8</v>
      </c>
      <c r="AC252" s="37">
        <f t="shared" si="67"/>
        <v>59342.8</v>
      </c>
      <c r="AD252" s="37">
        <f t="shared" si="67"/>
        <v>59342.8</v>
      </c>
      <c r="AE252" s="37">
        <f t="shared" si="66"/>
        <v>59342.8</v>
      </c>
      <c r="AF252" s="37">
        <f t="shared" si="66"/>
        <v>59342.8</v>
      </c>
      <c r="AG252" s="37">
        <f t="shared" si="66"/>
        <v>59342.8</v>
      </c>
      <c r="AH252" s="37">
        <f t="shared" si="66"/>
        <v>59342.8</v>
      </c>
      <c r="AI252" s="37">
        <f t="shared" si="66"/>
        <v>59342.8</v>
      </c>
      <c r="AJ252" s="37">
        <f t="shared" si="66"/>
        <v>59342.8</v>
      </c>
      <c r="AK252" s="37">
        <f t="shared" si="65"/>
        <v>60691.5</v>
      </c>
      <c r="AL252" s="37">
        <f t="shared" si="65"/>
        <v>62040.2</v>
      </c>
      <c r="AM252" s="37">
        <f t="shared" si="65"/>
        <v>63388.9</v>
      </c>
      <c r="AN252" s="37">
        <f t="shared" si="65"/>
        <v>64737.599999999999</v>
      </c>
      <c r="AO252" s="37">
        <f t="shared" si="64"/>
        <v>66086.3</v>
      </c>
      <c r="AP252" s="37">
        <f t="shared" si="63"/>
        <v>67435</v>
      </c>
      <c r="AQ252" s="37">
        <f t="shared" si="63"/>
        <v>68783.7</v>
      </c>
      <c r="AR252" s="37">
        <f t="shared" si="63"/>
        <v>70132.399999999994</v>
      </c>
      <c r="AS252" s="37">
        <f t="shared" si="63"/>
        <v>71481.100000000006</v>
      </c>
      <c r="AT252" s="37">
        <f t="shared" si="63"/>
        <v>72829.8</v>
      </c>
      <c r="AU252" s="37">
        <f t="shared" si="63"/>
        <v>74178.5</v>
      </c>
      <c r="AV252" s="37">
        <f t="shared" si="60"/>
        <v>75527.199999999997</v>
      </c>
      <c r="AW252" s="37">
        <f t="shared" si="60"/>
        <v>76875.899999999994</v>
      </c>
    </row>
    <row r="253" spans="1:55" ht="12.75">
      <c r="A253" s="21">
        <v>321820</v>
      </c>
      <c r="B253" s="11" t="s">
        <v>262</v>
      </c>
      <c r="C253" s="34">
        <v>25990.400000000001</v>
      </c>
      <c r="D253" s="38">
        <f t="shared" si="68"/>
        <v>3248.8</v>
      </c>
      <c r="E253" s="12">
        <v>8</v>
      </c>
      <c r="F253" s="13">
        <v>7</v>
      </c>
      <c r="G253" s="13">
        <v>10</v>
      </c>
      <c r="H253" s="35">
        <f t="shared" si="69"/>
        <v>1624.4</v>
      </c>
      <c r="I253" s="36">
        <f t="shared" si="70"/>
        <v>2165.9</v>
      </c>
      <c r="J253" s="37">
        <f t="shared" si="62"/>
        <v>3248.8</v>
      </c>
      <c r="K253" s="37">
        <f t="shared" si="62"/>
        <v>6497.6</v>
      </c>
      <c r="L253" s="37">
        <f t="shared" si="62"/>
        <v>9746.4</v>
      </c>
      <c r="M253" s="37">
        <f t="shared" si="62"/>
        <v>12995.2</v>
      </c>
      <c r="N253" s="37">
        <f t="shared" si="62"/>
        <v>16244</v>
      </c>
      <c r="O253" s="37">
        <f t="shared" si="62"/>
        <v>19492.8</v>
      </c>
      <c r="P253" s="37">
        <f t="shared" si="62"/>
        <v>25990.400000000001</v>
      </c>
      <c r="Q253" s="37">
        <f t="shared" si="62"/>
        <v>25990.400000000001</v>
      </c>
      <c r="R253" s="37">
        <f t="shared" si="62"/>
        <v>25990.400000000001</v>
      </c>
      <c r="S253" s="37">
        <f t="shared" si="62"/>
        <v>25990.400000000001</v>
      </c>
      <c r="T253" s="37">
        <f t="shared" si="71"/>
        <v>27614.799999999999</v>
      </c>
      <c r="U253" s="37">
        <f t="shared" si="71"/>
        <v>29239.200000000001</v>
      </c>
      <c r="V253" s="37">
        <f t="shared" si="71"/>
        <v>30863.599999999999</v>
      </c>
      <c r="W253" s="37">
        <f t="shared" si="71"/>
        <v>32488</v>
      </c>
      <c r="X253" s="37">
        <f t="shared" si="71"/>
        <v>34112.400000000001</v>
      </c>
      <c r="Y253" s="37">
        <f t="shared" si="71"/>
        <v>35736.800000000003</v>
      </c>
      <c r="Z253" s="37">
        <f t="shared" si="71"/>
        <v>37361.199999999997</v>
      </c>
      <c r="AA253" s="37">
        <f t="shared" si="71"/>
        <v>38985.599999999999</v>
      </c>
      <c r="AB253" s="37">
        <f t="shared" si="67"/>
        <v>40610</v>
      </c>
      <c r="AC253" s="37">
        <f t="shared" si="67"/>
        <v>42234.400000000001</v>
      </c>
      <c r="AD253" s="37">
        <f t="shared" si="67"/>
        <v>43858.8</v>
      </c>
      <c r="AE253" s="37">
        <f t="shared" si="66"/>
        <v>45483.199999999997</v>
      </c>
      <c r="AF253" s="37">
        <f t="shared" si="66"/>
        <v>47107.6</v>
      </c>
      <c r="AG253" s="37">
        <f t="shared" si="66"/>
        <v>48732</v>
      </c>
      <c r="AH253" s="37">
        <f t="shared" si="66"/>
        <v>50356.4</v>
      </c>
      <c r="AI253" s="37">
        <f t="shared" si="66"/>
        <v>51980.800000000003</v>
      </c>
      <c r="AJ253" s="37">
        <f t="shared" si="66"/>
        <v>53605.2</v>
      </c>
      <c r="AK253" s="37">
        <f t="shared" si="65"/>
        <v>55229.599999999999</v>
      </c>
      <c r="AL253" s="37">
        <f t="shared" si="65"/>
        <v>56854</v>
      </c>
      <c r="AM253" s="37">
        <f t="shared" si="65"/>
        <v>58478.400000000001</v>
      </c>
      <c r="AN253" s="37">
        <f t="shared" si="65"/>
        <v>60102.8</v>
      </c>
      <c r="AO253" s="37">
        <f t="shared" si="64"/>
        <v>61727.199999999997</v>
      </c>
      <c r="AP253" s="37">
        <f t="shared" si="63"/>
        <v>63351.6</v>
      </c>
      <c r="AQ253" s="37">
        <f t="shared" si="63"/>
        <v>64976</v>
      </c>
      <c r="AR253" s="37">
        <f t="shared" si="63"/>
        <v>66600.399999999994</v>
      </c>
      <c r="AS253" s="37">
        <f t="shared" si="63"/>
        <v>68224.800000000003</v>
      </c>
      <c r="AT253" s="37">
        <f t="shared" si="63"/>
        <v>69849.2</v>
      </c>
      <c r="AU253" s="37">
        <f t="shared" si="63"/>
        <v>71473.600000000006</v>
      </c>
      <c r="AV253" s="37">
        <f t="shared" si="60"/>
        <v>73098</v>
      </c>
      <c r="AW253" s="37">
        <f t="shared" si="60"/>
        <v>74722.399999999994</v>
      </c>
    </row>
    <row r="254" spans="1:55" ht="12.75">
      <c r="A254" s="21">
        <v>321830</v>
      </c>
      <c r="B254" s="11" t="s">
        <v>261</v>
      </c>
      <c r="C254" s="34">
        <v>29080.799999999999</v>
      </c>
      <c r="D254" s="38">
        <f t="shared" si="68"/>
        <v>2423.4</v>
      </c>
      <c r="E254" s="12">
        <v>12</v>
      </c>
      <c r="F254" s="13">
        <v>10</v>
      </c>
      <c r="G254" s="13">
        <v>15</v>
      </c>
      <c r="H254" s="35">
        <f t="shared" si="69"/>
        <v>1211.7</v>
      </c>
      <c r="I254" s="36">
        <f t="shared" si="70"/>
        <v>1615.6</v>
      </c>
      <c r="J254" s="37">
        <f t="shared" si="62"/>
        <v>2423.4</v>
      </c>
      <c r="K254" s="37">
        <f t="shared" si="62"/>
        <v>4846.8</v>
      </c>
      <c r="L254" s="37">
        <f t="shared" si="62"/>
        <v>7270.2</v>
      </c>
      <c r="M254" s="37">
        <f t="shared" si="62"/>
        <v>9693.6</v>
      </c>
      <c r="N254" s="37">
        <f t="shared" si="62"/>
        <v>12117</v>
      </c>
      <c r="O254" s="37">
        <f t="shared" si="62"/>
        <v>14540.4</v>
      </c>
      <c r="P254" s="37">
        <f t="shared" si="62"/>
        <v>16963.8</v>
      </c>
      <c r="Q254" s="37">
        <f t="shared" si="62"/>
        <v>19387.2</v>
      </c>
      <c r="R254" s="37">
        <f t="shared" si="62"/>
        <v>21810.6</v>
      </c>
      <c r="S254" s="37">
        <f t="shared" si="62"/>
        <v>29080.799999999999</v>
      </c>
      <c r="T254" s="37">
        <f t="shared" si="71"/>
        <v>29080.799999999999</v>
      </c>
      <c r="U254" s="37">
        <f t="shared" si="71"/>
        <v>29080.799999999999</v>
      </c>
      <c r="V254" s="37">
        <f t="shared" si="71"/>
        <v>29080.799999999999</v>
      </c>
      <c r="W254" s="37">
        <f t="shared" si="71"/>
        <v>29080.799999999999</v>
      </c>
      <c r="X254" s="37">
        <f t="shared" si="71"/>
        <v>29080.799999999999</v>
      </c>
      <c r="Y254" s="37">
        <f t="shared" si="71"/>
        <v>30292.5</v>
      </c>
      <c r="Z254" s="37">
        <f t="shared" si="71"/>
        <v>31504.2</v>
      </c>
      <c r="AA254" s="37">
        <f t="shared" si="71"/>
        <v>32715.9</v>
      </c>
      <c r="AB254" s="37">
        <f t="shared" si="67"/>
        <v>33927.599999999999</v>
      </c>
      <c r="AC254" s="37">
        <f t="shared" si="67"/>
        <v>35139.300000000003</v>
      </c>
      <c r="AD254" s="37">
        <f t="shared" si="67"/>
        <v>36351</v>
      </c>
      <c r="AE254" s="37">
        <f t="shared" si="66"/>
        <v>37562.699999999997</v>
      </c>
      <c r="AF254" s="37">
        <f t="shared" si="66"/>
        <v>38774.400000000001</v>
      </c>
      <c r="AG254" s="37">
        <f t="shared" si="66"/>
        <v>39986.1</v>
      </c>
      <c r="AH254" s="37">
        <f t="shared" si="66"/>
        <v>41197.800000000003</v>
      </c>
      <c r="AI254" s="37">
        <f t="shared" si="66"/>
        <v>42409.5</v>
      </c>
      <c r="AJ254" s="37">
        <f t="shared" si="66"/>
        <v>43621.2</v>
      </c>
      <c r="AK254" s="37">
        <f t="shared" si="65"/>
        <v>44832.9</v>
      </c>
      <c r="AL254" s="37">
        <f t="shared" si="65"/>
        <v>46044.6</v>
      </c>
      <c r="AM254" s="37">
        <f t="shared" si="65"/>
        <v>47256.3</v>
      </c>
      <c r="AN254" s="37">
        <f t="shared" si="65"/>
        <v>48468</v>
      </c>
      <c r="AO254" s="37">
        <f t="shared" si="64"/>
        <v>49679.7</v>
      </c>
      <c r="AP254" s="37">
        <f t="shared" si="63"/>
        <v>50891.4</v>
      </c>
      <c r="AQ254" s="37">
        <f t="shared" si="63"/>
        <v>52103.1</v>
      </c>
      <c r="AR254" s="37">
        <f t="shared" si="63"/>
        <v>53314.8</v>
      </c>
      <c r="AS254" s="37">
        <f t="shared" si="63"/>
        <v>54526.5</v>
      </c>
      <c r="AT254" s="37">
        <f t="shared" si="63"/>
        <v>55738.2</v>
      </c>
      <c r="AU254" s="37">
        <f t="shared" si="63"/>
        <v>56949.9</v>
      </c>
      <c r="AV254" s="37">
        <f t="shared" si="60"/>
        <v>58161.599999999999</v>
      </c>
      <c r="AW254" s="37">
        <f t="shared" si="60"/>
        <v>59373.3</v>
      </c>
    </row>
    <row r="255" spans="1:55" ht="24">
      <c r="A255" s="21">
        <v>321840</v>
      </c>
      <c r="B255" s="11" t="s">
        <v>260</v>
      </c>
      <c r="C255" s="34">
        <v>45030</v>
      </c>
      <c r="D255" s="38">
        <f t="shared" si="68"/>
        <v>2251.5</v>
      </c>
      <c r="E255" s="12">
        <v>20</v>
      </c>
      <c r="F255" s="13">
        <v>16</v>
      </c>
      <c r="G255" s="13">
        <v>24</v>
      </c>
      <c r="H255" s="35">
        <f t="shared" si="69"/>
        <v>1125.8</v>
      </c>
      <c r="I255" s="36">
        <f t="shared" si="70"/>
        <v>1501</v>
      </c>
      <c r="J255" s="37">
        <f t="shared" si="62"/>
        <v>2251.5</v>
      </c>
      <c r="K255" s="37">
        <f t="shared" si="62"/>
        <v>4503</v>
      </c>
      <c r="L255" s="37">
        <f t="shared" si="62"/>
        <v>6754.5</v>
      </c>
      <c r="M255" s="37">
        <f t="shared" si="62"/>
        <v>9006</v>
      </c>
      <c r="N255" s="37">
        <f t="shared" si="62"/>
        <v>11257.5</v>
      </c>
      <c r="O255" s="37">
        <f t="shared" si="62"/>
        <v>13509</v>
      </c>
      <c r="P255" s="37">
        <f t="shared" si="62"/>
        <v>15760.5</v>
      </c>
      <c r="Q255" s="37">
        <f t="shared" si="62"/>
        <v>18012</v>
      </c>
      <c r="R255" s="37">
        <f t="shared" si="62"/>
        <v>20263.5</v>
      </c>
      <c r="S255" s="37">
        <f t="shared" si="62"/>
        <v>22515</v>
      </c>
      <c r="T255" s="37">
        <f t="shared" si="71"/>
        <v>24766.5</v>
      </c>
      <c r="U255" s="37">
        <f t="shared" si="71"/>
        <v>27018</v>
      </c>
      <c r="V255" s="37">
        <f t="shared" si="71"/>
        <v>29269.5</v>
      </c>
      <c r="W255" s="37">
        <f t="shared" si="71"/>
        <v>31521</v>
      </c>
      <c r="X255" s="37">
        <f t="shared" si="71"/>
        <v>33772.5</v>
      </c>
      <c r="Y255" s="37">
        <f t="shared" si="71"/>
        <v>45030</v>
      </c>
      <c r="Z255" s="37">
        <f t="shared" si="71"/>
        <v>45030</v>
      </c>
      <c r="AA255" s="37">
        <f t="shared" si="71"/>
        <v>45030</v>
      </c>
      <c r="AB255" s="37">
        <f t="shared" si="67"/>
        <v>45030</v>
      </c>
      <c r="AC255" s="37">
        <f t="shared" si="67"/>
        <v>45030</v>
      </c>
      <c r="AD255" s="37">
        <f t="shared" si="67"/>
        <v>45030</v>
      </c>
      <c r="AE255" s="37">
        <f t="shared" si="66"/>
        <v>45030</v>
      </c>
      <c r="AF255" s="37">
        <f t="shared" si="66"/>
        <v>45030</v>
      </c>
      <c r="AG255" s="37">
        <f t="shared" si="66"/>
        <v>45030</v>
      </c>
      <c r="AH255" s="37">
        <f t="shared" si="66"/>
        <v>46155.8</v>
      </c>
      <c r="AI255" s="37">
        <f t="shared" si="66"/>
        <v>47281.599999999999</v>
      </c>
      <c r="AJ255" s="37">
        <f t="shared" si="66"/>
        <v>48407.4</v>
      </c>
      <c r="AK255" s="37">
        <f t="shared" si="65"/>
        <v>49533.2</v>
      </c>
      <c r="AL255" s="37">
        <f t="shared" si="65"/>
        <v>50659</v>
      </c>
      <c r="AM255" s="37">
        <f t="shared" si="65"/>
        <v>51784.800000000003</v>
      </c>
      <c r="AN255" s="37">
        <f t="shared" si="65"/>
        <v>52910.6</v>
      </c>
      <c r="AO255" s="37">
        <f t="shared" si="64"/>
        <v>54036.4</v>
      </c>
      <c r="AP255" s="37">
        <f t="shared" si="63"/>
        <v>55162.2</v>
      </c>
      <c r="AQ255" s="37">
        <f t="shared" si="63"/>
        <v>56288</v>
      </c>
      <c r="AR255" s="37">
        <f t="shared" si="63"/>
        <v>57413.8</v>
      </c>
      <c r="AS255" s="37">
        <f t="shared" si="63"/>
        <v>58539.6</v>
      </c>
      <c r="AT255" s="37">
        <f t="shared" si="63"/>
        <v>59665.4</v>
      </c>
      <c r="AU255" s="37">
        <f t="shared" si="63"/>
        <v>60791.199999999997</v>
      </c>
      <c r="AV255" s="37">
        <f t="shared" si="60"/>
        <v>61917</v>
      </c>
      <c r="AW255" s="37">
        <f t="shared" si="60"/>
        <v>63042.8</v>
      </c>
      <c r="AX255" s="26"/>
      <c r="AY255" s="26"/>
      <c r="AZ255" s="26"/>
      <c r="BA255" s="26"/>
      <c r="BB255" s="26"/>
      <c r="BC255" s="26"/>
    </row>
    <row r="256" spans="1:55" ht="12.75">
      <c r="A256" s="21">
        <v>321850</v>
      </c>
      <c r="B256" s="11" t="s">
        <v>259</v>
      </c>
      <c r="C256" s="34">
        <v>19082.7</v>
      </c>
      <c r="D256" s="38">
        <f t="shared" si="68"/>
        <v>2726.1</v>
      </c>
      <c r="E256" s="12">
        <v>7</v>
      </c>
      <c r="F256" s="13">
        <v>6</v>
      </c>
      <c r="G256" s="13">
        <v>9</v>
      </c>
      <c r="H256" s="35">
        <f t="shared" si="69"/>
        <v>1363.1</v>
      </c>
      <c r="I256" s="36">
        <f t="shared" si="70"/>
        <v>1817.4</v>
      </c>
      <c r="J256" s="37">
        <f t="shared" si="62"/>
        <v>2726.1</v>
      </c>
      <c r="K256" s="37">
        <f t="shared" si="62"/>
        <v>5452.2</v>
      </c>
      <c r="L256" s="37">
        <f t="shared" si="62"/>
        <v>8178.3</v>
      </c>
      <c r="M256" s="37">
        <f t="shared" si="62"/>
        <v>10904.4</v>
      </c>
      <c r="N256" s="37">
        <f t="shared" si="62"/>
        <v>13630.5</v>
      </c>
      <c r="O256" s="37">
        <f t="shared" si="62"/>
        <v>19082.7</v>
      </c>
      <c r="P256" s="37">
        <f t="shared" si="62"/>
        <v>19082.7</v>
      </c>
      <c r="Q256" s="37">
        <f t="shared" si="62"/>
        <v>19082.7</v>
      </c>
      <c r="R256" s="37">
        <f t="shared" si="62"/>
        <v>19082.7</v>
      </c>
      <c r="S256" s="37">
        <f t="shared" si="62"/>
        <v>20445.8</v>
      </c>
      <c r="T256" s="37">
        <f t="shared" si="71"/>
        <v>21808.9</v>
      </c>
      <c r="U256" s="37">
        <f t="shared" si="71"/>
        <v>23172</v>
      </c>
      <c r="V256" s="37">
        <f t="shared" si="71"/>
        <v>24535.1</v>
      </c>
      <c r="W256" s="37">
        <f t="shared" si="71"/>
        <v>25898.2</v>
      </c>
      <c r="X256" s="37">
        <f t="shared" si="71"/>
        <v>27261.3</v>
      </c>
      <c r="Y256" s="37">
        <f t="shared" si="71"/>
        <v>28624.400000000001</v>
      </c>
      <c r="Z256" s="37">
        <f t="shared" si="71"/>
        <v>29987.5</v>
      </c>
      <c r="AA256" s="37">
        <f t="shared" si="71"/>
        <v>31350.6</v>
      </c>
      <c r="AB256" s="37">
        <f t="shared" si="67"/>
        <v>32713.7</v>
      </c>
      <c r="AC256" s="37">
        <f t="shared" si="67"/>
        <v>34076.800000000003</v>
      </c>
      <c r="AD256" s="37">
        <f t="shared" si="67"/>
        <v>35439.9</v>
      </c>
      <c r="AE256" s="37">
        <f t="shared" si="66"/>
        <v>36803</v>
      </c>
      <c r="AF256" s="37">
        <f t="shared" si="66"/>
        <v>38166.1</v>
      </c>
      <c r="AG256" s="37">
        <f t="shared" si="66"/>
        <v>39529.199999999997</v>
      </c>
      <c r="AH256" s="37">
        <f t="shared" si="66"/>
        <v>40892.300000000003</v>
      </c>
      <c r="AI256" s="37">
        <f t="shared" si="66"/>
        <v>42255.4</v>
      </c>
      <c r="AJ256" s="37">
        <f t="shared" si="66"/>
        <v>43618.5</v>
      </c>
      <c r="AK256" s="37">
        <f t="shared" si="65"/>
        <v>44981.599999999999</v>
      </c>
      <c r="AL256" s="37">
        <f t="shared" si="65"/>
        <v>46344.7</v>
      </c>
      <c r="AM256" s="37">
        <f t="shared" si="65"/>
        <v>47707.8</v>
      </c>
      <c r="AN256" s="37">
        <f t="shared" si="65"/>
        <v>49070.9</v>
      </c>
      <c r="AO256" s="37">
        <f t="shared" si="64"/>
        <v>50434</v>
      </c>
      <c r="AP256" s="37">
        <f t="shared" si="63"/>
        <v>51797.1</v>
      </c>
      <c r="AQ256" s="37">
        <f t="shared" si="63"/>
        <v>53160.2</v>
      </c>
      <c r="AR256" s="37">
        <f t="shared" si="63"/>
        <v>54523.3</v>
      </c>
      <c r="AS256" s="37">
        <f t="shared" si="63"/>
        <v>55886.400000000001</v>
      </c>
      <c r="AT256" s="37">
        <f t="shared" si="63"/>
        <v>57249.5</v>
      </c>
      <c r="AU256" s="37">
        <f t="shared" si="63"/>
        <v>58612.6</v>
      </c>
      <c r="AV256" s="37">
        <f t="shared" si="60"/>
        <v>59975.7</v>
      </c>
      <c r="AW256" s="37">
        <f t="shared" si="60"/>
        <v>61338.8</v>
      </c>
      <c r="AX256" s="26"/>
      <c r="AY256" s="26"/>
      <c r="AZ256" s="26"/>
      <c r="BA256" s="26"/>
      <c r="BB256" s="26"/>
      <c r="BC256" s="26"/>
    </row>
    <row r="257" spans="1:55" s="26" customFormat="1" ht="25.9" customHeight="1">
      <c r="A257" s="21">
        <v>321860</v>
      </c>
      <c r="B257" s="11" t="s">
        <v>258</v>
      </c>
      <c r="C257" s="34">
        <v>33437.599999999999</v>
      </c>
      <c r="D257" s="38">
        <f t="shared" si="68"/>
        <v>4179.7</v>
      </c>
      <c r="E257" s="12">
        <v>8</v>
      </c>
      <c r="F257" s="23">
        <v>7</v>
      </c>
      <c r="G257" s="23">
        <v>10</v>
      </c>
      <c r="H257" s="35">
        <f t="shared" si="69"/>
        <v>2089.9</v>
      </c>
      <c r="I257" s="36">
        <f t="shared" si="70"/>
        <v>2786.5</v>
      </c>
      <c r="J257" s="37">
        <f t="shared" si="62"/>
        <v>4179.7</v>
      </c>
      <c r="K257" s="37">
        <f t="shared" si="62"/>
        <v>8359.4</v>
      </c>
      <c r="L257" s="37">
        <f t="shared" si="62"/>
        <v>12539.1</v>
      </c>
      <c r="M257" s="37">
        <f t="shared" si="62"/>
        <v>16718.8</v>
      </c>
      <c r="N257" s="37">
        <f t="shared" si="62"/>
        <v>20898.5</v>
      </c>
      <c r="O257" s="37">
        <f t="shared" si="62"/>
        <v>25078.2</v>
      </c>
      <c r="P257" s="37">
        <f t="shared" si="62"/>
        <v>33437.599999999999</v>
      </c>
      <c r="Q257" s="37">
        <f t="shared" si="62"/>
        <v>33437.599999999999</v>
      </c>
      <c r="R257" s="37">
        <f t="shared" si="62"/>
        <v>33437.599999999999</v>
      </c>
      <c r="S257" s="37">
        <f t="shared" si="62"/>
        <v>33437.599999999999</v>
      </c>
      <c r="T257" s="37">
        <f t="shared" si="71"/>
        <v>35527.5</v>
      </c>
      <c r="U257" s="37">
        <f t="shared" si="71"/>
        <v>37617.4</v>
      </c>
      <c r="V257" s="37">
        <f t="shared" si="71"/>
        <v>39707.300000000003</v>
      </c>
      <c r="W257" s="37">
        <f t="shared" si="71"/>
        <v>41797.199999999997</v>
      </c>
      <c r="X257" s="37">
        <f t="shared" si="71"/>
        <v>43887.1</v>
      </c>
      <c r="Y257" s="37">
        <f t="shared" si="71"/>
        <v>45977</v>
      </c>
      <c r="Z257" s="37">
        <f t="shared" si="71"/>
        <v>48066.9</v>
      </c>
      <c r="AA257" s="37">
        <f t="shared" si="71"/>
        <v>50156.800000000003</v>
      </c>
      <c r="AB257" s="37">
        <f t="shared" si="67"/>
        <v>52246.7</v>
      </c>
      <c r="AC257" s="37">
        <f t="shared" si="67"/>
        <v>54336.6</v>
      </c>
      <c r="AD257" s="37">
        <f t="shared" si="67"/>
        <v>56426.5</v>
      </c>
      <c r="AE257" s="37">
        <f t="shared" si="66"/>
        <v>58516.4</v>
      </c>
      <c r="AF257" s="37">
        <f t="shared" si="66"/>
        <v>60606.3</v>
      </c>
      <c r="AG257" s="37">
        <f t="shared" si="66"/>
        <v>62696.2</v>
      </c>
      <c r="AH257" s="37">
        <f t="shared" si="66"/>
        <v>64786.1</v>
      </c>
      <c r="AI257" s="37">
        <f t="shared" si="66"/>
        <v>66876</v>
      </c>
      <c r="AJ257" s="37">
        <f t="shared" si="66"/>
        <v>68965.899999999994</v>
      </c>
      <c r="AK257" s="37">
        <f t="shared" si="65"/>
        <v>71055.8</v>
      </c>
      <c r="AL257" s="37">
        <f t="shared" si="65"/>
        <v>73145.7</v>
      </c>
      <c r="AM257" s="37">
        <f t="shared" si="65"/>
        <v>75235.600000000006</v>
      </c>
      <c r="AN257" s="37">
        <f t="shared" si="65"/>
        <v>77325.5</v>
      </c>
      <c r="AO257" s="37">
        <f t="shared" si="64"/>
        <v>79415.399999999994</v>
      </c>
      <c r="AP257" s="37">
        <f t="shared" si="63"/>
        <v>81505.3</v>
      </c>
      <c r="AQ257" s="37">
        <f t="shared" si="63"/>
        <v>83595.199999999997</v>
      </c>
      <c r="AR257" s="37">
        <f t="shared" si="63"/>
        <v>85685.1</v>
      </c>
      <c r="AS257" s="37">
        <f t="shared" si="63"/>
        <v>87775</v>
      </c>
      <c r="AT257" s="37">
        <f t="shared" si="63"/>
        <v>89864.9</v>
      </c>
      <c r="AU257" s="37">
        <f t="shared" si="63"/>
        <v>91954.8</v>
      </c>
      <c r="AV257" s="37">
        <f t="shared" si="60"/>
        <v>94044.7</v>
      </c>
      <c r="AW257" s="37">
        <f t="shared" si="60"/>
        <v>96134.6</v>
      </c>
    </row>
    <row r="258" spans="1:55" s="26" customFormat="1" ht="19.149999999999999" customHeight="1">
      <c r="A258" s="21">
        <v>321870</v>
      </c>
      <c r="B258" s="11" t="s">
        <v>257</v>
      </c>
      <c r="C258" s="34">
        <v>38779.300000000003</v>
      </c>
      <c r="D258" s="38">
        <f t="shared" si="68"/>
        <v>5539.9</v>
      </c>
      <c r="E258" s="12">
        <v>7</v>
      </c>
      <c r="F258" s="23">
        <v>6</v>
      </c>
      <c r="G258" s="23">
        <v>9</v>
      </c>
      <c r="H258" s="35">
        <f t="shared" si="69"/>
        <v>2770</v>
      </c>
      <c r="I258" s="36">
        <f t="shared" si="70"/>
        <v>3693.3</v>
      </c>
      <c r="J258" s="37">
        <f t="shared" si="62"/>
        <v>5539.9</v>
      </c>
      <c r="K258" s="37">
        <f t="shared" si="62"/>
        <v>11079.8</v>
      </c>
      <c r="L258" s="37">
        <f t="shared" si="62"/>
        <v>16619.7</v>
      </c>
      <c r="M258" s="37">
        <f t="shared" si="62"/>
        <v>22159.599999999999</v>
      </c>
      <c r="N258" s="37">
        <f t="shared" si="62"/>
        <v>27699.5</v>
      </c>
      <c r="O258" s="37">
        <f t="shared" si="62"/>
        <v>38779.300000000003</v>
      </c>
      <c r="P258" s="37">
        <f t="shared" si="62"/>
        <v>38779.300000000003</v>
      </c>
      <c r="Q258" s="37">
        <f t="shared" si="62"/>
        <v>38779.300000000003</v>
      </c>
      <c r="R258" s="37">
        <f t="shared" si="62"/>
        <v>38779.300000000003</v>
      </c>
      <c r="S258" s="37">
        <f t="shared" si="62"/>
        <v>41549.300000000003</v>
      </c>
      <c r="T258" s="37">
        <f t="shared" si="71"/>
        <v>44319.3</v>
      </c>
      <c r="U258" s="37">
        <f t="shared" si="71"/>
        <v>47089.3</v>
      </c>
      <c r="V258" s="37">
        <f t="shared" si="71"/>
        <v>49859.3</v>
      </c>
      <c r="W258" s="37">
        <f t="shared" si="71"/>
        <v>52629.3</v>
      </c>
      <c r="X258" s="37">
        <f t="shared" si="71"/>
        <v>55399.3</v>
      </c>
      <c r="Y258" s="37">
        <f t="shared" si="71"/>
        <v>58169.3</v>
      </c>
      <c r="Z258" s="37">
        <f t="shared" si="71"/>
        <v>60939.3</v>
      </c>
      <c r="AA258" s="37">
        <f t="shared" si="71"/>
        <v>63709.3</v>
      </c>
      <c r="AB258" s="37">
        <f t="shared" si="67"/>
        <v>66479.3</v>
      </c>
      <c r="AC258" s="37">
        <f t="shared" si="67"/>
        <v>69249.3</v>
      </c>
      <c r="AD258" s="37">
        <f t="shared" si="67"/>
        <v>72019.3</v>
      </c>
      <c r="AE258" s="37">
        <f t="shared" si="66"/>
        <v>74789.3</v>
      </c>
      <c r="AF258" s="37">
        <f t="shared" si="66"/>
        <v>77559.3</v>
      </c>
      <c r="AG258" s="37">
        <f t="shared" si="66"/>
        <v>80329.3</v>
      </c>
      <c r="AH258" s="37">
        <f t="shared" si="66"/>
        <v>83099.3</v>
      </c>
      <c r="AI258" s="37">
        <f t="shared" si="66"/>
        <v>85869.3</v>
      </c>
      <c r="AJ258" s="37">
        <f t="shared" si="66"/>
        <v>88639.3</v>
      </c>
      <c r="AK258" s="37">
        <f t="shared" si="65"/>
        <v>91409.3</v>
      </c>
      <c r="AL258" s="37">
        <f t="shared" si="65"/>
        <v>94179.3</v>
      </c>
      <c r="AM258" s="37">
        <f t="shared" si="65"/>
        <v>96949.3</v>
      </c>
      <c r="AN258" s="37">
        <f t="shared" si="65"/>
        <v>99719.3</v>
      </c>
      <c r="AO258" s="37">
        <f t="shared" si="64"/>
        <v>102489.3</v>
      </c>
      <c r="AP258" s="37">
        <f t="shared" si="63"/>
        <v>105259.3</v>
      </c>
      <c r="AQ258" s="37">
        <f t="shared" si="63"/>
        <v>108029.3</v>
      </c>
      <c r="AR258" s="37">
        <f t="shared" si="63"/>
        <v>110799.3</v>
      </c>
      <c r="AS258" s="37">
        <f t="shared" si="63"/>
        <v>113569.3</v>
      </c>
      <c r="AT258" s="37">
        <f t="shared" si="63"/>
        <v>116339.3</v>
      </c>
      <c r="AU258" s="37">
        <f t="shared" si="63"/>
        <v>119109.3</v>
      </c>
      <c r="AV258" s="37">
        <f t="shared" si="60"/>
        <v>121879.3</v>
      </c>
      <c r="AW258" s="37">
        <f t="shared" si="60"/>
        <v>124649.3</v>
      </c>
      <c r="AX258" s="1"/>
      <c r="AY258" s="1"/>
      <c r="AZ258" s="1"/>
      <c r="BA258" s="1"/>
      <c r="BB258" s="1"/>
      <c r="BC258" s="1"/>
    </row>
    <row r="259" spans="1:55" s="26" customFormat="1" ht="19.899999999999999" customHeight="1">
      <c r="A259" s="21">
        <v>321880</v>
      </c>
      <c r="B259" s="11" t="s">
        <v>507</v>
      </c>
      <c r="C259" s="34">
        <v>28263.200000000001</v>
      </c>
      <c r="D259" s="38">
        <f t="shared" si="68"/>
        <v>3532.9</v>
      </c>
      <c r="E259" s="12">
        <v>8</v>
      </c>
      <c r="F259" s="23">
        <v>7</v>
      </c>
      <c r="G259" s="23">
        <v>10</v>
      </c>
      <c r="H259" s="35">
        <f t="shared" si="69"/>
        <v>1766.5</v>
      </c>
      <c r="I259" s="36">
        <f t="shared" si="70"/>
        <v>2355.3000000000002</v>
      </c>
      <c r="J259" s="37">
        <f t="shared" si="62"/>
        <v>3532.9</v>
      </c>
      <c r="K259" s="37">
        <f t="shared" si="62"/>
        <v>7065.8</v>
      </c>
      <c r="L259" s="37">
        <f t="shared" si="62"/>
        <v>10598.7</v>
      </c>
      <c r="M259" s="37">
        <f t="shared" si="62"/>
        <v>14131.6</v>
      </c>
      <c r="N259" s="37">
        <f t="shared" si="62"/>
        <v>17664.5</v>
      </c>
      <c r="O259" s="37">
        <f t="shared" si="62"/>
        <v>21197.4</v>
      </c>
      <c r="P259" s="37">
        <f t="shared" si="62"/>
        <v>28263.200000000001</v>
      </c>
      <c r="Q259" s="37">
        <f t="shared" si="62"/>
        <v>28263.200000000001</v>
      </c>
      <c r="R259" s="37">
        <f t="shared" si="62"/>
        <v>28263.200000000001</v>
      </c>
      <c r="S259" s="37">
        <f t="shared" si="62"/>
        <v>28263.200000000001</v>
      </c>
      <c r="T259" s="37">
        <f t="shared" si="71"/>
        <v>30029.7</v>
      </c>
      <c r="U259" s="37">
        <f t="shared" si="71"/>
        <v>31796.2</v>
      </c>
      <c r="V259" s="37">
        <f t="shared" si="71"/>
        <v>33562.699999999997</v>
      </c>
      <c r="W259" s="37">
        <f t="shared" si="71"/>
        <v>35329.199999999997</v>
      </c>
      <c r="X259" s="37">
        <f t="shared" si="71"/>
        <v>37095.699999999997</v>
      </c>
      <c r="Y259" s="37">
        <f t="shared" si="71"/>
        <v>38862.199999999997</v>
      </c>
      <c r="Z259" s="37">
        <f t="shared" si="71"/>
        <v>40628.699999999997</v>
      </c>
      <c r="AA259" s="37">
        <f t="shared" si="71"/>
        <v>42395.199999999997</v>
      </c>
      <c r="AB259" s="37">
        <f t="shared" si="67"/>
        <v>44161.7</v>
      </c>
      <c r="AC259" s="37">
        <f t="shared" si="67"/>
        <v>45928.2</v>
      </c>
      <c r="AD259" s="37">
        <f t="shared" si="67"/>
        <v>47694.7</v>
      </c>
      <c r="AE259" s="37">
        <f t="shared" si="66"/>
        <v>49461.2</v>
      </c>
      <c r="AF259" s="37">
        <f t="shared" si="66"/>
        <v>51227.7</v>
      </c>
      <c r="AG259" s="37">
        <f t="shared" si="66"/>
        <v>52994.2</v>
      </c>
      <c r="AH259" s="37">
        <f t="shared" si="66"/>
        <v>54760.7</v>
      </c>
      <c r="AI259" s="37">
        <f t="shared" si="66"/>
        <v>56527.199999999997</v>
      </c>
      <c r="AJ259" s="37">
        <f t="shared" si="66"/>
        <v>58293.7</v>
      </c>
      <c r="AK259" s="37">
        <f t="shared" si="65"/>
        <v>60060.2</v>
      </c>
      <c r="AL259" s="37">
        <f t="shared" si="65"/>
        <v>61826.7</v>
      </c>
      <c r="AM259" s="37">
        <f t="shared" si="65"/>
        <v>63593.2</v>
      </c>
      <c r="AN259" s="37">
        <f t="shared" si="65"/>
        <v>65359.7</v>
      </c>
      <c r="AO259" s="37">
        <f t="shared" si="64"/>
        <v>67126.2</v>
      </c>
      <c r="AP259" s="37">
        <f t="shared" si="63"/>
        <v>68892.7</v>
      </c>
      <c r="AQ259" s="37">
        <f t="shared" si="63"/>
        <v>70659.199999999997</v>
      </c>
      <c r="AR259" s="37">
        <f t="shared" si="63"/>
        <v>72425.7</v>
      </c>
      <c r="AS259" s="37">
        <f t="shared" si="63"/>
        <v>74192.2</v>
      </c>
      <c r="AT259" s="37">
        <f t="shared" si="63"/>
        <v>75958.7</v>
      </c>
      <c r="AU259" s="37">
        <f t="shared" si="63"/>
        <v>77725.2</v>
      </c>
      <c r="AV259" s="37">
        <f t="shared" si="60"/>
        <v>79491.7</v>
      </c>
      <c r="AW259" s="37">
        <f t="shared" si="60"/>
        <v>81258.2</v>
      </c>
      <c r="AX259" s="1"/>
      <c r="AY259" s="1"/>
      <c r="AZ259" s="1"/>
      <c r="BA259" s="1"/>
      <c r="BB259" s="1"/>
      <c r="BC259" s="1"/>
    </row>
    <row r="260" spans="1:55" ht="12.75">
      <c r="A260" s="21">
        <v>321900</v>
      </c>
      <c r="B260" s="11" t="s">
        <v>256</v>
      </c>
      <c r="C260" s="34">
        <v>32330.400000000001</v>
      </c>
      <c r="D260" s="38">
        <f t="shared" si="68"/>
        <v>2694.2</v>
      </c>
      <c r="E260" s="12">
        <v>12</v>
      </c>
      <c r="F260" s="13">
        <v>10</v>
      </c>
      <c r="G260" s="13">
        <v>15</v>
      </c>
      <c r="H260" s="35">
        <f t="shared" si="69"/>
        <v>1347.1</v>
      </c>
      <c r="I260" s="36">
        <f t="shared" si="70"/>
        <v>1796.1</v>
      </c>
      <c r="J260" s="37">
        <f t="shared" si="62"/>
        <v>2694.2</v>
      </c>
      <c r="K260" s="37">
        <f t="shared" si="62"/>
        <v>5388.4</v>
      </c>
      <c r="L260" s="37">
        <f t="shared" si="62"/>
        <v>8082.6</v>
      </c>
      <c r="M260" s="37">
        <f t="shared" si="62"/>
        <v>10776.8</v>
      </c>
      <c r="N260" s="37">
        <f t="shared" si="62"/>
        <v>13471</v>
      </c>
      <c r="O260" s="37">
        <f t="shared" si="62"/>
        <v>16165.2</v>
      </c>
      <c r="P260" s="37">
        <f t="shared" si="62"/>
        <v>18859.400000000001</v>
      </c>
      <c r="Q260" s="37">
        <f t="shared" si="62"/>
        <v>21553.599999999999</v>
      </c>
      <c r="R260" s="37">
        <f t="shared" si="62"/>
        <v>24247.8</v>
      </c>
      <c r="S260" s="37">
        <f t="shared" si="62"/>
        <v>32330.400000000001</v>
      </c>
      <c r="T260" s="37">
        <f t="shared" si="71"/>
        <v>32330.400000000001</v>
      </c>
      <c r="U260" s="37">
        <f t="shared" si="71"/>
        <v>32330.400000000001</v>
      </c>
      <c r="V260" s="37">
        <f t="shared" si="71"/>
        <v>32330.400000000001</v>
      </c>
      <c r="W260" s="37">
        <f t="shared" si="71"/>
        <v>32330.400000000001</v>
      </c>
      <c r="X260" s="37">
        <f t="shared" si="71"/>
        <v>32330.400000000001</v>
      </c>
      <c r="Y260" s="37">
        <f t="shared" si="71"/>
        <v>33677.5</v>
      </c>
      <c r="Z260" s="37">
        <f t="shared" si="71"/>
        <v>35024.6</v>
      </c>
      <c r="AA260" s="37">
        <f t="shared" si="71"/>
        <v>36371.699999999997</v>
      </c>
      <c r="AB260" s="37">
        <f t="shared" si="67"/>
        <v>37718.800000000003</v>
      </c>
      <c r="AC260" s="37">
        <f t="shared" si="67"/>
        <v>39065.9</v>
      </c>
      <c r="AD260" s="37">
        <f t="shared" si="67"/>
        <v>40413</v>
      </c>
      <c r="AE260" s="37">
        <f t="shared" si="66"/>
        <v>41760.1</v>
      </c>
      <c r="AF260" s="37">
        <f t="shared" si="66"/>
        <v>43107.199999999997</v>
      </c>
      <c r="AG260" s="37">
        <f t="shared" si="66"/>
        <v>44454.3</v>
      </c>
      <c r="AH260" s="37">
        <f t="shared" si="66"/>
        <v>45801.4</v>
      </c>
      <c r="AI260" s="37">
        <f t="shared" si="66"/>
        <v>47148.5</v>
      </c>
      <c r="AJ260" s="37">
        <f t="shared" si="66"/>
        <v>48495.6</v>
      </c>
      <c r="AK260" s="37">
        <f t="shared" si="65"/>
        <v>49842.7</v>
      </c>
      <c r="AL260" s="37">
        <f t="shared" si="65"/>
        <v>51189.8</v>
      </c>
      <c r="AM260" s="37">
        <f t="shared" si="65"/>
        <v>52536.9</v>
      </c>
      <c r="AN260" s="37">
        <f t="shared" si="65"/>
        <v>53884</v>
      </c>
      <c r="AO260" s="37">
        <f t="shared" si="64"/>
        <v>55231.1</v>
      </c>
      <c r="AP260" s="37">
        <f t="shared" si="63"/>
        <v>56578.2</v>
      </c>
      <c r="AQ260" s="37">
        <f t="shared" si="63"/>
        <v>57925.3</v>
      </c>
      <c r="AR260" s="37">
        <f t="shared" si="63"/>
        <v>59272.4</v>
      </c>
      <c r="AS260" s="37">
        <f t="shared" si="63"/>
        <v>60619.5</v>
      </c>
      <c r="AT260" s="37">
        <f t="shared" si="63"/>
        <v>61966.6</v>
      </c>
      <c r="AU260" s="37">
        <f t="shared" si="63"/>
        <v>63313.7</v>
      </c>
      <c r="AV260" s="37">
        <f t="shared" si="60"/>
        <v>64660.800000000003</v>
      </c>
      <c r="AW260" s="37">
        <f t="shared" si="60"/>
        <v>66007.899999999994</v>
      </c>
    </row>
    <row r="261" spans="1:55" ht="24">
      <c r="A261" s="21">
        <v>321910</v>
      </c>
      <c r="B261" s="11" t="s">
        <v>255</v>
      </c>
      <c r="C261" s="34">
        <v>40848</v>
      </c>
      <c r="D261" s="38">
        <f t="shared" si="68"/>
        <v>2042.4</v>
      </c>
      <c r="E261" s="12">
        <v>20</v>
      </c>
      <c r="F261" s="13">
        <v>16</v>
      </c>
      <c r="G261" s="13">
        <v>24</v>
      </c>
      <c r="H261" s="35">
        <f t="shared" si="69"/>
        <v>1021.2</v>
      </c>
      <c r="I261" s="36">
        <f t="shared" si="70"/>
        <v>1361.6</v>
      </c>
      <c r="J261" s="37">
        <f t="shared" si="62"/>
        <v>2042.4</v>
      </c>
      <c r="K261" s="37">
        <f t="shared" si="62"/>
        <v>4084.8</v>
      </c>
      <c r="L261" s="37">
        <f t="shared" si="62"/>
        <v>6127.2</v>
      </c>
      <c r="M261" s="37">
        <f t="shared" si="62"/>
        <v>8169.6</v>
      </c>
      <c r="N261" s="37">
        <f t="shared" si="62"/>
        <v>10212</v>
      </c>
      <c r="O261" s="37">
        <f t="shared" si="62"/>
        <v>12254.4</v>
      </c>
      <c r="P261" s="37">
        <f t="shared" si="62"/>
        <v>14296.8</v>
      </c>
      <c r="Q261" s="37">
        <f t="shared" si="62"/>
        <v>16339.2</v>
      </c>
      <c r="R261" s="37">
        <f t="shared" si="62"/>
        <v>18381.599999999999</v>
      </c>
      <c r="S261" s="37">
        <f t="shared" si="62"/>
        <v>20424</v>
      </c>
      <c r="T261" s="37">
        <f t="shared" si="71"/>
        <v>22466.400000000001</v>
      </c>
      <c r="U261" s="37">
        <f t="shared" si="71"/>
        <v>24508.799999999999</v>
      </c>
      <c r="V261" s="37">
        <f t="shared" si="71"/>
        <v>26551.200000000001</v>
      </c>
      <c r="W261" s="37">
        <f t="shared" si="71"/>
        <v>28593.599999999999</v>
      </c>
      <c r="X261" s="37">
        <f t="shared" si="71"/>
        <v>30636</v>
      </c>
      <c r="Y261" s="37">
        <f t="shared" si="71"/>
        <v>40848</v>
      </c>
      <c r="Z261" s="37">
        <f t="shared" si="71"/>
        <v>40848</v>
      </c>
      <c r="AA261" s="37">
        <f t="shared" si="71"/>
        <v>40848</v>
      </c>
      <c r="AB261" s="37">
        <f t="shared" si="67"/>
        <v>40848</v>
      </c>
      <c r="AC261" s="37">
        <f t="shared" si="67"/>
        <v>40848</v>
      </c>
      <c r="AD261" s="37">
        <f t="shared" si="67"/>
        <v>40848</v>
      </c>
      <c r="AE261" s="37">
        <f t="shared" si="66"/>
        <v>40848</v>
      </c>
      <c r="AF261" s="37">
        <f t="shared" si="66"/>
        <v>40848</v>
      </c>
      <c r="AG261" s="37">
        <f t="shared" si="66"/>
        <v>40848</v>
      </c>
      <c r="AH261" s="37">
        <f t="shared" si="66"/>
        <v>41869.199999999997</v>
      </c>
      <c r="AI261" s="37">
        <f t="shared" si="66"/>
        <v>42890.400000000001</v>
      </c>
      <c r="AJ261" s="37">
        <f t="shared" si="66"/>
        <v>43911.6</v>
      </c>
      <c r="AK261" s="37">
        <f t="shared" si="65"/>
        <v>44932.800000000003</v>
      </c>
      <c r="AL261" s="37">
        <f t="shared" si="65"/>
        <v>45954</v>
      </c>
      <c r="AM261" s="37">
        <f t="shared" si="65"/>
        <v>46975.199999999997</v>
      </c>
      <c r="AN261" s="37">
        <f t="shared" si="65"/>
        <v>47996.4</v>
      </c>
      <c r="AO261" s="37">
        <f t="shared" si="64"/>
        <v>49017.599999999999</v>
      </c>
      <c r="AP261" s="37">
        <f t="shared" si="63"/>
        <v>50038.8</v>
      </c>
      <c r="AQ261" s="37">
        <f t="shared" si="63"/>
        <v>51060</v>
      </c>
      <c r="AR261" s="37">
        <f t="shared" si="63"/>
        <v>52081.2</v>
      </c>
      <c r="AS261" s="37">
        <f t="shared" si="63"/>
        <v>53102.400000000001</v>
      </c>
      <c r="AT261" s="37">
        <f t="shared" si="63"/>
        <v>54123.6</v>
      </c>
      <c r="AU261" s="37">
        <f t="shared" si="63"/>
        <v>55144.800000000003</v>
      </c>
      <c r="AV261" s="37">
        <f t="shared" si="60"/>
        <v>56166</v>
      </c>
      <c r="AW261" s="37">
        <f t="shared" si="60"/>
        <v>57187.199999999997</v>
      </c>
    </row>
    <row r="262" spans="1:55" ht="24">
      <c r="A262" s="21">
        <v>321920</v>
      </c>
      <c r="B262" s="11" t="s">
        <v>254</v>
      </c>
      <c r="C262" s="34">
        <v>55008.2</v>
      </c>
      <c r="D262" s="38">
        <f t="shared" si="68"/>
        <v>2115.6999999999998</v>
      </c>
      <c r="E262" s="12">
        <v>26</v>
      </c>
      <c r="F262" s="13">
        <v>21</v>
      </c>
      <c r="G262" s="13">
        <v>32</v>
      </c>
      <c r="H262" s="35">
        <f t="shared" si="69"/>
        <v>1057.9000000000001</v>
      </c>
      <c r="I262" s="36">
        <f t="shared" si="70"/>
        <v>1410.5</v>
      </c>
      <c r="J262" s="37">
        <f t="shared" si="62"/>
        <v>2115.6999999999998</v>
      </c>
      <c r="K262" s="37">
        <f t="shared" si="62"/>
        <v>4231.3999999999996</v>
      </c>
      <c r="L262" s="37">
        <f t="shared" si="62"/>
        <v>6347.1</v>
      </c>
      <c r="M262" s="37">
        <f t="shared" si="62"/>
        <v>8462.7999999999993</v>
      </c>
      <c r="N262" s="37">
        <f t="shared" si="62"/>
        <v>10578.5</v>
      </c>
      <c r="O262" s="37">
        <f t="shared" si="62"/>
        <v>12694.2</v>
      </c>
      <c r="P262" s="37">
        <f t="shared" si="62"/>
        <v>14809.9</v>
      </c>
      <c r="Q262" s="37">
        <f t="shared" si="62"/>
        <v>16925.599999999999</v>
      </c>
      <c r="R262" s="37">
        <f t="shared" si="62"/>
        <v>19041.3</v>
      </c>
      <c r="S262" s="37">
        <f t="shared" si="62"/>
        <v>21157</v>
      </c>
      <c r="T262" s="37">
        <f t="shared" si="71"/>
        <v>23272.7</v>
      </c>
      <c r="U262" s="37">
        <f t="shared" si="71"/>
        <v>25388.400000000001</v>
      </c>
      <c r="V262" s="37">
        <f t="shared" si="71"/>
        <v>27504.1</v>
      </c>
      <c r="W262" s="37">
        <f t="shared" si="71"/>
        <v>29619.8</v>
      </c>
      <c r="X262" s="37">
        <f t="shared" si="71"/>
        <v>31735.5</v>
      </c>
      <c r="Y262" s="37">
        <f t="shared" si="71"/>
        <v>33851.199999999997</v>
      </c>
      <c r="Z262" s="37">
        <f t="shared" si="71"/>
        <v>35966.9</v>
      </c>
      <c r="AA262" s="37">
        <f t="shared" si="71"/>
        <v>38082.6</v>
      </c>
      <c r="AB262" s="37">
        <f t="shared" si="67"/>
        <v>40198.300000000003</v>
      </c>
      <c r="AC262" s="37">
        <f t="shared" si="67"/>
        <v>42314</v>
      </c>
      <c r="AD262" s="37">
        <f t="shared" si="67"/>
        <v>55008.2</v>
      </c>
      <c r="AE262" s="37">
        <f t="shared" si="66"/>
        <v>55008.2</v>
      </c>
      <c r="AF262" s="37">
        <f t="shared" si="66"/>
        <v>55008.2</v>
      </c>
      <c r="AG262" s="37">
        <f t="shared" si="66"/>
        <v>55008.2</v>
      </c>
      <c r="AH262" s="37">
        <f t="shared" si="66"/>
        <v>55008.2</v>
      </c>
      <c r="AI262" s="37">
        <f t="shared" si="66"/>
        <v>55008.2</v>
      </c>
      <c r="AJ262" s="37">
        <f t="shared" si="66"/>
        <v>55008.2</v>
      </c>
      <c r="AK262" s="37">
        <f t="shared" si="65"/>
        <v>55008.2</v>
      </c>
      <c r="AL262" s="37">
        <f t="shared" si="65"/>
        <v>55008.2</v>
      </c>
      <c r="AM262" s="37">
        <f t="shared" si="65"/>
        <v>55008.2</v>
      </c>
      <c r="AN262" s="37">
        <f t="shared" si="65"/>
        <v>55008.2</v>
      </c>
      <c r="AO262" s="37">
        <f t="shared" si="64"/>
        <v>55008.2</v>
      </c>
      <c r="AP262" s="37">
        <f t="shared" si="63"/>
        <v>56066.1</v>
      </c>
      <c r="AQ262" s="37">
        <f t="shared" si="63"/>
        <v>57124</v>
      </c>
      <c r="AR262" s="37">
        <f t="shared" si="63"/>
        <v>58181.9</v>
      </c>
      <c r="AS262" s="37">
        <f t="shared" si="63"/>
        <v>59239.8</v>
      </c>
      <c r="AT262" s="37">
        <f t="shared" si="63"/>
        <v>60297.7</v>
      </c>
      <c r="AU262" s="37">
        <f t="shared" si="63"/>
        <v>61355.6</v>
      </c>
      <c r="AV262" s="37">
        <f t="shared" si="60"/>
        <v>62413.5</v>
      </c>
      <c r="AW262" s="37">
        <f t="shared" si="60"/>
        <v>63471.4</v>
      </c>
    </row>
    <row r="263" spans="1:55" ht="24">
      <c r="A263" s="21">
        <v>321930</v>
      </c>
      <c r="B263" s="11" t="s">
        <v>253</v>
      </c>
      <c r="C263" s="34">
        <v>43894</v>
      </c>
      <c r="D263" s="38">
        <f t="shared" si="68"/>
        <v>2194.6999999999998</v>
      </c>
      <c r="E263" s="12">
        <v>20</v>
      </c>
      <c r="F263" s="13">
        <v>16</v>
      </c>
      <c r="G263" s="13">
        <v>24</v>
      </c>
      <c r="H263" s="35">
        <f t="shared" si="69"/>
        <v>1097.4000000000001</v>
      </c>
      <c r="I263" s="36">
        <f t="shared" si="70"/>
        <v>1463.1</v>
      </c>
      <c r="J263" s="37">
        <f t="shared" si="62"/>
        <v>2194.6999999999998</v>
      </c>
      <c r="K263" s="37">
        <f t="shared" si="62"/>
        <v>4389.3999999999996</v>
      </c>
      <c r="L263" s="37">
        <f t="shared" si="62"/>
        <v>6584.1</v>
      </c>
      <c r="M263" s="37">
        <f t="shared" si="62"/>
        <v>8778.7999999999993</v>
      </c>
      <c r="N263" s="37">
        <f t="shared" si="62"/>
        <v>10973.5</v>
      </c>
      <c r="O263" s="37">
        <f t="shared" si="62"/>
        <v>13168.2</v>
      </c>
      <c r="P263" s="37">
        <f t="shared" si="62"/>
        <v>15362.9</v>
      </c>
      <c r="Q263" s="37">
        <f t="shared" si="62"/>
        <v>17557.599999999999</v>
      </c>
      <c r="R263" s="37">
        <f t="shared" si="62"/>
        <v>19752.3</v>
      </c>
      <c r="S263" s="37">
        <f t="shared" si="62"/>
        <v>21947</v>
      </c>
      <c r="T263" s="37">
        <f t="shared" si="71"/>
        <v>24141.7</v>
      </c>
      <c r="U263" s="37">
        <f t="shared" si="71"/>
        <v>26336.400000000001</v>
      </c>
      <c r="V263" s="37">
        <f t="shared" si="71"/>
        <v>28531.1</v>
      </c>
      <c r="W263" s="37">
        <f t="shared" si="71"/>
        <v>30725.8</v>
      </c>
      <c r="X263" s="37">
        <f t="shared" si="71"/>
        <v>32920.5</v>
      </c>
      <c r="Y263" s="37">
        <f t="shared" si="71"/>
        <v>43894</v>
      </c>
      <c r="Z263" s="37">
        <f t="shared" si="71"/>
        <v>43894</v>
      </c>
      <c r="AA263" s="37">
        <f t="shared" si="71"/>
        <v>43894</v>
      </c>
      <c r="AB263" s="37">
        <f t="shared" si="67"/>
        <v>43894</v>
      </c>
      <c r="AC263" s="37">
        <f t="shared" si="67"/>
        <v>43894</v>
      </c>
      <c r="AD263" s="37">
        <f t="shared" si="67"/>
        <v>43894</v>
      </c>
      <c r="AE263" s="37">
        <f t="shared" si="66"/>
        <v>43894</v>
      </c>
      <c r="AF263" s="37">
        <f t="shared" si="66"/>
        <v>43894</v>
      </c>
      <c r="AG263" s="37">
        <f t="shared" si="66"/>
        <v>43894</v>
      </c>
      <c r="AH263" s="37">
        <f t="shared" si="66"/>
        <v>44991.4</v>
      </c>
      <c r="AI263" s="37">
        <f t="shared" si="66"/>
        <v>46088.800000000003</v>
      </c>
      <c r="AJ263" s="37">
        <f t="shared" si="66"/>
        <v>47186.2</v>
      </c>
      <c r="AK263" s="37">
        <f t="shared" si="65"/>
        <v>48283.6</v>
      </c>
      <c r="AL263" s="37">
        <f t="shared" si="65"/>
        <v>49381</v>
      </c>
      <c r="AM263" s="37">
        <f t="shared" si="65"/>
        <v>50478.400000000001</v>
      </c>
      <c r="AN263" s="37">
        <f t="shared" si="65"/>
        <v>51575.8</v>
      </c>
      <c r="AO263" s="37">
        <f t="shared" si="64"/>
        <v>52673.2</v>
      </c>
      <c r="AP263" s="37">
        <f t="shared" si="63"/>
        <v>53770.6</v>
      </c>
      <c r="AQ263" s="37">
        <f t="shared" si="63"/>
        <v>54868</v>
      </c>
      <c r="AR263" s="37">
        <f t="shared" si="63"/>
        <v>55965.4</v>
      </c>
      <c r="AS263" s="37">
        <f t="shared" si="63"/>
        <v>57062.8</v>
      </c>
      <c r="AT263" s="37">
        <f t="shared" si="63"/>
        <v>58160.2</v>
      </c>
      <c r="AU263" s="37">
        <f t="shared" si="63"/>
        <v>59257.599999999999</v>
      </c>
      <c r="AV263" s="37">
        <f t="shared" si="60"/>
        <v>60355</v>
      </c>
      <c r="AW263" s="37">
        <f t="shared" si="60"/>
        <v>61452.4</v>
      </c>
    </row>
    <row r="264" spans="1:55" ht="12.75">
      <c r="A264" s="21">
        <v>331010</v>
      </c>
      <c r="B264" s="11" t="s">
        <v>252</v>
      </c>
      <c r="C264" s="34">
        <v>19818</v>
      </c>
      <c r="D264" s="38">
        <f t="shared" si="68"/>
        <v>1651.5</v>
      </c>
      <c r="E264" s="12">
        <v>12</v>
      </c>
      <c r="F264" s="13">
        <v>10</v>
      </c>
      <c r="G264" s="13">
        <v>15</v>
      </c>
      <c r="H264" s="35">
        <f t="shared" si="69"/>
        <v>825.8</v>
      </c>
      <c r="I264" s="36">
        <f t="shared" si="70"/>
        <v>1101</v>
      </c>
      <c r="J264" s="37">
        <f t="shared" si="62"/>
        <v>1651.5</v>
      </c>
      <c r="K264" s="37">
        <f t="shared" ref="K264:Z284" si="72">IF(K$4&lt;$F264,$D264*K$4,IF(K$4&gt;$G264,$C264+(K$4-$G264)*$H264,$C264))</f>
        <v>3303</v>
      </c>
      <c r="L264" s="37">
        <f t="shared" si="72"/>
        <v>4954.5</v>
      </c>
      <c r="M264" s="37">
        <f t="shared" si="72"/>
        <v>6606</v>
      </c>
      <c r="N264" s="37">
        <f t="shared" si="72"/>
        <v>8257.5</v>
      </c>
      <c r="O264" s="37">
        <f t="shared" si="72"/>
        <v>9909</v>
      </c>
      <c r="P264" s="37">
        <f t="shared" si="72"/>
        <v>11560.5</v>
      </c>
      <c r="Q264" s="37">
        <f t="shared" si="72"/>
        <v>13212</v>
      </c>
      <c r="R264" s="37">
        <f t="shared" si="72"/>
        <v>14863.5</v>
      </c>
      <c r="S264" s="37">
        <f t="shared" si="72"/>
        <v>19818</v>
      </c>
      <c r="T264" s="37">
        <f t="shared" si="71"/>
        <v>19818</v>
      </c>
      <c r="U264" s="37">
        <f t="shared" si="71"/>
        <v>19818</v>
      </c>
      <c r="V264" s="37">
        <f t="shared" si="71"/>
        <v>19818</v>
      </c>
      <c r="W264" s="37">
        <f t="shared" si="71"/>
        <v>19818</v>
      </c>
      <c r="X264" s="37">
        <f t="shared" si="71"/>
        <v>19818</v>
      </c>
      <c r="Y264" s="37">
        <f t="shared" si="71"/>
        <v>20643.8</v>
      </c>
      <c r="Z264" s="37">
        <f t="shared" si="71"/>
        <v>21469.599999999999</v>
      </c>
      <c r="AA264" s="37">
        <f t="shared" si="71"/>
        <v>22295.4</v>
      </c>
      <c r="AB264" s="37">
        <f t="shared" si="67"/>
        <v>23121.200000000001</v>
      </c>
      <c r="AC264" s="37">
        <f t="shared" si="67"/>
        <v>23947</v>
      </c>
      <c r="AD264" s="37">
        <f t="shared" si="67"/>
        <v>24772.799999999999</v>
      </c>
      <c r="AE264" s="37">
        <f t="shared" si="66"/>
        <v>25598.6</v>
      </c>
      <c r="AF264" s="37">
        <f t="shared" si="66"/>
        <v>26424.400000000001</v>
      </c>
      <c r="AG264" s="37">
        <f t="shared" si="66"/>
        <v>27250.2</v>
      </c>
      <c r="AH264" s="37">
        <f t="shared" si="66"/>
        <v>28076</v>
      </c>
      <c r="AI264" s="37">
        <f t="shared" si="66"/>
        <v>28901.8</v>
      </c>
      <c r="AJ264" s="37">
        <f t="shared" si="66"/>
        <v>29727.599999999999</v>
      </c>
      <c r="AK264" s="37">
        <f t="shared" si="65"/>
        <v>30553.4</v>
      </c>
      <c r="AL264" s="37">
        <f t="shared" si="65"/>
        <v>31379.200000000001</v>
      </c>
      <c r="AM264" s="37">
        <f t="shared" si="65"/>
        <v>32205</v>
      </c>
      <c r="AN264" s="37">
        <f t="shared" si="65"/>
        <v>33030.800000000003</v>
      </c>
      <c r="AO264" s="37">
        <f t="shared" si="64"/>
        <v>33856.6</v>
      </c>
      <c r="AP264" s="37">
        <f t="shared" si="63"/>
        <v>34682.400000000001</v>
      </c>
      <c r="AQ264" s="37">
        <f t="shared" si="63"/>
        <v>35508.199999999997</v>
      </c>
      <c r="AR264" s="37">
        <f t="shared" si="63"/>
        <v>36334</v>
      </c>
      <c r="AS264" s="37">
        <f t="shared" si="63"/>
        <v>37159.800000000003</v>
      </c>
      <c r="AT264" s="37">
        <f t="shared" si="63"/>
        <v>37985.599999999999</v>
      </c>
      <c r="AU264" s="37">
        <f t="shared" si="63"/>
        <v>38811.4</v>
      </c>
      <c r="AV264" s="37">
        <f t="shared" si="60"/>
        <v>39637.199999999997</v>
      </c>
      <c r="AW264" s="37">
        <f t="shared" si="60"/>
        <v>40463</v>
      </c>
    </row>
    <row r="265" spans="1:55" ht="12.75">
      <c r="A265" s="21">
        <v>331020</v>
      </c>
      <c r="B265" s="11" t="s">
        <v>251</v>
      </c>
      <c r="C265" s="34">
        <v>19012.400000000001</v>
      </c>
      <c r="D265" s="38">
        <f t="shared" si="68"/>
        <v>1728.4</v>
      </c>
      <c r="E265" s="12">
        <v>11</v>
      </c>
      <c r="F265" s="13">
        <v>9</v>
      </c>
      <c r="G265" s="13">
        <v>14</v>
      </c>
      <c r="H265" s="35">
        <f t="shared" si="69"/>
        <v>864.2</v>
      </c>
      <c r="I265" s="36">
        <f t="shared" si="70"/>
        <v>1152.3</v>
      </c>
      <c r="J265" s="37">
        <f t="shared" ref="J265:Q320" si="73">IF(J$4&lt;$F265,$D265*J$4,IF(J$4&gt;$G265,$C265+(J$4-$G265)*$H265,$C265))</f>
        <v>1728.4</v>
      </c>
      <c r="K265" s="37">
        <f t="shared" si="72"/>
        <v>3456.8</v>
      </c>
      <c r="L265" s="37">
        <f t="shared" si="72"/>
        <v>5185.2</v>
      </c>
      <c r="M265" s="37">
        <f t="shared" si="72"/>
        <v>6913.6</v>
      </c>
      <c r="N265" s="37">
        <f t="shared" si="72"/>
        <v>8642</v>
      </c>
      <c r="O265" s="37">
        <f t="shared" si="72"/>
        <v>10370.4</v>
      </c>
      <c r="P265" s="37">
        <f t="shared" si="72"/>
        <v>12098.8</v>
      </c>
      <c r="Q265" s="37">
        <f t="shared" si="72"/>
        <v>13827.2</v>
      </c>
      <c r="R265" s="37">
        <f t="shared" si="72"/>
        <v>19012.400000000001</v>
      </c>
      <c r="S265" s="37">
        <f t="shared" si="72"/>
        <v>19012.400000000001</v>
      </c>
      <c r="T265" s="37">
        <f t="shared" si="71"/>
        <v>19012.400000000001</v>
      </c>
      <c r="U265" s="37">
        <f t="shared" si="71"/>
        <v>19012.400000000001</v>
      </c>
      <c r="V265" s="37">
        <f t="shared" si="71"/>
        <v>19012.400000000001</v>
      </c>
      <c r="W265" s="37">
        <f t="shared" si="71"/>
        <v>19012.400000000001</v>
      </c>
      <c r="X265" s="37">
        <f t="shared" si="71"/>
        <v>19876.599999999999</v>
      </c>
      <c r="Y265" s="37">
        <f t="shared" si="71"/>
        <v>20740.8</v>
      </c>
      <c r="Z265" s="37">
        <f t="shared" si="71"/>
        <v>21605</v>
      </c>
      <c r="AA265" s="37">
        <f t="shared" si="71"/>
        <v>22469.200000000001</v>
      </c>
      <c r="AB265" s="37">
        <f t="shared" si="67"/>
        <v>23333.4</v>
      </c>
      <c r="AC265" s="37">
        <f t="shared" si="67"/>
        <v>24197.599999999999</v>
      </c>
      <c r="AD265" s="37">
        <f t="shared" si="67"/>
        <v>25061.8</v>
      </c>
      <c r="AE265" s="37">
        <f t="shared" si="66"/>
        <v>25926</v>
      </c>
      <c r="AF265" s="37">
        <f t="shared" si="66"/>
        <v>26790.2</v>
      </c>
      <c r="AG265" s="37">
        <f t="shared" si="66"/>
        <v>27654.400000000001</v>
      </c>
      <c r="AH265" s="37">
        <f t="shared" si="66"/>
        <v>28518.6</v>
      </c>
      <c r="AI265" s="37">
        <f t="shared" si="66"/>
        <v>29382.799999999999</v>
      </c>
      <c r="AJ265" s="37">
        <f t="shared" si="66"/>
        <v>30247</v>
      </c>
      <c r="AK265" s="37">
        <f t="shared" si="65"/>
        <v>31111.200000000001</v>
      </c>
      <c r="AL265" s="37">
        <f t="shared" si="65"/>
        <v>31975.4</v>
      </c>
      <c r="AM265" s="37">
        <f t="shared" si="65"/>
        <v>32839.599999999999</v>
      </c>
      <c r="AN265" s="37">
        <f t="shared" si="65"/>
        <v>33703.800000000003</v>
      </c>
      <c r="AO265" s="37">
        <f t="shared" si="64"/>
        <v>34568</v>
      </c>
      <c r="AP265" s="37">
        <f t="shared" si="63"/>
        <v>35432.199999999997</v>
      </c>
      <c r="AQ265" s="37">
        <f t="shared" si="63"/>
        <v>36296.400000000001</v>
      </c>
      <c r="AR265" s="37">
        <f t="shared" si="63"/>
        <v>37160.6</v>
      </c>
      <c r="AS265" s="37">
        <f t="shared" si="63"/>
        <v>38024.800000000003</v>
      </c>
      <c r="AT265" s="37">
        <f t="shared" si="63"/>
        <v>38889</v>
      </c>
      <c r="AU265" s="37">
        <f t="shared" si="63"/>
        <v>39753.199999999997</v>
      </c>
      <c r="AV265" s="37">
        <f t="shared" si="60"/>
        <v>40617.4</v>
      </c>
      <c r="AW265" s="37">
        <f t="shared" si="60"/>
        <v>41481.599999999999</v>
      </c>
    </row>
    <row r="266" spans="1:55" ht="12.75">
      <c r="A266" s="21">
        <v>331030</v>
      </c>
      <c r="B266" s="11" t="s">
        <v>250</v>
      </c>
      <c r="C266" s="34">
        <v>17054</v>
      </c>
      <c r="D266" s="38">
        <f t="shared" si="68"/>
        <v>1705.4</v>
      </c>
      <c r="E266" s="12">
        <v>10</v>
      </c>
      <c r="F266" s="13">
        <v>8</v>
      </c>
      <c r="G266" s="13">
        <v>12</v>
      </c>
      <c r="H266" s="35">
        <f t="shared" si="69"/>
        <v>852.7</v>
      </c>
      <c r="I266" s="36">
        <f t="shared" si="70"/>
        <v>1136.9000000000001</v>
      </c>
      <c r="J266" s="37">
        <f t="shared" si="73"/>
        <v>1705.4</v>
      </c>
      <c r="K266" s="37">
        <f t="shared" si="72"/>
        <v>3410.8</v>
      </c>
      <c r="L266" s="37">
        <f t="shared" si="72"/>
        <v>5116.2</v>
      </c>
      <c r="M266" s="37">
        <f t="shared" si="72"/>
        <v>6821.6</v>
      </c>
      <c r="N266" s="37">
        <f t="shared" si="72"/>
        <v>8527</v>
      </c>
      <c r="O266" s="37">
        <f t="shared" si="72"/>
        <v>10232.4</v>
      </c>
      <c r="P266" s="37">
        <f t="shared" si="72"/>
        <v>11937.8</v>
      </c>
      <c r="Q266" s="37">
        <f t="shared" si="72"/>
        <v>17054</v>
      </c>
      <c r="R266" s="37">
        <f t="shared" si="72"/>
        <v>17054</v>
      </c>
      <c r="S266" s="37">
        <f t="shared" si="72"/>
        <v>17054</v>
      </c>
      <c r="T266" s="37">
        <f t="shared" si="71"/>
        <v>17054</v>
      </c>
      <c r="U266" s="37">
        <f t="shared" si="71"/>
        <v>17054</v>
      </c>
      <c r="V266" s="37">
        <f t="shared" si="71"/>
        <v>17906.7</v>
      </c>
      <c r="W266" s="37">
        <f t="shared" si="71"/>
        <v>18759.400000000001</v>
      </c>
      <c r="X266" s="37">
        <f t="shared" si="71"/>
        <v>19612.099999999999</v>
      </c>
      <c r="Y266" s="37">
        <f t="shared" si="71"/>
        <v>20464.8</v>
      </c>
      <c r="Z266" s="37">
        <f t="shared" si="71"/>
        <v>21317.5</v>
      </c>
      <c r="AA266" s="37">
        <f t="shared" si="71"/>
        <v>22170.2</v>
      </c>
      <c r="AB266" s="37">
        <f t="shared" si="67"/>
        <v>23022.9</v>
      </c>
      <c r="AC266" s="37">
        <f t="shared" si="67"/>
        <v>23875.599999999999</v>
      </c>
      <c r="AD266" s="37">
        <f t="shared" si="67"/>
        <v>24728.3</v>
      </c>
      <c r="AE266" s="37">
        <f t="shared" si="66"/>
        <v>25581</v>
      </c>
      <c r="AF266" s="37">
        <f t="shared" si="66"/>
        <v>26433.7</v>
      </c>
      <c r="AG266" s="37">
        <f t="shared" si="66"/>
        <v>27286.400000000001</v>
      </c>
      <c r="AH266" s="37">
        <f t="shared" si="66"/>
        <v>28139.1</v>
      </c>
      <c r="AI266" s="37">
        <f t="shared" si="66"/>
        <v>28991.8</v>
      </c>
      <c r="AJ266" s="37">
        <f t="shared" si="66"/>
        <v>29844.5</v>
      </c>
      <c r="AK266" s="37">
        <f t="shared" si="65"/>
        <v>30697.200000000001</v>
      </c>
      <c r="AL266" s="37">
        <f t="shared" si="65"/>
        <v>31549.9</v>
      </c>
      <c r="AM266" s="37">
        <f t="shared" si="65"/>
        <v>32402.6</v>
      </c>
      <c r="AN266" s="37">
        <f t="shared" si="65"/>
        <v>33255.300000000003</v>
      </c>
      <c r="AO266" s="37">
        <f t="shared" si="64"/>
        <v>34108</v>
      </c>
      <c r="AP266" s="37">
        <f t="shared" si="63"/>
        <v>34960.699999999997</v>
      </c>
      <c r="AQ266" s="37">
        <f t="shared" si="63"/>
        <v>35813.4</v>
      </c>
      <c r="AR266" s="37">
        <f t="shared" si="63"/>
        <v>36666.1</v>
      </c>
      <c r="AS266" s="37">
        <f t="shared" ref="AS266:AW318" si="74">IF(AS$4&lt;$F266,$D266*AS$4,IF(AS$4&gt;$G266,$C266+(AS$4-$G266)*$H266,$C266))</f>
        <v>37518.800000000003</v>
      </c>
      <c r="AT266" s="37">
        <f t="shared" si="74"/>
        <v>38371.5</v>
      </c>
      <c r="AU266" s="37">
        <f t="shared" si="74"/>
        <v>39224.199999999997</v>
      </c>
      <c r="AV266" s="37">
        <f t="shared" si="60"/>
        <v>40076.9</v>
      </c>
      <c r="AW266" s="37">
        <f t="shared" si="60"/>
        <v>40929.599999999999</v>
      </c>
    </row>
    <row r="267" spans="1:55" ht="12.75">
      <c r="A267" s="21">
        <v>331040</v>
      </c>
      <c r="B267" s="11" t="s">
        <v>249</v>
      </c>
      <c r="C267" s="34">
        <v>21218.400000000001</v>
      </c>
      <c r="D267" s="38">
        <f t="shared" si="68"/>
        <v>1768.2</v>
      </c>
      <c r="E267" s="12">
        <v>12</v>
      </c>
      <c r="F267" s="13">
        <v>10</v>
      </c>
      <c r="G267" s="13">
        <v>15</v>
      </c>
      <c r="H267" s="35">
        <f t="shared" si="69"/>
        <v>884.1</v>
      </c>
      <c r="I267" s="36">
        <f t="shared" si="70"/>
        <v>1178.8</v>
      </c>
      <c r="J267" s="37">
        <f t="shared" si="73"/>
        <v>1768.2</v>
      </c>
      <c r="K267" s="37">
        <f t="shared" si="72"/>
        <v>3536.4</v>
      </c>
      <c r="L267" s="37">
        <f t="shared" si="72"/>
        <v>5304.6</v>
      </c>
      <c r="M267" s="37">
        <f t="shared" si="72"/>
        <v>7072.8</v>
      </c>
      <c r="N267" s="37">
        <f t="shared" si="72"/>
        <v>8841</v>
      </c>
      <c r="O267" s="37">
        <f t="shared" si="72"/>
        <v>10609.2</v>
      </c>
      <c r="P267" s="37">
        <f t="shared" si="72"/>
        <v>12377.4</v>
      </c>
      <c r="Q267" s="37">
        <f t="shared" si="72"/>
        <v>14145.6</v>
      </c>
      <c r="R267" s="37">
        <f t="shared" si="72"/>
        <v>15913.8</v>
      </c>
      <c r="S267" s="37">
        <f t="shared" si="72"/>
        <v>21218.400000000001</v>
      </c>
      <c r="T267" s="37">
        <f t="shared" si="71"/>
        <v>21218.400000000001</v>
      </c>
      <c r="U267" s="37">
        <f t="shared" si="71"/>
        <v>21218.400000000001</v>
      </c>
      <c r="V267" s="37">
        <f t="shared" si="71"/>
        <v>21218.400000000001</v>
      </c>
      <c r="W267" s="37">
        <f t="shared" si="71"/>
        <v>21218.400000000001</v>
      </c>
      <c r="X267" s="37">
        <f t="shared" si="71"/>
        <v>21218.400000000001</v>
      </c>
      <c r="Y267" s="37">
        <f t="shared" si="71"/>
        <v>22102.5</v>
      </c>
      <c r="Z267" s="37">
        <f t="shared" si="71"/>
        <v>22986.6</v>
      </c>
      <c r="AA267" s="37">
        <f t="shared" si="71"/>
        <v>23870.7</v>
      </c>
      <c r="AB267" s="37">
        <f t="shared" si="67"/>
        <v>24754.799999999999</v>
      </c>
      <c r="AC267" s="37">
        <f t="shared" si="67"/>
        <v>25638.9</v>
      </c>
      <c r="AD267" s="37">
        <f t="shared" si="67"/>
        <v>26523</v>
      </c>
      <c r="AE267" s="37">
        <f t="shared" si="66"/>
        <v>27407.1</v>
      </c>
      <c r="AF267" s="37">
        <f t="shared" si="66"/>
        <v>28291.200000000001</v>
      </c>
      <c r="AG267" s="37">
        <f t="shared" si="66"/>
        <v>29175.3</v>
      </c>
      <c r="AH267" s="37">
        <f t="shared" si="66"/>
        <v>30059.4</v>
      </c>
      <c r="AI267" s="37">
        <f t="shared" si="66"/>
        <v>30943.5</v>
      </c>
      <c r="AJ267" s="37">
        <f t="shared" si="66"/>
        <v>31827.599999999999</v>
      </c>
      <c r="AK267" s="37">
        <f t="shared" si="65"/>
        <v>32711.7</v>
      </c>
      <c r="AL267" s="37">
        <f t="shared" si="65"/>
        <v>33595.800000000003</v>
      </c>
      <c r="AM267" s="37">
        <f t="shared" si="65"/>
        <v>34479.9</v>
      </c>
      <c r="AN267" s="37">
        <f t="shared" si="65"/>
        <v>35364</v>
      </c>
      <c r="AO267" s="37">
        <f t="shared" si="64"/>
        <v>36248.1</v>
      </c>
      <c r="AP267" s="37">
        <f t="shared" si="64"/>
        <v>37132.199999999997</v>
      </c>
      <c r="AQ267" s="37">
        <f t="shared" si="64"/>
        <v>38016.300000000003</v>
      </c>
      <c r="AR267" s="37">
        <f t="shared" si="64"/>
        <v>38900.400000000001</v>
      </c>
      <c r="AS267" s="37">
        <f t="shared" si="74"/>
        <v>39784.5</v>
      </c>
      <c r="AT267" s="37">
        <f t="shared" si="74"/>
        <v>40668.6</v>
      </c>
      <c r="AU267" s="37">
        <f t="shared" si="74"/>
        <v>41552.699999999997</v>
      </c>
      <c r="AV267" s="37">
        <f t="shared" si="60"/>
        <v>42436.800000000003</v>
      </c>
      <c r="AW267" s="37">
        <f t="shared" si="60"/>
        <v>43320.9</v>
      </c>
    </row>
    <row r="268" spans="1:55" ht="12.75">
      <c r="A268" s="21">
        <v>331050</v>
      </c>
      <c r="B268" s="11" t="s">
        <v>248</v>
      </c>
      <c r="C268" s="34">
        <v>17992</v>
      </c>
      <c r="D268" s="38">
        <f t="shared" si="68"/>
        <v>1799.2</v>
      </c>
      <c r="E268" s="12">
        <v>10</v>
      </c>
      <c r="F268" s="13">
        <v>8</v>
      </c>
      <c r="G268" s="13">
        <v>12</v>
      </c>
      <c r="H268" s="35">
        <f t="shared" si="69"/>
        <v>899.6</v>
      </c>
      <c r="I268" s="36">
        <f t="shared" si="70"/>
        <v>1199.5</v>
      </c>
      <c r="J268" s="37">
        <f t="shared" si="73"/>
        <v>1799.2</v>
      </c>
      <c r="K268" s="37">
        <f t="shared" si="72"/>
        <v>3598.4</v>
      </c>
      <c r="L268" s="37">
        <f t="shared" si="72"/>
        <v>5397.6</v>
      </c>
      <c r="M268" s="37">
        <f t="shared" si="72"/>
        <v>7196.8</v>
      </c>
      <c r="N268" s="37">
        <f t="shared" si="72"/>
        <v>8996</v>
      </c>
      <c r="O268" s="37">
        <f t="shared" si="72"/>
        <v>10795.2</v>
      </c>
      <c r="P268" s="37">
        <f t="shared" si="72"/>
        <v>12594.4</v>
      </c>
      <c r="Q268" s="37">
        <f t="shared" si="72"/>
        <v>17992</v>
      </c>
      <c r="R268" s="37">
        <f t="shared" si="72"/>
        <v>17992</v>
      </c>
      <c r="S268" s="37">
        <f t="shared" si="72"/>
        <v>17992</v>
      </c>
      <c r="T268" s="37">
        <f t="shared" si="71"/>
        <v>17992</v>
      </c>
      <c r="U268" s="37">
        <f t="shared" si="71"/>
        <v>17992</v>
      </c>
      <c r="V268" s="37">
        <f t="shared" si="71"/>
        <v>18891.599999999999</v>
      </c>
      <c r="W268" s="37">
        <f t="shared" si="71"/>
        <v>19791.2</v>
      </c>
      <c r="X268" s="37">
        <f t="shared" si="71"/>
        <v>20690.8</v>
      </c>
      <c r="Y268" s="37">
        <f t="shared" si="71"/>
        <v>21590.400000000001</v>
      </c>
      <c r="Z268" s="37">
        <f t="shared" si="71"/>
        <v>22490</v>
      </c>
      <c r="AA268" s="37">
        <f t="shared" si="71"/>
        <v>23389.599999999999</v>
      </c>
      <c r="AB268" s="37">
        <f t="shared" si="67"/>
        <v>24289.200000000001</v>
      </c>
      <c r="AC268" s="37">
        <f t="shared" si="67"/>
        <v>25188.799999999999</v>
      </c>
      <c r="AD268" s="37">
        <f t="shared" si="67"/>
        <v>26088.400000000001</v>
      </c>
      <c r="AE268" s="37">
        <f t="shared" si="66"/>
        <v>26988</v>
      </c>
      <c r="AF268" s="37">
        <f t="shared" si="66"/>
        <v>27887.599999999999</v>
      </c>
      <c r="AG268" s="37">
        <f t="shared" si="66"/>
        <v>28787.200000000001</v>
      </c>
      <c r="AH268" s="37">
        <f t="shared" si="66"/>
        <v>29686.799999999999</v>
      </c>
      <c r="AI268" s="37">
        <f t="shared" si="66"/>
        <v>30586.400000000001</v>
      </c>
      <c r="AJ268" s="37">
        <f t="shared" si="66"/>
        <v>31486</v>
      </c>
      <c r="AK268" s="37">
        <f t="shared" si="65"/>
        <v>32385.599999999999</v>
      </c>
      <c r="AL268" s="37">
        <f t="shared" si="65"/>
        <v>33285.199999999997</v>
      </c>
      <c r="AM268" s="37">
        <f t="shared" si="65"/>
        <v>34184.800000000003</v>
      </c>
      <c r="AN268" s="37">
        <f t="shared" si="65"/>
        <v>35084.400000000001</v>
      </c>
      <c r="AO268" s="37">
        <f t="shared" si="64"/>
        <v>35984</v>
      </c>
      <c r="AP268" s="37">
        <f t="shared" si="64"/>
        <v>36883.599999999999</v>
      </c>
      <c r="AQ268" s="37">
        <f t="shared" si="64"/>
        <v>37783.199999999997</v>
      </c>
      <c r="AR268" s="37">
        <f t="shared" si="64"/>
        <v>38682.800000000003</v>
      </c>
      <c r="AS268" s="37">
        <f t="shared" si="74"/>
        <v>39582.400000000001</v>
      </c>
      <c r="AT268" s="37">
        <f t="shared" si="74"/>
        <v>40482</v>
      </c>
      <c r="AU268" s="37">
        <f t="shared" si="74"/>
        <v>41381.599999999999</v>
      </c>
      <c r="AV268" s="37">
        <f t="shared" si="60"/>
        <v>42281.2</v>
      </c>
      <c r="AW268" s="37">
        <f t="shared" si="60"/>
        <v>43180.800000000003</v>
      </c>
    </row>
    <row r="269" spans="1:55" ht="12.75">
      <c r="A269" s="21">
        <v>331070</v>
      </c>
      <c r="B269" s="11" t="s">
        <v>247</v>
      </c>
      <c r="C269" s="34">
        <v>34440</v>
      </c>
      <c r="D269" s="38">
        <f t="shared" si="68"/>
        <v>1722</v>
      </c>
      <c r="E269" s="12">
        <v>20</v>
      </c>
      <c r="F269" s="13">
        <v>16</v>
      </c>
      <c r="G269" s="13">
        <v>24</v>
      </c>
      <c r="H269" s="35">
        <f t="shared" si="69"/>
        <v>861</v>
      </c>
      <c r="I269" s="36">
        <f t="shared" si="70"/>
        <v>1148</v>
      </c>
      <c r="J269" s="37">
        <f t="shared" si="73"/>
        <v>1722</v>
      </c>
      <c r="K269" s="37">
        <f t="shared" si="72"/>
        <v>3444</v>
      </c>
      <c r="L269" s="37">
        <f t="shared" si="72"/>
        <v>5166</v>
      </c>
      <c r="M269" s="37">
        <f t="shared" si="72"/>
        <v>6888</v>
      </c>
      <c r="N269" s="37">
        <f t="shared" si="72"/>
        <v>8610</v>
      </c>
      <c r="O269" s="37">
        <f t="shared" si="72"/>
        <v>10332</v>
      </c>
      <c r="P269" s="37">
        <f t="shared" si="72"/>
        <v>12054</v>
      </c>
      <c r="Q269" s="37">
        <f t="shared" si="72"/>
        <v>13776</v>
      </c>
      <c r="R269" s="37">
        <f t="shared" si="72"/>
        <v>15498</v>
      </c>
      <c r="S269" s="37">
        <f t="shared" si="72"/>
        <v>17220</v>
      </c>
      <c r="T269" s="37">
        <f t="shared" si="71"/>
        <v>18942</v>
      </c>
      <c r="U269" s="37">
        <f t="shared" si="71"/>
        <v>20664</v>
      </c>
      <c r="V269" s="37">
        <f t="shared" si="71"/>
        <v>22386</v>
      </c>
      <c r="W269" s="37">
        <f t="shared" si="71"/>
        <v>24108</v>
      </c>
      <c r="X269" s="37">
        <f t="shared" si="71"/>
        <v>25830</v>
      </c>
      <c r="Y269" s="37">
        <f t="shared" si="71"/>
        <v>34440</v>
      </c>
      <c r="Z269" s="37">
        <f t="shared" si="71"/>
        <v>34440</v>
      </c>
      <c r="AA269" s="37">
        <f t="shared" si="71"/>
        <v>34440</v>
      </c>
      <c r="AB269" s="37">
        <f t="shared" si="67"/>
        <v>34440</v>
      </c>
      <c r="AC269" s="37">
        <f t="shared" si="67"/>
        <v>34440</v>
      </c>
      <c r="AD269" s="37">
        <f t="shared" si="67"/>
        <v>34440</v>
      </c>
      <c r="AE269" s="37">
        <f t="shared" si="66"/>
        <v>34440</v>
      </c>
      <c r="AF269" s="37">
        <f t="shared" si="66"/>
        <v>34440</v>
      </c>
      <c r="AG269" s="37">
        <f t="shared" si="66"/>
        <v>34440</v>
      </c>
      <c r="AH269" s="37">
        <f t="shared" si="66"/>
        <v>35301</v>
      </c>
      <c r="AI269" s="37">
        <f t="shared" si="66"/>
        <v>36162</v>
      </c>
      <c r="AJ269" s="37">
        <f t="shared" si="66"/>
        <v>37023</v>
      </c>
      <c r="AK269" s="37">
        <f t="shared" si="65"/>
        <v>37884</v>
      </c>
      <c r="AL269" s="37">
        <f t="shared" si="65"/>
        <v>38745</v>
      </c>
      <c r="AM269" s="37">
        <f t="shared" si="65"/>
        <v>39606</v>
      </c>
      <c r="AN269" s="37">
        <f t="shared" si="65"/>
        <v>40467</v>
      </c>
      <c r="AO269" s="37">
        <f t="shared" si="64"/>
        <v>41328</v>
      </c>
      <c r="AP269" s="37">
        <f t="shared" si="64"/>
        <v>42189</v>
      </c>
      <c r="AQ269" s="37">
        <f t="shared" si="64"/>
        <v>43050</v>
      </c>
      <c r="AR269" s="37">
        <f t="shared" si="64"/>
        <v>43911</v>
      </c>
      <c r="AS269" s="37">
        <f t="shared" si="74"/>
        <v>44772</v>
      </c>
      <c r="AT269" s="37">
        <f t="shared" si="74"/>
        <v>45633</v>
      </c>
      <c r="AU269" s="37">
        <f t="shared" si="74"/>
        <v>46494</v>
      </c>
      <c r="AV269" s="37">
        <f t="shared" si="60"/>
        <v>47355</v>
      </c>
      <c r="AW269" s="37">
        <f t="shared" si="60"/>
        <v>48216</v>
      </c>
    </row>
    <row r="270" spans="1:55" ht="12.75">
      <c r="A270" s="21">
        <v>331080</v>
      </c>
      <c r="B270" s="11" t="s">
        <v>246</v>
      </c>
      <c r="C270" s="34">
        <v>20416.8</v>
      </c>
      <c r="D270" s="38">
        <f t="shared" si="68"/>
        <v>1701.4</v>
      </c>
      <c r="E270" s="12">
        <v>12</v>
      </c>
      <c r="F270" s="13">
        <v>10</v>
      </c>
      <c r="G270" s="13">
        <v>15</v>
      </c>
      <c r="H270" s="35">
        <f t="shared" si="69"/>
        <v>850.7</v>
      </c>
      <c r="I270" s="36">
        <f t="shared" si="70"/>
        <v>1134.3</v>
      </c>
      <c r="J270" s="37">
        <f t="shared" si="73"/>
        <v>1701.4</v>
      </c>
      <c r="K270" s="37">
        <f t="shared" si="72"/>
        <v>3402.8</v>
      </c>
      <c r="L270" s="37">
        <f t="shared" si="72"/>
        <v>5104.2</v>
      </c>
      <c r="M270" s="37">
        <f t="shared" si="72"/>
        <v>6805.6</v>
      </c>
      <c r="N270" s="37">
        <f t="shared" si="72"/>
        <v>8507</v>
      </c>
      <c r="O270" s="37">
        <f t="shared" si="72"/>
        <v>10208.4</v>
      </c>
      <c r="P270" s="37">
        <f t="shared" si="72"/>
        <v>11909.8</v>
      </c>
      <c r="Q270" s="37">
        <f t="shared" si="72"/>
        <v>13611.2</v>
      </c>
      <c r="R270" s="37">
        <f t="shared" si="72"/>
        <v>15312.6</v>
      </c>
      <c r="S270" s="37">
        <f t="shared" si="72"/>
        <v>20416.8</v>
      </c>
      <c r="T270" s="37">
        <f t="shared" si="71"/>
        <v>20416.8</v>
      </c>
      <c r="U270" s="37">
        <f t="shared" si="71"/>
        <v>20416.8</v>
      </c>
      <c r="V270" s="37">
        <f t="shared" si="71"/>
        <v>20416.8</v>
      </c>
      <c r="W270" s="37">
        <f t="shared" si="71"/>
        <v>20416.8</v>
      </c>
      <c r="X270" s="37">
        <f t="shared" si="71"/>
        <v>20416.8</v>
      </c>
      <c r="Y270" s="37">
        <f t="shared" si="71"/>
        <v>21267.5</v>
      </c>
      <c r="Z270" s="37">
        <f t="shared" si="71"/>
        <v>22118.2</v>
      </c>
      <c r="AA270" s="37">
        <f t="shared" si="71"/>
        <v>22968.9</v>
      </c>
      <c r="AB270" s="37">
        <f t="shared" si="67"/>
        <v>23819.599999999999</v>
      </c>
      <c r="AC270" s="37">
        <f t="shared" si="67"/>
        <v>24670.3</v>
      </c>
      <c r="AD270" s="37">
        <f t="shared" si="67"/>
        <v>25521</v>
      </c>
      <c r="AE270" s="37">
        <f t="shared" si="66"/>
        <v>26371.7</v>
      </c>
      <c r="AF270" s="37">
        <f t="shared" si="66"/>
        <v>27222.400000000001</v>
      </c>
      <c r="AG270" s="37">
        <f t="shared" si="66"/>
        <v>28073.1</v>
      </c>
      <c r="AH270" s="37">
        <f t="shared" si="66"/>
        <v>28923.8</v>
      </c>
      <c r="AI270" s="37">
        <f t="shared" si="66"/>
        <v>29774.5</v>
      </c>
      <c r="AJ270" s="37">
        <f t="shared" si="66"/>
        <v>30625.200000000001</v>
      </c>
      <c r="AK270" s="37">
        <f t="shared" si="65"/>
        <v>31475.9</v>
      </c>
      <c r="AL270" s="37">
        <f t="shared" si="65"/>
        <v>32326.6</v>
      </c>
      <c r="AM270" s="37">
        <f t="shared" si="65"/>
        <v>33177.300000000003</v>
      </c>
      <c r="AN270" s="37">
        <f t="shared" si="65"/>
        <v>34028</v>
      </c>
      <c r="AO270" s="37">
        <f t="shared" si="64"/>
        <v>34878.699999999997</v>
      </c>
      <c r="AP270" s="37">
        <f t="shared" si="64"/>
        <v>35729.4</v>
      </c>
      <c r="AQ270" s="37">
        <f t="shared" si="64"/>
        <v>36580.1</v>
      </c>
      <c r="AR270" s="37">
        <f t="shared" si="64"/>
        <v>37430.800000000003</v>
      </c>
      <c r="AS270" s="37">
        <f t="shared" si="74"/>
        <v>38281.5</v>
      </c>
      <c r="AT270" s="37">
        <f t="shared" si="74"/>
        <v>39132.199999999997</v>
      </c>
      <c r="AU270" s="37">
        <f t="shared" si="74"/>
        <v>39982.9</v>
      </c>
      <c r="AV270" s="37">
        <f t="shared" si="74"/>
        <v>40833.599999999999</v>
      </c>
      <c r="AW270" s="37">
        <f t="shared" si="74"/>
        <v>41684.300000000003</v>
      </c>
    </row>
    <row r="271" spans="1:55" ht="24">
      <c r="A271" s="21">
        <v>331090</v>
      </c>
      <c r="B271" s="11" t="s">
        <v>245</v>
      </c>
      <c r="C271" s="34">
        <v>16686</v>
      </c>
      <c r="D271" s="38">
        <f t="shared" si="68"/>
        <v>1668.6</v>
      </c>
      <c r="E271" s="12">
        <v>10</v>
      </c>
      <c r="F271" s="13">
        <v>8</v>
      </c>
      <c r="G271" s="13">
        <v>12</v>
      </c>
      <c r="H271" s="35">
        <f t="shared" si="69"/>
        <v>834.3</v>
      </c>
      <c r="I271" s="36">
        <f t="shared" si="70"/>
        <v>1112.4000000000001</v>
      </c>
      <c r="J271" s="37">
        <f t="shared" si="73"/>
        <v>1668.6</v>
      </c>
      <c r="K271" s="37">
        <f t="shared" si="72"/>
        <v>3337.2</v>
      </c>
      <c r="L271" s="37">
        <f t="shared" si="72"/>
        <v>5005.8</v>
      </c>
      <c r="M271" s="37">
        <f t="shared" si="72"/>
        <v>6674.4</v>
      </c>
      <c r="N271" s="37">
        <f t="shared" si="72"/>
        <v>8343</v>
      </c>
      <c r="O271" s="37">
        <f t="shared" si="72"/>
        <v>10011.6</v>
      </c>
      <c r="P271" s="37">
        <f t="shared" si="72"/>
        <v>11680.2</v>
      </c>
      <c r="Q271" s="37">
        <f t="shared" si="72"/>
        <v>16686</v>
      </c>
      <c r="R271" s="37">
        <f t="shared" si="72"/>
        <v>16686</v>
      </c>
      <c r="S271" s="37">
        <f t="shared" si="72"/>
        <v>16686</v>
      </c>
      <c r="T271" s="37">
        <f t="shared" si="71"/>
        <v>16686</v>
      </c>
      <c r="U271" s="37">
        <f t="shared" si="71"/>
        <v>16686</v>
      </c>
      <c r="V271" s="37">
        <f t="shared" si="71"/>
        <v>17520.3</v>
      </c>
      <c r="W271" s="37">
        <f t="shared" si="71"/>
        <v>18354.599999999999</v>
      </c>
      <c r="X271" s="37">
        <f t="shared" si="71"/>
        <v>19188.900000000001</v>
      </c>
      <c r="Y271" s="37">
        <f t="shared" si="71"/>
        <v>20023.2</v>
      </c>
      <c r="Z271" s="37">
        <f t="shared" si="71"/>
        <v>20857.5</v>
      </c>
      <c r="AA271" s="37">
        <f t="shared" si="71"/>
        <v>21691.8</v>
      </c>
      <c r="AB271" s="37">
        <f t="shared" si="67"/>
        <v>22526.1</v>
      </c>
      <c r="AC271" s="37">
        <f t="shared" si="67"/>
        <v>23360.400000000001</v>
      </c>
      <c r="AD271" s="37">
        <f t="shared" si="67"/>
        <v>24194.7</v>
      </c>
      <c r="AE271" s="37">
        <f t="shared" si="66"/>
        <v>25029</v>
      </c>
      <c r="AF271" s="37">
        <f t="shared" si="66"/>
        <v>25863.3</v>
      </c>
      <c r="AG271" s="37">
        <f t="shared" si="66"/>
        <v>26697.599999999999</v>
      </c>
      <c r="AH271" s="37">
        <f t="shared" si="66"/>
        <v>27531.9</v>
      </c>
      <c r="AI271" s="37">
        <f t="shared" si="66"/>
        <v>28366.2</v>
      </c>
      <c r="AJ271" s="37">
        <f t="shared" si="66"/>
        <v>29200.5</v>
      </c>
      <c r="AK271" s="37">
        <f t="shared" si="65"/>
        <v>30034.799999999999</v>
      </c>
      <c r="AL271" s="37">
        <f t="shared" si="65"/>
        <v>30869.1</v>
      </c>
      <c r="AM271" s="37">
        <f t="shared" si="65"/>
        <v>31703.4</v>
      </c>
      <c r="AN271" s="37">
        <f t="shared" si="65"/>
        <v>32537.7</v>
      </c>
      <c r="AO271" s="37">
        <f t="shared" si="64"/>
        <v>33372</v>
      </c>
      <c r="AP271" s="37">
        <f t="shared" si="64"/>
        <v>34206.300000000003</v>
      </c>
      <c r="AQ271" s="37">
        <f t="shared" si="64"/>
        <v>35040.6</v>
      </c>
      <c r="AR271" s="37">
        <f t="shared" si="64"/>
        <v>35874.9</v>
      </c>
      <c r="AS271" s="37">
        <f t="shared" si="74"/>
        <v>36709.199999999997</v>
      </c>
      <c r="AT271" s="37">
        <f t="shared" si="74"/>
        <v>37543.5</v>
      </c>
      <c r="AU271" s="37">
        <f t="shared" si="74"/>
        <v>38377.800000000003</v>
      </c>
      <c r="AV271" s="37">
        <f t="shared" si="74"/>
        <v>39212.1</v>
      </c>
      <c r="AW271" s="37">
        <f t="shared" si="74"/>
        <v>40046.400000000001</v>
      </c>
    </row>
    <row r="272" spans="1:55" ht="12.75">
      <c r="A272" s="21">
        <v>331100</v>
      </c>
      <c r="B272" s="11" t="s">
        <v>244</v>
      </c>
      <c r="C272" s="34">
        <v>24628.5</v>
      </c>
      <c r="D272" s="38">
        <f t="shared" si="68"/>
        <v>1641.9</v>
      </c>
      <c r="E272" s="12">
        <v>15</v>
      </c>
      <c r="F272" s="13">
        <v>12</v>
      </c>
      <c r="G272" s="13">
        <v>18</v>
      </c>
      <c r="H272" s="35">
        <f t="shared" si="69"/>
        <v>821</v>
      </c>
      <c r="I272" s="36">
        <f t="shared" si="70"/>
        <v>1094.5999999999999</v>
      </c>
      <c r="J272" s="37">
        <f t="shared" si="73"/>
        <v>1641.9</v>
      </c>
      <c r="K272" s="37">
        <f t="shared" si="72"/>
        <v>3283.8</v>
      </c>
      <c r="L272" s="37">
        <f t="shared" si="72"/>
        <v>4925.7</v>
      </c>
      <c r="M272" s="37">
        <f t="shared" si="72"/>
        <v>6567.6</v>
      </c>
      <c r="N272" s="37">
        <f t="shared" si="72"/>
        <v>8209.5</v>
      </c>
      <c r="O272" s="37">
        <f t="shared" si="72"/>
        <v>9851.4</v>
      </c>
      <c r="P272" s="37">
        <f t="shared" si="72"/>
        <v>11493.3</v>
      </c>
      <c r="Q272" s="37">
        <f t="shared" si="72"/>
        <v>13135.2</v>
      </c>
      <c r="R272" s="37">
        <f t="shared" si="72"/>
        <v>14777.1</v>
      </c>
      <c r="S272" s="37">
        <f t="shared" si="72"/>
        <v>16419</v>
      </c>
      <c r="T272" s="37">
        <f t="shared" si="71"/>
        <v>18060.900000000001</v>
      </c>
      <c r="U272" s="37">
        <f t="shared" si="71"/>
        <v>24628.5</v>
      </c>
      <c r="V272" s="37">
        <f t="shared" si="71"/>
        <v>24628.5</v>
      </c>
      <c r="W272" s="37">
        <f t="shared" si="71"/>
        <v>24628.5</v>
      </c>
      <c r="X272" s="37">
        <f t="shared" si="71"/>
        <v>24628.5</v>
      </c>
      <c r="Y272" s="37">
        <f t="shared" si="71"/>
        <v>24628.5</v>
      </c>
      <c r="Z272" s="37">
        <f t="shared" si="71"/>
        <v>24628.5</v>
      </c>
      <c r="AA272" s="37">
        <f t="shared" si="71"/>
        <v>24628.5</v>
      </c>
      <c r="AB272" s="37">
        <f t="shared" si="67"/>
        <v>25449.5</v>
      </c>
      <c r="AC272" s="37">
        <f t="shared" si="67"/>
        <v>26270.5</v>
      </c>
      <c r="AD272" s="37">
        <f t="shared" si="67"/>
        <v>27091.5</v>
      </c>
      <c r="AE272" s="37">
        <f t="shared" si="66"/>
        <v>27912.5</v>
      </c>
      <c r="AF272" s="37">
        <f t="shared" si="66"/>
        <v>28733.5</v>
      </c>
      <c r="AG272" s="37">
        <f t="shared" si="66"/>
        <v>29554.5</v>
      </c>
      <c r="AH272" s="37">
        <f t="shared" si="66"/>
        <v>30375.5</v>
      </c>
      <c r="AI272" s="37">
        <f t="shared" si="66"/>
        <v>31196.5</v>
      </c>
      <c r="AJ272" s="37">
        <f t="shared" si="66"/>
        <v>32017.5</v>
      </c>
      <c r="AK272" s="37">
        <f t="shared" si="65"/>
        <v>32838.5</v>
      </c>
      <c r="AL272" s="37">
        <f t="shared" si="65"/>
        <v>33659.5</v>
      </c>
      <c r="AM272" s="37">
        <f t="shared" si="65"/>
        <v>34480.5</v>
      </c>
      <c r="AN272" s="37">
        <f t="shared" si="65"/>
        <v>35301.5</v>
      </c>
      <c r="AO272" s="37">
        <f t="shared" si="64"/>
        <v>36122.5</v>
      </c>
      <c r="AP272" s="37">
        <f t="shared" si="64"/>
        <v>36943.5</v>
      </c>
      <c r="AQ272" s="37">
        <f t="shared" si="64"/>
        <v>37764.5</v>
      </c>
      <c r="AR272" s="37">
        <f t="shared" si="64"/>
        <v>38585.5</v>
      </c>
      <c r="AS272" s="37">
        <f t="shared" si="74"/>
        <v>39406.5</v>
      </c>
      <c r="AT272" s="37">
        <f t="shared" si="74"/>
        <v>40227.5</v>
      </c>
      <c r="AU272" s="37">
        <f t="shared" si="74"/>
        <v>41048.5</v>
      </c>
      <c r="AV272" s="37">
        <f t="shared" si="74"/>
        <v>41869.5</v>
      </c>
      <c r="AW272" s="37">
        <f t="shared" si="74"/>
        <v>42690.5</v>
      </c>
    </row>
    <row r="273" spans="1:49" ht="12.75">
      <c r="A273" s="21">
        <v>331110</v>
      </c>
      <c r="B273" s="11" t="s">
        <v>243</v>
      </c>
      <c r="C273" s="34">
        <v>20904</v>
      </c>
      <c r="D273" s="38">
        <f t="shared" si="68"/>
        <v>1742</v>
      </c>
      <c r="E273" s="12">
        <v>12</v>
      </c>
      <c r="F273" s="13">
        <v>10</v>
      </c>
      <c r="G273" s="13">
        <v>15</v>
      </c>
      <c r="H273" s="35">
        <f t="shared" si="69"/>
        <v>871</v>
      </c>
      <c r="I273" s="36">
        <f t="shared" si="70"/>
        <v>1161.3</v>
      </c>
      <c r="J273" s="37">
        <f t="shared" si="73"/>
        <v>1742</v>
      </c>
      <c r="K273" s="37">
        <f t="shared" si="72"/>
        <v>3484</v>
      </c>
      <c r="L273" s="37">
        <f t="shared" si="72"/>
        <v>5226</v>
      </c>
      <c r="M273" s="37">
        <f t="shared" si="72"/>
        <v>6968</v>
      </c>
      <c r="N273" s="37">
        <f t="shared" si="72"/>
        <v>8710</v>
      </c>
      <c r="O273" s="37">
        <f t="shared" si="72"/>
        <v>10452</v>
      </c>
      <c r="P273" s="37">
        <f t="shared" si="72"/>
        <v>12194</v>
      </c>
      <c r="Q273" s="37">
        <f t="shared" si="72"/>
        <v>13936</v>
      </c>
      <c r="R273" s="37">
        <f t="shared" si="72"/>
        <v>15678</v>
      </c>
      <c r="S273" s="37">
        <f t="shared" si="72"/>
        <v>20904</v>
      </c>
      <c r="T273" s="37">
        <f t="shared" si="71"/>
        <v>20904</v>
      </c>
      <c r="U273" s="37">
        <f t="shared" si="71"/>
        <v>20904</v>
      </c>
      <c r="V273" s="37">
        <f t="shared" si="71"/>
        <v>20904</v>
      </c>
      <c r="W273" s="37">
        <f t="shared" si="71"/>
        <v>20904</v>
      </c>
      <c r="X273" s="37">
        <f t="shared" si="71"/>
        <v>20904</v>
      </c>
      <c r="Y273" s="37">
        <f t="shared" si="71"/>
        <v>21775</v>
      </c>
      <c r="Z273" s="37">
        <f t="shared" si="71"/>
        <v>22646</v>
      </c>
      <c r="AA273" s="37">
        <f t="shared" ref="AA273:AD336" si="75">IF(AA$4&lt;$F273,$D273*AA$4,IF(AA$4&gt;$G273,$C273+(AA$4-$G273)*$H273,$C273))</f>
        <v>23517</v>
      </c>
      <c r="AB273" s="37">
        <f t="shared" si="67"/>
        <v>24388</v>
      </c>
      <c r="AC273" s="37">
        <f t="shared" si="67"/>
        <v>25259</v>
      </c>
      <c r="AD273" s="37">
        <f t="shared" si="67"/>
        <v>26130</v>
      </c>
      <c r="AE273" s="37">
        <f t="shared" si="66"/>
        <v>27001</v>
      </c>
      <c r="AF273" s="37">
        <f t="shared" si="66"/>
        <v>27872</v>
      </c>
      <c r="AG273" s="37">
        <f t="shared" si="66"/>
        <v>28743</v>
      </c>
      <c r="AH273" s="37">
        <f t="shared" si="66"/>
        <v>29614</v>
      </c>
      <c r="AI273" s="37">
        <f t="shared" si="66"/>
        <v>30485</v>
      </c>
      <c r="AJ273" s="37">
        <f t="shared" si="66"/>
        <v>31356</v>
      </c>
      <c r="AK273" s="37">
        <f t="shared" si="65"/>
        <v>32227</v>
      </c>
      <c r="AL273" s="37">
        <f t="shared" si="65"/>
        <v>33098</v>
      </c>
      <c r="AM273" s="37">
        <f t="shared" si="65"/>
        <v>33969</v>
      </c>
      <c r="AN273" s="37">
        <f t="shared" si="65"/>
        <v>34840</v>
      </c>
      <c r="AO273" s="37">
        <f t="shared" si="64"/>
        <v>35711</v>
      </c>
      <c r="AP273" s="37">
        <f t="shared" si="64"/>
        <v>36582</v>
      </c>
      <c r="AQ273" s="37">
        <f t="shared" si="64"/>
        <v>37453</v>
      </c>
      <c r="AR273" s="37">
        <f t="shared" si="64"/>
        <v>38324</v>
      </c>
      <c r="AS273" s="37">
        <f t="shared" si="74"/>
        <v>39195</v>
      </c>
      <c r="AT273" s="37">
        <f t="shared" si="74"/>
        <v>40066</v>
      </c>
      <c r="AU273" s="37">
        <f t="shared" si="74"/>
        <v>40937</v>
      </c>
      <c r="AV273" s="37">
        <f t="shared" si="74"/>
        <v>41808</v>
      </c>
      <c r="AW273" s="37">
        <f t="shared" si="74"/>
        <v>42679</v>
      </c>
    </row>
    <row r="274" spans="1:49" ht="12.75">
      <c r="A274" s="21">
        <v>331120</v>
      </c>
      <c r="B274" s="11" t="s">
        <v>242</v>
      </c>
      <c r="C274" s="34">
        <v>26340</v>
      </c>
      <c r="D274" s="38">
        <f t="shared" si="68"/>
        <v>2195</v>
      </c>
      <c r="E274" s="12">
        <v>12</v>
      </c>
      <c r="F274" s="13">
        <v>10</v>
      </c>
      <c r="G274" s="13">
        <v>15</v>
      </c>
      <c r="H274" s="35">
        <f t="shared" si="69"/>
        <v>1097.5</v>
      </c>
      <c r="I274" s="36">
        <f t="shared" si="70"/>
        <v>1463.3</v>
      </c>
      <c r="J274" s="37">
        <f t="shared" si="73"/>
        <v>2195</v>
      </c>
      <c r="K274" s="37">
        <f t="shared" si="72"/>
        <v>4390</v>
      </c>
      <c r="L274" s="37">
        <f t="shared" si="72"/>
        <v>6585</v>
      </c>
      <c r="M274" s="37">
        <f t="shared" si="72"/>
        <v>8780</v>
      </c>
      <c r="N274" s="37">
        <f t="shared" si="72"/>
        <v>10975</v>
      </c>
      <c r="O274" s="37">
        <f t="shared" si="72"/>
        <v>13170</v>
      </c>
      <c r="P274" s="37">
        <f t="shared" si="72"/>
        <v>15365</v>
      </c>
      <c r="Q274" s="37">
        <f t="shared" si="72"/>
        <v>17560</v>
      </c>
      <c r="R274" s="37">
        <f t="shared" si="72"/>
        <v>19755</v>
      </c>
      <c r="S274" s="37">
        <f t="shared" si="72"/>
        <v>26340</v>
      </c>
      <c r="T274" s="37">
        <f t="shared" si="72"/>
        <v>26340</v>
      </c>
      <c r="U274" s="37">
        <f t="shared" si="72"/>
        <v>26340</v>
      </c>
      <c r="V274" s="37">
        <f t="shared" si="72"/>
        <v>26340</v>
      </c>
      <c r="W274" s="37">
        <f t="shared" si="72"/>
        <v>26340</v>
      </c>
      <c r="X274" s="37">
        <f t="shared" si="72"/>
        <v>26340</v>
      </c>
      <c r="Y274" s="37">
        <f t="shared" si="72"/>
        <v>27437.5</v>
      </c>
      <c r="Z274" s="37">
        <f t="shared" si="72"/>
        <v>28535</v>
      </c>
      <c r="AA274" s="37">
        <f t="shared" si="75"/>
        <v>29632.5</v>
      </c>
      <c r="AB274" s="37">
        <f t="shared" si="67"/>
        <v>30730</v>
      </c>
      <c r="AC274" s="37">
        <f t="shared" si="67"/>
        <v>31827.5</v>
      </c>
      <c r="AD274" s="37">
        <f t="shared" si="67"/>
        <v>32925</v>
      </c>
      <c r="AE274" s="37">
        <f t="shared" si="66"/>
        <v>34022.5</v>
      </c>
      <c r="AF274" s="37">
        <f t="shared" si="66"/>
        <v>35120</v>
      </c>
      <c r="AG274" s="37">
        <f t="shared" si="66"/>
        <v>36217.5</v>
      </c>
      <c r="AH274" s="37">
        <f t="shared" si="66"/>
        <v>37315</v>
      </c>
      <c r="AI274" s="37">
        <f t="shared" si="66"/>
        <v>38412.5</v>
      </c>
      <c r="AJ274" s="37">
        <f t="shared" si="66"/>
        <v>39510</v>
      </c>
      <c r="AK274" s="37">
        <f t="shared" si="65"/>
        <v>40607.5</v>
      </c>
      <c r="AL274" s="37">
        <f t="shared" si="65"/>
        <v>41705</v>
      </c>
      <c r="AM274" s="37">
        <f t="shared" si="65"/>
        <v>42802.5</v>
      </c>
      <c r="AN274" s="37">
        <f t="shared" si="65"/>
        <v>43900</v>
      </c>
      <c r="AO274" s="37">
        <f t="shared" si="64"/>
        <v>44997.5</v>
      </c>
      <c r="AP274" s="37">
        <f t="shared" si="64"/>
        <v>46095</v>
      </c>
      <c r="AQ274" s="37">
        <f t="shared" si="64"/>
        <v>47192.5</v>
      </c>
      <c r="AR274" s="37">
        <f t="shared" si="64"/>
        <v>48290</v>
      </c>
      <c r="AS274" s="37">
        <f t="shared" si="74"/>
        <v>49387.5</v>
      </c>
      <c r="AT274" s="37">
        <f t="shared" si="74"/>
        <v>50485</v>
      </c>
      <c r="AU274" s="37">
        <f t="shared" si="74"/>
        <v>51582.5</v>
      </c>
      <c r="AV274" s="37">
        <f t="shared" si="74"/>
        <v>52680</v>
      </c>
      <c r="AW274" s="37">
        <f t="shared" si="74"/>
        <v>53777.5</v>
      </c>
    </row>
    <row r="275" spans="1:49" ht="12.75">
      <c r="A275" s="21">
        <v>331130</v>
      </c>
      <c r="B275" s="11" t="s">
        <v>241</v>
      </c>
      <c r="C275" s="34">
        <v>32985.4</v>
      </c>
      <c r="D275" s="38">
        <f t="shared" si="68"/>
        <v>2356.1</v>
      </c>
      <c r="E275" s="12">
        <v>14</v>
      </c>
      <c r="F275" s="13">
        <v>12</v>
      </c>
      <c r="G275" s="13">
        <v>17</v>
      </c>
      <c r="H275" s="35">
        <f t="shared" si="69"/>
        <v>1178.0999999999999</v>
      </c>
      <c r="I275" s="36">
        <f t="shared" si="70"/>
        <v>1570.7</v>
      </c>
      <c r="J275" s="37">
        <f t="shared" si="73"/>
        <v>2356.1</v>
      </c>
      <c r="K275" s="37">
        <f t="shared" si="72"/>
        <v>4712.2</v>
      </c>
      <c r="L275" s="37">
        <f t="shared" si="72"/>
        <v>7068.3</v>
      </c>
      <c r="M275" s="37">
        <f t="shared" si="72"/>
        <v>9424.4</v>
      </c>
      <c r="N275" s="37">
        <f t="shared" si="72"/>
        <v>11780.5</v>
      </c>
      <c r="O275" s="37">
        <f t="shared" si="72"/>
        <v>14136.6</v>
      </c>
      <c r="P275" s="37">
        <f t="shared" si="72"/>
        <v>16492.7</v>
      </c>
      <c r="Q275" s="37">
        <f t="shared" si="72"/>
        <v>18848.8</v>
      </c>
      <c r="R275" s="37">
        <f t="shared" si="72"/>
        <v>21204.9</v>
      </c>
      <c r="S275" s="37">
        <f t="shared" si="72"/>
        <v>23561</v>
      </c>
      <c r="T275" s="37">
        <f t="shared" si="72"/>
        <v>25917.1</v>
      </c>
      <c r="U275" s="37">
        <f t="shared" si="72"/>
        <v>32985.4</v>
      </c>
      <c r="V275" s="37">
        <f t="shared" si="72"/>
        <v>32985.4</v>
      </c>
      <c r="W275" s="37">
        <f t="shared" si="72"/>
        <v>32985.4</v>
      </c>
      <c r="X275" s="37">
        <f t="shared" si="72"/>
        <v>32985.4</v>
      </c>
      <c r="Y275" s="37">
        <f t="shared" si="72"/>
        <v>32985.4</v>
      </c>
      <c r="Z275" s="37">
        <f t="shared" si="72"/>
        <v>32985.4</v>
      </c>
      <c r="AA275" s="37">
        <f t="shared" si="75"/>
        <v>34163.5</v>
      </c>
      <c r="AB275" s="37">
        <f t="shared" si="67"/>
        <v>35341.599999999999</v>
      </c>
      <c r="AC275" s="37">
        <f t="shared" si="67"/>
        <v>36519.699999999997</v>
      </c>
      <c r="AD275" s="37">
        <f t="shared" si="67"/>
        <v>37697.800000000003</v>
      </c>
      <c r="AE275" s="37">
        <f t="shared" si="66"/>
        <v>38875.9</v>
      </c>
      <c r="AF275" s="37">
        <f t="shared" si="66"/>
        <v>40054</v>
      </c>
      <c r="AG275" s="37">
        <f t="shared" si="66"/>
        <v>41232.1</v>
      </c>
      <c r="AH275" s="37">
        <f t="shared" si="66"/>
        <v>42410.2</v>
      </c>
      <c r="AI275" s="37">
        <f t="shared" si="66"/>
        <v>43588.3</v>
      </c>
      <c r="AJ275" s="37">
        <f t="shared" si="66"/>
        <v>44766.400000000001</v>
      </c>
      <c r="AK275" s="37">
        <f t="shared" si="65"/>
        <v>45944.5</v>
      </c>
      <c r="AL275" s="37">
        <f t="shared" si="65"/>
        <v>47122.6</v>
      </c>
      <c r="AM275" s="37">
        <f t="shared" si="65"/>
        <v>48300.7</v>
      </c>
      <c r="AN275" s="37">
        <f t="shared" si="65"/>
        <v>49478.8</v>
      </c>
      <c r="AO275" s="37">
        <f t="shared" si="64"/>
        <v>50656.9</v>
      </c>
      <c r="AP275" s="37">
        <f t="shared" si="64"/>
        <v>51835</v>
      </c>
      <c r="AQ275" s="37">
        <f t="shared" si="64"/>
        <v>53013.1</v>
      </c>
      <c r="AR275" s="37">
        <f t="shared" si="64"/>
        <v>54191.199999999997</v>
      </c>
      <c r="AS275" s="37">
        <f t="shared" si="74"/>
        <v>55369.3</v>
      </c>
      <c r="AT275" s="37">
        <f t="shared" si="74"/>
        <v>56547.4</v>
      </c>
      <c r="AU275" s="37">
        <f t="shared" si="74"/>
        <v>57725.5</v>
      </c>
      <c r="AV275" s="37">
        <f t="shared" si="74"/>
        <v>58903.6</v>
      </c>
      <c r="AW275" s="37">
        <f t="shared" si="74"/>
        <v>60081.7</v>
      </c>
    </row>
    <row r="276" spans="1:49" ht="12.75">
      <c r="A276" s="21">
        <v>331140</v>
      </c>
      <c r="B276" s="11" t="s">
        <v>240</v>
      </c>
      <c r="C276" s="34">
        <v>35569.199999999997</v>
      </c>
      <c r="D276" s="38">
        <f t="shared" si="68"/>
        <v>2964.1</v>
      </c>
      <c r="E276" s="12">
        <v>12</v>
      </c>
      <c r="F276" s="13">
        <v>10</v>
      </c>
      <c r="G276" s="13">
        <v>15</v>
      </c>
      <c r="H276" s="35">
        <f t="shared" si="69"/>
        <v>1482.1</v>
      </c>
      <c r="I276" s="36">
        <f t="shared" si="70"/>
        <v>1976.1</v>
      </c>
      <c r="J276" s="37">
        <f t="shared" si="73"/>
        <v>2964.1</v>
      </c>
      <c r="K276" s="37">
        <f t="shared" si="72"/>
        <v>5928.2</v>
      </c>
      <c r="L276" s="37">
        <f t="shared" si="72"/>
        <v>8892.2999999999993</v>
      </c>
      <c r="M276" s="37">
        <f t="shared" si="72"/>
        <v>11856.4</v>
      </c>
      <c r="N276" s="37">
        <f t="shared" si="72"/>
        <v>14820.5</v>
      </c>
      <c r="O276" s="37">
        <f t="shared" si="72"/>
        <v>17784.599999999999</v>
      </c>
      <c r="P276" s="37">
        <f t="shared" si="72"/>
        <v>20748.7</v>
      </c>
      <c r="Q276" s="37">
        <f t="shared" si="72"/>
        <v>23712.799999999999</v>
      </c>
      <c r="R276" s="37">
        <f t="shared" si="72"/>
        <v>26676.9</v>
      </c>
      <c r="S276" s="37">
        <f t="shared" si="72"/>
        <v>35569.199999999997</v>
      </c>
      <c r="T276" s="37">
        <f t="shared" si="72"/>
        <v>35569.199999999997</v>
      </c>
      <c r="U276" s="37">
        <f t="shared" si="72"/>
        <v>35569.199999999997</v>
      </c>
      <c r="V276" s="37">
        <f t="shared" si="72"/>
        <v>35569.199999999997</v>
      </c>
      <c r="W276" s="37">
        <f t="shared" si="72"/>
        <v>35569.199999999997</v>
      </c>
      <c r="X276" s="37">
        <f t="shared" si="72"/>
        <v>35569.199999999997</v>
      </c>
      <c r="Y276" s="37">
        <f t="shared" si="72"/>
        <v>37051.300000000003</v>
      </c>
      <c r="Z276" s="37">
        <f t="shared" si="72"/>
        <v>38533.4</v>
      </c>
      <c r="AA276" s="37">
        <f t="shared" si="75"/>
        <v>40015.5</v>
      </c>
      <c r="AB276" s="37">
        <f t="shared" si="67"/>
        <v>41497.599999999999</v>
      </c>
      <c r="AC276" s="37">
        <f t="shared" si="67"/>
        <v>42979.7</v>
      </c>
      <c r="AD276" s="37">
        <f t="shared" si="67"/>
        <v>44461.8</v>
      </c>
      <c r="AE276" s="37">
        <f t="shared" si="66"/>
        <v>45943.9</v>
      </c>
      <c r="AF276" s="37">
        <f t="shared" si="66"/>
        <v>47426</v>
      </c>
      <c r="AG276" s="37">
        <f t="shared" si="66"/>
        <v>48908.1</v>
      </c>
      <c r="AH276" s="37">
        <f t="shared" ref="AH276:AM326" si="76">IF(AH$4&lt;$F276,$D276*AH$4,IF(AH$4&gt;$G276,$C276+(AH$4-$G276)*$H276,$C276))</f>
        <v>50390.2</v>
      </c>
      <c r="AI276" s="37">
        <f t="shared" si="76"/>
        <v>51872.3</v>
      </c>
      <c r="AJ276" s="37">
        <f t="shared" si="76"/>
        <v>53354.400000000001</v>
      </c>
      <c r="AK276" s="37">
        <f t="shared" si="65"/>
        <v>54836.5</v>
      </c>
      <c r="AL276" s="37">
        <f t="shared" si="65"/>
        <v>56318.6</v>
      </c>
      <c r="AM276" s="37">
        <f t="shared" si="65"/>
        <v>57800.7</v>
      </c>
      <c r="AN276" s="37">
        <f t="shared" si="65"/>
        <v>59282.8</v>
      </c>
      <c r="AO276" s="37">
        <f t="shared" si="64"/>
        <v>60764.9</v>
      </c>
      <c r="AP276" s="37">
        <f t="shared" si="64"/>
        <v>62247</v>
      </c>
      <c r="AQ276" s="37">
        <f t="shared" si="64"/>
        <v>63729.1</v>
      </c>
      <c r="AR276" s="37">
        <f t="shared" si="64"/>
        <v>65211.199999999997</v>
      </c>
      <c r="AS276" s="37">
        <f t="shared" si="74"/>
        <v>66693.3</v>
      </c>
      <c r="AT276" s="37">
        <f t="shared" si="74"/>
        <v>68175.399999999994</v>
      </c>
      <c r="AU276" s="37">
        <f t="shared" si="74"/>
        <v>69657.5</v>
      </c>
      <c r="AV276" s="37">
        <f t="shared" si="74"/>
        <v>71139.600000000006</v>
      </c>
      <c r="AW276" s="37">
        <f t="shared" si="74"/>
        <v>72621.7</v>
      </c>
    </row>
    <row r="277" spans="1:49" ht="12.75">
      <c r="A277" s="21">
        <v>331150</v>
      </c>
      <c r="B277" s="11" t="s">
        <v>239</v>
      </c>
      <c r="C277" s="34">
        <v>22453.200000000001</v>
      </c>
      <c r="D277" s="38">
        <f t="shared" si="68"/>
        <v>1871.1</v>
      </c>
      <c r="E277" s="12">
        <v>12</v>
      </c>
      <c r="F277" s="13">
        <v>10</v>
      </c>
      <c r="G277" s="13">
        <v>15</v>
      </c>
      <c r="H277" s="35">
        <f t="shared" si="69"/>
        <v>935.6</v>
      </c>
      <c r="I277" s="36">
        <f t="shared" si="70"/>
        <v>1247.4000000000001</v>
      </c>
      <c r="J277" s="37">
        <f t="shared" si="73"/>
        <v>1871.1</v>
      </c>
      <c r="K277" s="37">
        <f t="shared" si="72"/>
        <v>3742.2</v>
      </c>
      <c r="L277" s="37">
        <f t="shared" si="72"/>
        <v>5613.3</v>
      </c>
      <c r="M277" s="37">
        <f t="shared" si="72"/>
        <v>7484.4</v>
      </c>
      <c r="N277" s="37">
        <f t="shared" si="72"/>
        <v>9355.5</v>
      </c>
      <c r="O277" s="37">
        <f t="shared" si="72"/>
        <v>11226.6</v>
      </c>
      <c r="P277" s="37">
        <f t="shared" si="72"/>
        <v>13097.7</v>
      </c>
      <c r="Q277" s="37">
        <f t="shared" si="72"/>
        <v>14968.8</v>
      </c>
      <c r="R277" s="37">
        <f t="shared" si="72"/>
        <v>16839.900000000001</v>
      </c>
      <c r="S277" s="37">
        <f t="shared" si="72"/>
        <v>22453.200000000001</v>
      </c>
      <c r="T277" s="37">
        <f t="shared" si="72"/>
        <v>22453.200000000001</v>
      </c>
      <c r="U277" s="37">
        <f t="shared" si="72"/>
        <v>22453.200000000001</v>
      </c>
      <c r="V277" s="37">
        <f t="shared" si="72"/>
        <v>22453.200000000001</v>
      </c>
      <c r="W277" s="37">
        <f t="shared" si="72"/>
        <v>22453.200000000001</v>
      </c>
      <c r="X277" s="37">
        <f t="shared" si="72"/>
        <v>22453.200000000001</v>
      </c>
      <c r="Y277" s="37">
        <f t="shared" si="72"/>
        <v>23388.799999999999</v>
      </c>
      <c r="Z277" s="37">
        <f t="shared" si="72"/>
        <v>24324.400000000001</v>
      </c>
      <c r="AA277" s="37">
        <f t="shared" si="75"/>
        <v>25260</v>
      </c>
      <c r="AB277" s="37">
        <f t="shared" si="67"/>
        <v>26195.599999999999</v>
      </c>
      <c r="AC277" s="37">
        <f t="shared" si="67"/>
        <v>27131.200000000001</v>
      </c>
      <c r="AD277" s="37">
        <f t="shared" si="67"/>
        <v>28066.799999999999</v>
      </c>
      <c r="AE277" s="37">
        <f t="shared" si="67"/>
        <v>29002.400000000001</v>
      </c>
      <c r="AF277" s="37">
        <f t="shared" si="67"/>
        <v>29938</v>
      </c>
      <c r="AG277" s="37">
        <f t="shared" si="67"/>
        <v>30873.599999999999</v>
      </c>
      <c r="AH277" s="37">
        <f t="shared" si="76"/>
        <v>31809.200000000001</v>
      </c>
      <c r="AI277" s="37">
        <f t="shared" si="76"/>
        <v>32744.799999999999</v>
      </c>
      <c r="AJ277" s="37">
        <f t="shared" si="76"/>
        <v>33680.400000000001</v>
      </c>
      <c r="AK277" s="37">
        <f t="shared" si="65"/>
        <v>34616</v>
      </c>
      <c r="AL277" s="37">
        <f t="shared" si="65"/>
        <v>35551.599999999999</v>
      </c>
      <c r="AM277" s="37">
        <f t="shared" si="65"/>
        <v>36487.199999999997</v>
      </c>
      <c r="AN277" s="37">
        <f t="shared" si="65"/>
        <v>37422.800000000003</v>
      </c>
      <c r="AO277" s="37">
        <f t="shared" si="64"/>
        <v>38358.400000000001</v>
      </c>
      <c r="AP277" s="37">
        <f t="shared" si="64"/>
        <v>39294</v>
      </c>
      <c r="AQ277" s="37">
        <f t="shared" si="64"/>
        <v>40229.599999999999</v>
      </c>
      <c r="AR277" s="37">
        <f t="shared" si="64"/>
        <v>41165.199999999997</v>
      </c>
      <c r="AS277" s="37">
        <f t="shared" si="74"/>
        <v>42100.800000000003</v>
      </c>
      <c r="AT277" s="37">
        <f t="shared" si="74"/>
        <v>43036.4</v>
      </c>
      <c r="AU277" s="37">
        <f t="shared" si="74"/>
        <v>43972</v>
      </c>
      <c r="AV277" s="37">
        <f t="shared" si="74"/>
        <v>44907.6</v>
      </c>
      <c r="AW277" s="37">
        <f t="shared" si="74"/>
        <v>45843.199999999997</v>
      </c>
    </row>
    <row r="278" spans="1:49" ht="12.75">
      <c r="A278" s="21">
        <v>331160</v>
      </c>
      <c r="B278" s="11" t="s">
        <v>238</v>
      </c>
      <c r="C278" s="34">
        <v>35214</v>
      </c>
      <c r="D278" s="38">
        <f t="shared" si="68"/>
        <v>1760.7</v>
      </c>
      <c r="E278" s="12">
        <v>20</v>
      </c>
      <c r="F278" s="13">
        <v>16</v>
      </c>
      <c r="G278" s="13">
        <v>24</v>
      </c>
      <c r="H278" s="35">
        <f t="shared" si="69"/>
        <v>880.4</v>
      </c>
      <c r="I278" s="36">
        <f t="shared" si="70"/>
        <v>1173.8</v>
      </c>
      <c r="J278" s="37">
        <f t="shared" si="73"/>
        <v>1760.7</v>
      </c>
      <c r="K278" s="37">
        <f t="shared" si="72"/>
        <v>3521.4</v>
      </c>
      <c r="L278" s="37">
        <f t="shared" si="72"/>
        <v>5282.1</v>
      </c>
      <c r="M278" s="37">
        <f t="shared" si="72"/>
        <v>7042.8</v>
      </c>
      <c r="N278" s="37">
        <f t="shared" si="72"/>
        <v>8803.5</v>
      </c>
      <c r="O278" s="37">
        <f t="shared" si="72"/>
        <v>10564.2</v>
      </c>
      <c r="P278" s="37">
        <f t="shared" si="72"/>
        <v>12324.9</v>
      </c>
      <c r="Q278" s="37">
        <f t="shared" si="72"/>
        <v>14085.6</v>
      </c>
      <c r="R278" s="37">
        <f t="shared" si="72"/>
        <v>15846.3</v>
      </c>
      <c r="S278" s="37">
        <f t="shared" si="72"/>
        <v>17607</v>
      </c>
      <c r="T278" s="37">
        <f t="shared" si="72"/>
        <v>19367.7</v>
      </c>
      <c r="U278" s="37">
        <f t="shared" si="72"/>
        <v>21128.400000000001</v>
      </c>
      <c r="V278" s="37">
        <f t="shared" si="72"/>
        <v>22889.1</v>
      </c>
      <c r="W278" s="37">
        <f t="shared" si="72"/>
        <v>24649.8</v>
      </c>
      <c r="X278" s="37">
        <f t="shared" si="72"/>
        <v>26410.5</v>
      </c>
      <c r="Y278" s="37">
        <f t="shared" si="72"/>
        <v>35214</v>
      </c>
      <c r="Z278" s="37">
        <f t="shared" si="72"/>
        <v>35214</v>
      </c>
      <c r="AA278" s="37">
        <f t="shared" si="75"/>
        <v>35214</v>
      </c>
      <c r="AB278" s="37">
        <f t="shared" si="67"/>
        <v>35214</v>
      </c>
      <c r="AC278" s="37">
        <f t="shared" si="67"/>
        <v>35214</v>
      </c>
      <c r="AD278" s="37">
        <f t="shared" si="67"/>
        <v>35214</v>
      </c>
      <c r="AE278" s="37">
        <f t="shared" si="67"/>
        <v>35214</v>
      </c>
      <c r="AF278" s="37">
        <f t="shared" si="67"/>
        <v>35214</v>
      </c>
      <c r="AG278" s="37">
        <f t="shared" si="67"/>
        <v>35214</v>
      </c>
      <c r="AH278" s="37">
        <f t="shared" si="76"/>
        <v>36094.400000000001</v>
      </c>
      <c r="AI278" s="37">
        <f t="shared" si="76"/>
        <v>36974.800000000003</v>
      </c>
      <c r="AJ278" s="37">
        <f t="shared" si="76"/>
        <v>37855.199999999997</v>
      </c>
      <c r="AK278" s="37">
        <f t="shared" si="65"/>
        <v>38735.599999999999</v>
      </c>
      <c r="AL278" s="37">
        <f t="shared" si="65"/>
        <v>39616</v>
      </c>
      <c r="AM278" s="37">
        <f t="shared" si="65"/>
        <v>40496.400000000001</v>
      </c>
      <c r="AN278" s="37">
        <f t="shared" si="65"/>
        <v>41376.800000000003</v>
      </c>
      <c r="AO278" s="37">
        <f t="shared" si="64"/>
        <v>42257.2</v>
      </c>
      <c r="AP278" s="37">
        <f t="shared" si="64"/>
        <v>43137.599999999999</v>
      </c>
      <c r="AQ278" s="37">
        <f t="shared" si="64"/>
        <v>44018</v>
      </c>
      <c r="AR278" s="37">
        <f t="shared" si="64"/>
        <v>44898.400000000001</v>
      </c>
      <c r="AS278" s="37">
        <f t="shared" si="74"/>
        <v>45778.8</v>
      </c>
      <c r="AT278" s="37">
        <f t="shared" si="74"/>
        <v>46659.199999999997</v>
      </c>
      <c r="AU278" s="37">
        <f t="shared" si="74"/>
        <v>47539.6</v>
      </c>
      <c r="AV278" s="37">
        <f t="shared" si="74"/>
        <v>48420</v>
      </c>
      <c r="AW278" s="37">
        <f t="shared" si="74"/>
        <v>49300.4</v>
      </c>
    </row>
    <row r="279" spans="1:49" ht="12.75">
      <c r="A279" s="21">
        <v>331170</v>
      </c>
      <c r="B279" s="11" t="s">
        <v>237</v>
      </c>
      <c r="C279" s="34">
        <v>18302</v>
      </c>
      <c r="D279" s="38">
        <f t="shared" si="68"/>
        <v>1830.2</v>
      </c>
      <c r="E279" s="12">
        <v>10</v>
      </c>
      <c r="F279" s="13">
        <v>8</v>
      </c>
      <c r="G279" s="13">
        <v>12</v>
      </c>
      <c r="H279" s="35">
        <f t="shared" si="69"/>
        <v>915.1</v>
      </c>
      <c r="I279" s="36">
        <f t="shared" si="70"/>
        <v>1220.0999999999999</v>
      </c>
      <c r="J279" s="37">
        <f t="shared" si="73"/>
        <v>1830.2</v>
      </c>
      <c r="K279" s="37">
        <f t="shared" si="72"/>
        <v>3660.4</v>
      </c>
      <c r="L279" s="37">
        <f t="shared" si="72"/>
        <v>5490.6</v>
      </c>
      <c r="M279" s="37">
        <f t="shared" si="72"/>
        <v>7320.8</v>
      </c>
      <c r="N279" s="37">
        <f t="shared" si="72"/>
        <v>9151</v>
      </c>
      <c r="O279" s="37">
        <f t="shared" si="72"/>
        <v>10981.2</v>
      </c>
      <c r="P279" s="37">
        <f t="shared" si="72"/>
        <v>12811.4</v>
      </c>
      <c r="Q279" s="37">
        <f t="shared" si="72"/>
        <v>18302</v>
      </c>
      <c r="R279" s="37">
        <f t="shared" si="72"/>
        <v>18302</v>
      </c>
      <c r="S279" s="37">
        <f t="shared" si="72"/>
        <v>18302</v>
      </c>
      <c r="T279" s="37">
        <f t="shared" si="72"/>
        <v>18302</v>
      </c>
      <c r="U279" s="37">
        <f t="shared" si="72"/>
        <v>18302</v>
      </c>
      <c r="V279" s="37">
        <f t="shared" si="72"/>
        <v>19217.099999999999</v>
      </c>
      <c r="W279" s="37">
        <f t="shared" si="72"/>
        <v>20132.2</v>
      </c>
      <c r="X279" s="37">
        <f t="shared" si="72"/>
        <v>21047.3</v>
      </c>
      <c r="Y279" s="37">
        <f t="shared" si="72"/>
        <v>21962.400000000001</v>
      </c>
      <c r="Z279" s="37">
        <f t="shared" si="72"/>
        <v>22877.5</v>
      </c>
      <c r="AA279" s="37">
        <f t="shared" si="75"/>
        <v>23792.6</v>
      </c>
      <c r="AB279" s="37">
        <f t="shared" si="67"/>
        <v>24707.7</v>
      </c>
      <c r="AC279" s="37">
        <f t="shared" si="67"/>
        <v>25622.799999999999</v>
      </c>
      <c r="AD279" s="37">
        <f t="shared" si="67"/>
        <v>26537.9</v>
      </c>
      <c r="AE279" s="37">
        <f t="shared" si="67"/>
        <v>27453</v>
      </c>
      <c r="AF279" s="37">
        <f t="shared" si="67"/>
        <v>28368.1</v>
      </c>
      <c r="AG279" s="37">
        <f t="shared" si="67"/>
        <v>29283.200000000001</v>
      </c>
      <c r="AH279" s="37">
        <f t="shared" si="76"/>
        <v>30198.3</v>
      </c>
      <c r="AI279" s="37">
        <f t="shared" si="76"/>
        <v>31113.4</v>
      </c>
      <c r="AJ279" s="37">
        <f t="shared" si="76"/>
        <v>32028.5</v>
      </c>
      <c r="AK279" s="37">
        <f t="shared" si="65"/>
        <v>32943.599999999999</v>
      </c>
      <c r="AL279" s="37">
        <f t="shared" si="65"/>
        <v>33858.699999999997</v>
      </c>
      <c r="AM279" s="37">
        <f t="shared" si="65"/>
        <v>34773.800000000003</v>
      </c>
      <c r="AN279" s="37">
        <f t="shared" si="65"/>
        <v>35688.9</v>
      </c>
      <c r="AO279" s="37">
        <f t="shared" si="64"/>
        <v>36604</v>
      </c>
      <c r="AP279" s="37">
        <f t="shared" si="64"/>
        <v>37519.1</v>
      </c>
      <c r="AQ279" s="37">
        <f t="shared" si="64"/>
        <v>38434.199999999997</v>
      </c>
      <c r="AR279" s="37">
        <f t="shared" si="64"/>
        <v>39349.300000000003</v>
      </c>
      <c r="AS279" s="37">
        <f t="shared" si="74"/>
        <v>40264.400000000001</v>
      </c>
      <c r="AT279" s="37">
        <f t="shared" si="74"/>
        <v>41179.5</v>
      </c>
      <c r="AU279" s="37">
        <f t="shared" si="74"/>
        <v>42094.6</v>
      </c>
      <c r="AV279" s="37">
        <f t="shared" si="74"/>
        <v>43009.7</v>
      </c>
      <c r="AW279" s="37">
        <f t="shared" si="74"/>
        <v>43924.800000000003</v>
      </c>
    </row>
    <row r="280" spans="1:49" ht="12.75">
      <c r="A280" s="21">
        <v>331180</v>
      </c>
      <c r="B280" s="11" t="s">
        <v>236</v>
      </c>
      <c r="C280" s="34">
        <v>44282.400000000001</v>
      </c>
      <c r="D280" s="38">
        <f t="shared" si="68"/>
        <v>3690.2</v>
      </c>
      <c r="E280" s="12">
        <v>12</v>
      </c>
      <c r="F280" s="13">
        <v>10</v>
      </c>
      <c r="G280" s="13">
        <v>15</v>
      </c>
      <c r="H280" s="35">
        <f t="shared" si="69"/>
        <v>1845.1</v>
      </c>
      <c r="I280" s="36">
        <f t="shared" si="70"/>
        <v>2460.1</v>
      </c>
      <c r="J280" s="37">
        <f t="shared" si="73"/>
        <v>3690.2</v>
      </c>
      <c r="K280" s="37">
        <f t="shared" si="72"/>
        <v>7380.4</v>
      </c>
      <c r="L280" s="37">
        <f t="shared" si="72"/>
        <v>11070.6</v>
      </c>
      <c r="M280" s="37">
        <f t="shared" si="72"/>
        <v>14760.8</v>
      </c>
      <c r="N280" s="37">
        <f t="shared" si="72"/>
        <v>18451</v>
      </c>
      <c r="O280" s="37">
        <f t="shared" si="72"/>
        <v>22141.200000000001</v>
      </c>
      <c r="P280" s="37">
        <f t="shared" si="72"/>
        <v>25831.4</v>
      </c>
      <c r="Q280" s="37">
        <f t="shared" si="72"/>
        <v>29521.599999999999</v>
      </c>
      <c r="R280" s="37">
        <f t="shared" si="72"/>
        <v>33211.800000000003</v>
      </c>
      <c r="S280" s="37">
        <f t="shared" si="72"/>
        <v>44282.400000000001</v>
      </c>
      <c r="T280" s="37">
        <f t="shared" si="72"/>
        <v>44282.400000000001</v>
      </c>
      <c r="U280" s="37">
        <f t="shared" si="72"/>
        <v>44282.400000000001</v>
      </c>
      <c r="V280" s="37">
        <f t="shared" si="72"/>
        <v>44282.400000000001</v>
      </c>
      <c r="W280" s="37">
        <f t="shared" si="72"/>
        <v>44282.400000000001</v>
      </c>
      <c r="X280" s="37">
        <f t="shared" si="72"/>
        <v>44282.400000000001</v>
      </c>
      <c r="Y280" s="37">
        <f t="shared" si="72"/>
        <v>46127.5</v>
      </c>
      <c r="Z280" s="37">
        <f t="shared" si="72"/>
        <v>47972.6</v>
      </c>
      <c r="AA280" s="37">
        <f t="shared" si="75"/>
        <v>49817.7</v>
      </c>
      <c r="AB280" s="37">
        <f t="shared" si="67"/>
        <v>51662.8</v>
      </c>
      <c r="AC280" s="37">
        <f t="shared" si="67"/>
        <v>53507.9</v>
      </c>
      <c r="AD280" s="37">
        <f t="shared" si="67"/>
        <v>55353</v>
      </c>
      <c r="AE280" s="37">
        <f t="shared" si="67"/>
        <v>57198.1</v>
      </c>
      <c r="AF280" s="37">
        <f t="shared" si="67"/>
        <v>59043.199999999997</v>
      </c>
      <c r="AG280" s="37">
        <f t="shared" si="67"/>
        <v>60888.3</v>
      </c>
      <c r="AH280" s="37">
        <f t="shared" si="76"/>
        <v>62733.4</v>
      </c>
      <c r="AI280" s="37">
        <f t="shared" si="76"/>
        <v>64578.5</v>
      </c>
      <c r="AJ280" s="37">
        <f t="shared" si="76"/>
        <v>66423.600000000006</v>
      </c>
      <c r="AK280" s="37">
        <f t="shared" si="65"/>
        <v>68268.7</v>
      </c>
      <c r="AL280" s="37">
        <f t="shared" si="65"/>
        <v>70113.8</v>
      </c>
      <c r="AM280" s="37">
        <f t="shared" si="65"/>
        <v>71958.899999999994</v>
      </c>
      <c r="AN280" s="37">
        <f t="shared" si="65"/>
        <v>73804</v>
      </c>
      <c r="AO280" s="37">
        <f t="shared" si="64"/>
        <v>75649.100000000006</v>
      </c>
      <c r="AP280" s="37">
        <f t="shared" si="64"/>
        <v>77494.2</v>
      </c>
      <c r="AQ280" s="37">
        <f t="shared" si="64"/>
        <v>79339.3</v>
      </c>
      <c r="AR280" s="37">
        <f t="shared" si="64"/>
        <v>81184.399999999994</v>
      </c>
      <c r="AS280" s="37">
        <f t="shared" si="74"/>
        <v>83029.5</v>
      </c>
      <c r="AT280" s="37">
        <f t="shared" si="74"/>
        <v>84874.6</v>
      </c>
      <c r="AU280" s="37">
        <f t="shared" si="74"/>
        <v>86719.7</v>
      </c>
      <c r="AV280" s="37">
        <f t="shared" si="74"/>
        <v>88564.800000000003</v>
      </c>
      <c r="AW280" s="37">
        <f t="shared" si="74"/>
        <v>90409.9</v>
      </c>
    </row>
    <row r="281" spans="1:49" ht="12.75">
      <c r="A281" s="21">
        <v>331190</v>
      </c>
      <c r="B281" s="11" t="s">
        <v>235</v>
      </c>
      <c r="C281" s="34">
        <v>57493.8</v>
      </c>
      <c r="D281" s="38">
        <f t="shared" si="68"/>
        <v>2737.8</v>
      </c>
      <c r="E281" s="12">
        <v>21</v>
      </c>
      <c r="F281" s="13">
        <v>17</v>
      </c>
      <c r="G281" s="13">
        <v>26</v>
      </c>
      <c r="H281" s="35">
        <f t="shared" si="69"/>
        <v>1368.9</v>
      </c>
      <c r="I281" s="36">
        <f t="shared" si="70"/>
        <v>1825.2</v>
      </c>
      <c r="J281" s="37">
        <f t="shared" si="73"/>
        <v>2737.8</v>
      </c>
      <c r="K281" s="37">
        <f t="shared" si="72"/>
        <v>5475.6</v>
      </c>
      <c r="L281" s="37">
        <f t="shared" si="72"/>
        <v>8213.4</v>
      </c>
      <c r="M281" s="37">
        <f t="shared" si="72"/>
        <v>10951.2</v>
      </c>
      <c r="N281" s="37">
        <f t="shared" si="72"/>
        <v>13689</v>
      </c>
      <c r="O281" s="37">
        <f t="shared" si="72"/>
        <v>16426.8</v>
      </c>
      <c r="P281" s="37">
        <f t="shared" si="72"/>
        <v>19164.599999999999</v>
      </c>
      <c r="Q281" s="37">
        <f t="shared" si="72"/>
        <v>21902.400000000001</v>
      </c>
      <c r="R281" s="37">
        <f t="shared" si="72"/>
        <v>24640.2</v>
      </c>
      <c r="S281" s="37">
        <f t="shared" si="72"/>
        <v>27378</v>
      </c>
      <c r="T281" s="37">
        <f t="shared" si="72"/>
        <v>30115.8</v>
      </c>
      <c r="U281" s="37">
        <f t="shared" si="72"/>
        <v>32853.599999999999</v>
      </c>
      <c r="V281" s="37">
        <f t="shared" si="72"/>
        <v>35591.4</v>
      </c>
      <c r="W281" s="37">
        <f t="shared" si="72"/>
        <v>38329.199999999997</v>
      </c>
      <c r="X281" s="37">
        <f t="shared" si="72"/>
        <v>41067</v>
      </c>
      <c r="Y281" s="37">
        <f t="shared" si="72"/>
        <v>43804.800000000003</v>
      </c>
      <c r="Z281" s="37">
        <f t="shared" si="72"/>
        <v>57493.8</v>
      </c>
      <c r="AA281" s="37">
        <f t="shared" si="75"/>
        <v>57493.8</v>
      </c>
      <c r="AB281" s="37">
        <f t="shared" si="67"/>
        <v>57493.8</v>
      </c>
      <c r="AC281" s="37">
        <f t="shared" si="67"/>
        <v>57493.8</v>
      </c>
      <c r="AD281" s="37">
        <f t="shared" si="67"/>
        <v>57493.8</v>
      </c>
      <c r="AE281" s="37">
        <f t="shared" si="67"/>
        <v>57493.8</v>
      </c>
      <c r="AF281" s="37">
        <f t="shared" si="67"/>
        <v>57493.8</v>
      </c>
      <c r="AG281" s="37">
        <f t="shared" si="67"/>
        <v>57493.8</v>
      </c>
      <c r="AH281" s="37">
        <f t="shared" si="76"/>
        <v>57493.8</v>
      </c>
      <c r="AI281" s="37">
        <f t="shared" si="76"/>
        <v>57493.8</v>
      </c>
      <c r="AJ281" s="37">
        <f t="shared" si="76"/>
        <v>58862.7</v>
      </c>
      <c r="AK281" s="37">
        <f t="shared" si="65"/>
        <v>60231.6</v>
      </c>
      <c r="AL281" s="37">
        <f t="shared" si="65"/>
        <v>61600.5</v>
      </c>
      <c r="AM281" s="37">
        <f t="shared" si="65"/>
        <v>62969.4</v>
      </c>
      <c r="AN281" s="37">
        <f t="shared" si="65"/>
        <v>64338.3</v>
      </c>
      <c r="AO281" s="37">
        <f t="shared" si="64"/>
        <v>65707.199999999997</v>
      </c>
      <c r="AP281" s="37">
        <f t="shared" si="64"/>
        <v>67076.100000000006</v>
      </c>
      <c r="AQ281" s="37">
        <f t="shared" si="64"/>
        <v>68445</v>
      </c>
      <c r="AR281" s="37">
        <f t="shared" si="64"/>
        <v>69813.899999999994</v>
      </c>
      <c r="AS281" s="37">
        <f t="shared" si="74"/>
        <v>71182.8</v>
      </c>
      <c r="AT281" s="37">
        <f t="shared" si="74"/>
        <v>72551.7</v>
      </c>
      <c r="AU281" s="37">
        <f t="shared" si="74"/>
        <v>73920.600000000006</v>
      </c>
      <c r="AV281" s="37">
        <f t="shared" si="74"/>
        <v>75289.5</v>
      </c>
      <c r="AW281" s="37">
        <f t="shared" si="74"/>
        <v>76658.399999999994</v>
      </c>
    </row>
    <row r="282" spans="1:49" ht="12.75">
      <c r="A282" s="21">
        <v>341010</v>
      </c>
      <c r="B282" s="11" t="s">
        <v>234</v>
      </c>
      <c r="C282" s="34">
        <v>30980.799999999999</v>
      </c>
      <c r="D282" s="38">
        <f t="shared" si="68"/>
        <v>1936.3</v>
      </c>
      <c r="E282" s="12">
        <v>16</v>
      </c>
      <c r="F282" s="13">
        <v>13</v>
      </c>
      <c r="G282" s="13">
        <v>20</v>
      </c>
      <c r="H282" s="35">
        <f t="shared" si="69"/>
        <v>968.2</v>
      </c>
      <c r="I282" s="36">
        <f t="shared" si="70"/>
        <v>1290.9000000000001</v>
      </c>
      <c r="J282" s="37">
        <f t="shared" si="73"/>
        <v>1936.3</v>
      </c>
      <c r="K282" s="37">
        <f t="shared" si="72"/>
        <v>3872.6</v>
      </c>
      <c r="L282" s="37">
        <f t="shared" si="72"/>
        <v>5808.9</v>
      </c>
      <c r="M282" s="37">
        <f t="shared" si="72"/>
        <v>7745.2</v>
      </c>
      <c r="N282" s="37">
        <f t="shared" si="72"/>
        <v>9681.5</v>
      </c>
      <c r="O282" s="37">
        <f t="shared" si="72"/>
        <v>11617.8</v>
      </c>
      <c r="P282" s="37">
        <f t="shared" si="72"/>
        <v>13554.1</v>
      </c>
      <c r="Q282" s="37">
        <f t="shared" si="72"/>
        <v>15490.4</v>
      </c>
      <c r="R282" s="37">
        <f t="shared" si="72"/>
        <v>17426.7</v>
      </c>
      <c r="S282" s="37">
        <f t="shared" si="72"/>
        <v>19363</v>
      </c>
      <c r="T282" s="37">
        <f t="shared" si="72"/>
        <v>21299.3</v>
      </c>
      <c r="U282" s="37">
        <f t="shared" si="72"/>
        <v>23235.599999999999</v>
      </c>
      <c r="V282" s="37">
        <f t="shared" si="72"/>
        <v>30980.799999999999</v>
      </c>
      <c r="W282" s="37">
        <f t="shared" si="72"/>
        <v>30980.799999999999</v>
      </c>
      <c r="X282" s="37">
        <f t="shared" si="72"/>
        <v>30980.799999999999</v>
      </c>
      <c r="Y282" s="37">
        <f t="shared" si="72"/>
        <v>30980.799999999999</v>
      </c>
      <c r="Z282" s="37">
        <f t="shared" si="72"/>
        <v>30980.799999999999</v>
      </c>
      <c r="AA282" s="37">
        <f t="shared" si="75"/>
        <v>30980.799999999999</v>
      </c>
      <c r="AB282" s="37">
        <f t="shared" si="67"/>
        <v>30980.799999999999</v>
      </c>
      <c r="AC282" s="37">
        <f t="shared" si="67"/>
        <v>30980.799999999999</v>
      </c>
      <c r="AD282" s="37">
        <f t="shared" si="67"/>
        <v>31949</v>
      </c>
      <c r="AE282" s="37">
        <f t="shared" si="67"/>
        <v>32917.199999999997</v>
      </c>
      <c r="AF282" s="37">
        <f t="shared" si="67"/>
        <v>33885.4</v>
      </c>
      <c r="AG282" s="37">
        <f t="shared" si="67"/>
        <v>34853.599999999999</v>
      </c>
      <c r="AH282" s="37">
        <f t="shared" si="76"/>
        <v>35821.800000000003</v>
      </c>
      <c r="AI282" s="37">
        <f t="shared" si="76"/>
        <v>36790</v>
      </c>
      <c r="AJ282" s="37">
        <f t="shared" si="76"/>
        <v>37758.199999999997</v>
      </c>
      <c r="AK282" s="37">
        <f t="shared" si="65"/>
        <v>38726.400000000001</v>
      </c>
      <c r="AL282" s="37">
        <f t="shared" si="65"/>
        <v>39694.6</v>
      </c>
      <c r="AM282" s="37">
        <f t="shared" si="65"/>
        <v>40662.800000000003</v>
      </c>
      <c r="AN282" s="37">
        <f t="shared" si="65"/>
        <v>41631</v>
      </c>
      <c r="AO282" s="37">
        <f t="shared" si="64"/>
        <v>42599.199999999997</v>
      </c>
      <c r="AP282" s="37">
        <f t="shared" si="64"/>
        <v>43567.4</v>
      </c>
      <c r="AQ282" s="37">
        <f t="shared" si="64"/>
        <v>44535.6</v>
      </c>
      <c r="AR282" s="37">
        <f t="shared" si="64"/>
        <v>45503.8</v>
      </c>
      <c r="AS282" s="37">
        <f t="shared" si="74"/>
        <v>46472</v>
      </c>
      <c r="AT282" s="37">
        <f t="shared" si="74"/>
        <v>47440.2</v>
      </c>
      <c r="AU282" s="37">
        <f t="shared" si="74"/>
        <v>48408.4</v>
      </c>
      <c r="AV282" s="37">
        <f t="shared" si="74"/>
        <v>49376.6</v>
      </c>
      <c r="AW282" s="37">
        <f t="shared" si="74"/>
        <v>50344.800000000003</v>
      </c>
    </row>
    <row r="283" spans="1:49" ht="12.75">
      <c r="A283" s="21">
        <v>341020</v>
      </c>
      <c r="B283" s="11" t="s">
        <v>233</v>
      </c>
      <c r="C283" s="34">
        <v>36740</v>
      </c>
      <c r="D283" s="38">
        <f t="shared" si="68"/>
        <v>1837</v>
      </c>
      <c r="E283" s="12">
        <v>20</v>
      </c>
      <c r="F283" s="13">
        <v>16</v>
      </c>
      <c r="G283" s="13">
        <v>24</v>
      </c>
      <c r="H283" s="35">
        <f t="shared" si="69"/>
        <v>918.5</v>
      </c>
      <c r="I283" s="36">
        <f t="shared" si="70"/>
        <v>1224.7</v>
      </c>
      <c r="J283" s="37">
        <f t="shared" si="73"/>
        <v>1837</v>
      </c>
      <c r="K283" s="37">
        <f t="shared" si="72"/>
        <v>3674</v>
      </c>
      <c r="L283" s="37">
        <f t="shared" si="72"/>
        <v>5511</v>
      </c>
      <c r="M283" s="37">
        <f t="shared" si="72"/>
        <v>7348</v>
      </c>
      <c r="N283" s="37">
        <f t="shared" si="72"/>
        <v>9185</v>
      </c>
      <c r="O283" s="37">
        <f t="shared" si="72"/>
        <v>11022</v>
      </c>
      <c r="P283" s="37">
        <f t="shared" si="72"/>
        <v>12859</v>
      </c>
      <c r="Q283" s="37">
        <f t="shared" si="72"/>
        <v>14696</v>
      </c>
      <c r="R283" s="37">
        <f t="shared" si="72"/>
        <v>16533</v>
      </c>
      <c r="S283" s="37">
        <f t="shared" si="72"/>
        <v>18370</v>
      </c>
      <c r="T283" s="37">
        <f t="shared" si="72"/>
        <v>20207</v>
      </c>
      <c r="U283" s="37">
        <f t="shared" si="72"/>
        <v>22044</v>
      </c>
      <c r="V283" s="37">
        <f t="shared" si="72"/>
        <v>23881</v>
      </c>
      <c r="W283" s="37">
        <f t="shared" si="72"/>
        <v>25718</v>
      </c>
      <c r="X283" s="37">
        <f t="shared" si="72"/>
        <v>27555</v>
      </c>
      <c r="Y283" s="37">
        <f t="shared" si="72"/>
        <v>36740</v>
      </c>
      <c r="Z283" s="37">
        <f t="shared" si="72"/>
        <v>36740</v>
      </c>
      <c r="AA283" s="37">
        <f t="shared" si="75"/>
        <v>36740</v>
      </c>
      <c r="AB283" s="37">
        <f t="shared" si="67"/>
        <v>36740</v>
      </c>
      <c r="AC283" s="37">
        <f t="shared" si="67"/>
        <v>36740</v>
      </c>
      <c r="AD283" s="37">
        <f t="shared" si="67"/>
        <v>36740</v>
      </c>
      <c r="AE283" s="37">
        <f t="shared" si="67"/>
        <v>36740</v>
      </c>
      <c r="AF283" s="37">
        <f t="shared" si="67"/>
        <v>36740</v>
      </c>
      <c r="AG283" s="37">
        <f t="shared" si="67"/>
        <v>36740</v>
      </c>
      <c r="AH283" s="37">
        <f t="shared" si="76"/>
        <v>37658.5</v>
      </c>
      <c r="AI283" s="37">
        <f t="shared" si="76"/>
        <v>38577</v>
      </c>
      <c r="AJ283" s="37">
        <f t="shared" si="76"/>
        <v>39495.5</v>
      </c>
      <c r="AK283" s="37">
        <f t="shared" si="65"/>
        <v>40414</v>
      </c>
      <c r="AL283" s="37">
        <f t="shared" si="65"/>
        <v>41332.5</v>
      </c>
      <c r="AM283" s="37">
        <f t="shared" si="65"/>
        <v>42251</v>
      </c>
      <c r="AN283" s="37">
        <f t="shared" si="65"/>
        <v>43169.5</v>
      </c>
      <c r="AO283" s="37">
        <f t="shared" si="64"/>
        <v>44088</v>
      </c>
      <c r="AP283" s="37">
        <f t="shared" si="64"/>
        <v>45006.5</v>
      </c>
      <c r="AQ283" s="37">
        <f t="shared" si="64"/>
        <v>45925</v>
      </c>
      <c r="AR283" s="37">
        <f t="shared" si="64"/>
        <v>46843.5</v>
      </c>
      <c r="AS283" s="37">
        <f t="shared" si="74"/>
        <v>47762</v>
      </c>
      <c r="AT283" s="37">
        <f t="shared" si="74"/>
        <v>48680.5</v>
      </c>
      <c r="AU283" s="37">
        <f t="shared" si="74"/>
        <v>49599</v>
      </c>
      <c r="AV283" s="37">
        <f t="shared" si="74"/>
        <v>50517.5</v>
      </c>
      <c r="AW283" s="37">
        <f t="shared" si="74"/>
        <v>51436</v>
      </c>
    </row>
    <row r="284" spans="1:49" ht="12.75">
      <c r="A284" s="21">
        <v>341030</v>
      </c>
      <c r="B284" s="11" t="s">
        <v>232</v>
      </c>
      <c r="C284" s="34">
        <v>46034.8</v>
      </c>
      <c r="D284" s="38">
        <f t="shared" si="68"/>
        <v>1644.1</v>
      </c>
      <c r="E284" s="12">
        <v>28</v>
      </c>
      <c r="F284" s="13">
        <v>23</v>
      </c>
      <c r="G284" s="13">
        <v>34</v>
      </c>
      <c r="H284" s="35">
        <f t="shared" si="69"/>
        <v>822.1</v>
      </c>
      <c r="I284" s="36">
        <f t="shared" si="70"/>
        <v>1096.0999999999999</v>
      </c>
      <c r="J284" s="37">
        <f t="shared" si="73"/>
        <v>1644.1</v>
      </c>
      <c r="K284" s="37">
        <f t="shared" si="72"/>
        <v>3288.2</v>
      </c>
      <c r="L284" s="37">
        <f t="shared" si="72"/>
        <v>4932.3</v>
      </c>
      <c r="M284" s="37">
        <f t="shared" si="72"/>
        <v>6576.4</v>
      </c>
      <c r="N284" s="37">
        <f t="shared" si="72"/>
        <v>8220.5</v>
      </c>
      <c r="O284" s="37">
        <f t="shared" si="72"/>
        <v>9864.6</v>
      </c>
      <c r="P284" s="37">
        <f t="shared" ref="P284:Z307" si="77">IF(P$4&lt;$F284,$D284*P$4,IF(P$4&gt;$G284,$C284+(P$4-$G284)*$H284,$C284))</f>
        <v>11508.7</v>
      </c>
      <c r="Q284" s="37">
        <f t="shared" si="77"/>
        <v>13152.8</v>
      </c>
      <c r="R284" s="37">
        <f t="shared" si="77"/>
        <v>14796.9</v>
      </c>
      <c r="S284" s="37">
        <f t="shared" si="77"/>
        <v>16441</v>
      </c>
      <c r="T284" s="37">
        <f t="shared" si="77"/>
        <v>18085.099999999999</v>
      </c>
      <c r="U284" s="37">
        <f t="shared" si="77"/>
        <v>19729.2</v>
      </c>
      <c r="V284" s="37">
        <f t="shared" si="77"/>
        <v>21373.3</v>
      </c>
      <c r="W284" s="37">
        <f t="shared" si="77"/>
        <v>23017.4</v>
      </c>
      <c r="X284" s="37">
        <f t="shared" si="77"/>
        <v>24661.5</v>
      </c>
      <c r="Y284" s="37">
        <f t="shared" si="77"/>
        <v>26305.599999999999</v>
      </c>
      <c r="Z284" s="37">
        <f t="shared" si="77"/>
        <v>27949.7</v>
      </c>
      <c r="AA284" s="37">
        <f t="shared" si="75"/>
        <v>29593.8</v>
      </c>
      <c r="AB284" s="37">
        <f t="shared" si="67"/>
        <v>31237.9</v>
      </c>
      <c r="AC284" s="37">
        <f t="shared" si="67"/>
        <v>32882</v>
      </c>
      <c r="AD284" s="37">
        <f t="shared" si="67"/>
        <v>34526.1</v>
      </c>
      <c r="AE284" s="37">
        <f t="shared" si="67"/>
        <v>36170.199999999997</v>
      </c>
      <c r="AF284" s="37">
        <f t="shared" si="67"/>
        <v>46034.8</v>
      </c>
      <c r="AG284" s="37">
        <f t="shared" si="67"/>
        <v>46034.8</v>
      </c>
      <c r="AH284" s="37">
        <f t="shared" si="76"/>
        <v>46034.8</v>
      </c>
      <c r="AI284" s="37">
        <f t="shared" si="76"/>
        <v>46034.8</v>
      </c>
      <c r="AJ284" s="37">
        <f t="shared" si="76"/>
        <v>46034.8</v>
      </c>
      <c r="AK284" s="37">
        <f t="shared" si="65"/>
        <v>46034.8</v>
      </c>
      <c r="AL284" s="37">
        <f t="shared" si="65"/>
        <v>46034.8</v>
      </c>
      <c r="AM284" s="37">
        <f t="shared" si="65"/>
        <v>46034.8</v>
      </c>
      <c r="AN284" s="37">
        <f t="shared" si="65"/>
        <v>46034.8</v>
      </c>
      <c r="AO284" s="37">
        <f t="shared" si="64"/>
        <v>46034.8</v>
      </c>
      <c r="AP284" s="37">
        <f t="shared" si="64"/>
        <v>46034.8</v>
      </c>
      <c r="AQ284" s="37">
        <f t="shared" si="64"/>
        <v>46034.8</v>
      </c>
      <c r="AR284" s="37">
        <f t="shared" si="64"/>
        <v>46856.9</v>
      </c>
      <c r="AS284" s="37">
        <f t="shared" si="74"/>
        <v>47679</v>
      </c>
      <c r="AT284" s="37">
        <f t="shared" si="74"/>
        <v>48501.1</v>
      </c>
      <c r="AU284" s="37">
        <f t="shared" si="74"/>
        <v>49323.199999999997</v>
      </c>
      <c r="AV284" s="37">
        <f t="shared" si="74"/>
        <v>50145.3</v>
      </c>
      <c r="AW284" s="37">
        <f t="shared" si="74"/>
        <v>50967.4</v>
      </c>
    </row>
    <row r="285" spans="1:49" ht="12.75">
      <c r="A285" s="21">
        <v>341040</v>
      </c>
      <c r="B285" s="11" t="s">
        <v>231</v>
      </c>
      <c r="C285" s="34">
        <v>36131.199999999997</v>
      </c>
      <c r="D285" s="38">
        <f t="shared" si="68"/>
        <v>2580.8000000000002</v>
      </c>
      <c r="E285" s="12">
        <v>14</v>
      </c>
      <c r="F285" s="13">
        <v>12</v>
      </c>
      <c r="G285" s="13">
        <v>17</v>
      </c>
      <c r="H285" s="35">
        <f t="shared" si="69"/>
        <v>1290.4000000000001</v>
      </c>
      <c r="I285" s="36">
        <f t="shared" si="70"/>
        <v>1720.5</v>
      </c>
      <c r="J285" s="37">
        <f t="shared" si="73"/>
        <v>2580.8000000000002</v>
      </c>
      <c r="K285" s="37">
        <f t="shared" si="73"/>
        <v>5161.6000000000004</v>
      </c>
      <c r="L285" s="37">
        <f t="shared" si="73"/>
        <v>7742.4</v>
      </c>
      <c r="M285" s="37">
        <f t="shared" si="73"/>
        <v>10323.200000000001</v>
      </c>
      <c r="N285" s="37">
        <f t="shared" si="73"/>
        <v>12904</v>
      </c>
      <c r="O285" s="37">
        <f t="shared" si="73"/>
        <v>15484.8</v>
      </c>
      <c r="P285" s="37">
        <f t="shared" si="77"/>
        <v>18065.599999999999</v>
      </c>
      <c r="Q285" s="37">
        <f t="shared" si="77"/>
        <v>20646.400000000001</v>
      </c>
      <c r="R285" s="37">
        <f t="shared" si="77"/>
        <v>23227.200000000001</v>
      </c>
      <c r="S285" s="37">
        <f t="shared" si="77"/>
        <v>25808</v>
      </c>
      <c r="T285" s="37">
        <f t="shared" si="77"/>
        <v>28388.799999999999</v>
      </c>
      <c r="U285" s="37">
        <f t="shared" si="77"/>
        <v>36131.199999999997</v>
      </c>
      <c r="V285" s="37">
        <f t="shared" si="77"/>
        <v>36131.199999999997</v>
      </c>
      <c r="W285" s="37">
        <f t="shared" si="77"/>
        <v>36131.199999999997</v>
      </c>
      <c r="X285" s="37">
        <f t="shared" si="77"/>
        <v>36131.199999999997</v>
      </c>
      <c r="Y285" s="37">
        <f t="shared" si="77"/>
        <v>36131.199999999997</v>
      </c>
      <c r="Z285" s="37">
        <f t="shared" si="77"/>
        <v>36131.199999999997</v>
      </c>
      <c r="AA285" s="37">
        <f t="shared" si="75"/>
        <v>37421.599999999999</v>
      </c>
      <c r="AB285" s="37">
        <f t="shared" si="67"/>
        <v>38712</v>
      </c>
      <c r="AC285" s="37">
        <f t="shared" si="67"/>
        <v>40002.400000000001</v>
      </c>
      <c r="AD285" s="37">
        <f t="shared" si="67"/>
        <v>41292.800000000003</v>
      </c>
      <c r="AE285" s="37">
        <f t="shared" si="67"/>
        <v>42583.199999999997</v>
      </c>
      <c r="AF285" s="37">
        <f t="shared" si="67"/>
        <v>43873.599999999999</v>
      </c>
      <c r="AG285" s="37">
        <f t="shared" si="67"/>
        <v>45164</v>
      </c>
      <c r="AH285" s="37">
        <f t="shared" si="76"/>
        <v>46454.400000000001</v>
      </c>
      <c r="AI285" s="37">
        <f t="shared" si="76"/>
        <v>47744.800000000003</v>
      </c>
      <c r="AJ285" s="37">
        <f t="shared" si="76"/>
        <v>49035.199999999997</v>
      </c>
      <c r="AK285" s="37">
        <f t="shared" si="65"/>
        <v>50325.599999999999</v>
      </c>
      <c r="AL285" s="37">
        <f t="shared" si="65"/>
        <v>51616</v>
      </c>
      <c r="AM285" s="37">
        <f t="shared" si="65"/>
        <v>52906.400000000001</v>
      </c>
      <c r="AN285" s="37">
        <f t="shared" si="65"/>
        <v>54196.800000000003</v>
      </c>
      <c r="AO285" s="37">
        <f t="shared" si="64"/>
        <v>55487.199999999997</v>
      </c>
      <c r="AP285" s="37">
        <f t="shared" si="64"/>
        <v>56777.599999999999</v>
      </c>
      <c r="AQ285" s="37">
        <f t="shared" si="64"/>
        <v>58068</v>
      </c>
      <c r="AR285" s="37">
        <f t="shared" si="64"/>
        <v>59358.400000000001</v>
      </c>
      <c r="AS285" s="37">
        <f t="shared" si="74"/>
        <v>60648.800000000003</v>
      </c>
      <c r="AT285" s="37">
        <f t="shared" si="74"/>
        <v>61939.199999999997</v>
      </c>
      <c r="AU285" s="37">
        <f t="shared" si="74"/>
        <v>63229.599999999999</v>
      </c>
      <c r="AV285" s="37">
        <f t="shared" si="74"/>
        <v>64520</v>
      </c>
      <c r="AW285" s="37">
        <f t="shared" si="74"/>
        <v>65810.399999999994</v>
      </c>
    </row>
    <row r="286" spans="1:49" ht="12.75">
      <c r="A286" s="21">
        <v>341050</v>
      </c>
      <c r="B286" s="11" t="s">
        <v>230</v>
      </c>
      <c r="C286" s="34">
        <v>45551</v>
      </c>
      <c r="D286" s="38">
        <f t="shared" si="68"/>
        <v>2070.5</v>
      </c>
      <c r="E286" s="12">
        <v>22</v>
      </c>
      <c r="F286" s="13">
        <v>18</v>
      </c>
      <c r="G286" s="13">
        <v>27</v>
      </c>
      <c r="H286" s="35">
        <f t="shared" si="69"/>
        <v>1035.3</v>
      </c>
      <c r="I286" s="36">
        <f t="shared" si="70"/>
        <v>1380.3</v>
      </c>
      <c r="J286" s="37">
        <f t="shared" si="73"/>
        <v>2070.5</v>
      </c>
      <c r="K286" s="37">
        <f t="shared" si="73"/>
        <v>4141</v>
      </c>
      <c r="L286" s="37">
        <f t="shared" si="73"/>
        <v>6211.5</v>
      </c>
      <c r="M286" s="37">
        <f t="shared" si="73"/>
        <v>8282</v>
      </c>
      <c r="N286" s="37">
        <f t="shared" si="73"/>
        <v>10352.5</v>
      </c>
      <c r="O286" s="37">
        <f t="shared" si="73"/>
        <v>12423</v>
      </c>
      <c r="P286" s="37">
        <f t="shared" si="77"/>
        <v>14493.5</v>
      </c>
      <c r="Q286" s="37">
        <f t="shared" si="77"/>
        <v>16564</v>
      </c>
      <c r="R286" s="37">
        <f t="shared" si="77"/>
        <v>18634.5</v>
      </c>
      <c r="S286" s="37">
        <f t="shared" si="77"/>
        <v>20705</v>
      </c>
      <c r="T286" s="37">
        <f t="shared" si="77"/>
        <v>22775.5</v>
      </c>
      <c r="U286" s="37">
        <f t="shared" si="77"/>
        <v>24846</v>
      </c>
      <c r="V286" s="37">
        <f t="shared" si="77"/>
        <v>26916.5</v>
      </c>
      <c r="W286" s="37">
        <f t="shared" si="77"/>
        <v>28987</v>
      </c>
      <c r="X286" s="37">
        <f t="shared" si="77"/>
        <v>31057.5</v>
      </c>
      <c r="Y286" s="37">
        <f t="shared" si="77"/>
        <v>33128</v>
      </c>
      <c r="Z286" s="37">
        <f t="shared" si="77"/>
        <v>35198.5</v>
      </c>
      <c r="AA286" s="37">
        <f t="shared" si="75"/>
        <v>45551</v>
      </c>
      <c r="AB286" s="37">
        <f t="shared" si="67"/>
        <v>45551</v>
      </c>
      <c r="AC286" s="37">
        <f t="shared" si="67"/>
        <v>45551</v>
      </c>
      <c r="AD286" s="37">
        <f t="shared" si="67"/>
        <v>45551</v>
      </c>
      <c r="AE286" s="37">
        <f t="shared" si="67"/>
        <v>45551</v>
      </c>
      <c r="AF286" s="37">
        <f t="shared" si="67"/>
        <v>45551</v>
      </c>
      <c r="AG286" s="37">
        <f t="shared" si="67"/>
        <v>45551</v>
      </c>
      <c r="AH286" s="37">
        <f t="shared" si="76"/>
        <v>45551</v>
      </c>
      <c r="AI286" s="37">
        <f t="shared" si="76"/>
        <v>45551</v>
      </c>
      <c r="AJ286" s="37">
        <f t="shared" si="76"/>
        <v>45551</v>
      </c>
      <c r="AK286" s="37">
        <f t="shared" si="65"/>
        <v>46586.3</v>
      </c>
      <c r="AL286" s="37">
        <f t="shared" si="65"/>
        <v>47621.599999999999</v>
      </c>
      <c r="AM286" s="37">
        <f t="shared" si="65"/>
        <v>48656.9</v>
      </c>
      <c r="AN286" s="37">
        <f t="shared" si="65"/>
        <v>49692.2</v>
      </c>
      <c r="AO286" s="37">
        <f t="shared" si="64"/>
        <v>50727.5</v>
      </c>
      <c r="AP286" s="37">
        <f t="shared" si="64"/>
        <v>51762.8</v>
      </c>
      <c r="AQ286" s="37">
        <f t="shared" si="64"/>
        <v>52798.1</v>
      </c>
      <c r="AR286" s="37">
        <f t="shared" si="64"/>
        <v>53833.4</v>
      </c>
      <c r="AS286" s="37">
        <f t="shared" si="74"/>
        <v>54868.7</v>
      </c>
      <c r="AT286" s="37">
        <f t="shared" si="74"/>
        <v>55904</v>
      </c>
      <c r="AU286" s="37">
        <f t="shared" si="74"/>
        <v>56939.3</v>
      </c>
      <c r="AV286" s="37">
        <f t="shared" si="74"/>
        <v>57974.6</v>
      </c>
      <c r="AW286" s="37">
        <f t="shared" si="74"/>
        <v>59009.9</v>
      </c>
    </row>
    <row r="287" spans="1:49" ht="12.75">
      <c r="A287" s="21">
        <v>341060</v>
      </c>
      <c r="B287" s="11" t="s">
        <v>229</v>
      </c>
      <c r="C287" s="34">
        <v>55368</v>
      </c>
      <c r="D287" s="38">
        <f t="shared" si="68"/>
        <v>1845.6</v>
      </c>
      <c r="E287" s="12">
        <v>30</v>
      </c>
      <c r="F287" s="13">
        <v>24</v>
      </c>
      <c r="G287" s="13">
        <v>36</v>
      </c>
      <c r="H287" s="35">
        <f t="shared" si="69"/>
        <v>922.8</v>
      </c>
      <c r="I287" s="36">
        <f t="shared" si="70"/>
        <v>1230.4000000000001</v>
      </c>
      <c r="J287" s="37">
        <f t="shared" si="73"/>
        <v>1845.6</v>
      </c>
      <c r="K287" s="37">
        <f t="shared" si="73"/>
        <v>3691.2</v>
      </c>
      <c r="L287" s="37">
        <f t="shared" si="73"/>
        <v>5536.8</v>
      </c>
      <c r="M287" s="37">
        <f t="shared" si="73"/>
        <v>7382.4</v>
      </c>
      <c r="N287" s="37">
        <f t="shared" si="73"/>
        <v>9228</v>
      </c>
      <c r="O287" s="37">
        <f t="shared" si="73"/>
        <v>11073.6</v>
      </c>
      <c r="P287" s="37">
        <f t="shared" si="77"/>
        <v>12919.2</v>
      </c>
      <c r="Q287" s="37">
        <f t="shared" si="77"/>
        <v>14764.8</v>
      </c>
      <c r="R287" s="37">
        <f t="shared" si="77"/>
        <v>16610.400000000001</v>
      </c>
      <c r="S287" s="37">
        <f t="shared" si="77"/>
        <v>18456</v>
      </c>
      <c r="T287" s="37">
        <f t="shared" si="77"/>
        <v>20301.599999999999</v>
      </c>
      <c r="U287" s="37">
        <f t="shared" si="77"/>
        <v>22147.200000000001</v>
      </c>
      <c r="V287" s="37">
        <f t="shared" si="77"/>
        <v>23992.799999999999</v>
      </c>
      <c r="W287" s="37">
        <f t="shared" si="77"/>
        <v>25838.400000000001</v>
      </c>
      <c r="X287" s="37">
        <f t="shared" si="77"/>
        <v>27684</v>
      </c>
      <c r="Y287" s="37">
        <f t="shared" si="77"/>
        <v>29529.599999999999</v>
      </c>
      <c r="Z287" s="37">
        <f t="shared" si="77"/>
        <v>31375.200000000001</v>
      </c>
      <c r="AA287" s="37">
        <f t="shared" si="75"/>
        <v>33220.800000000003</v>
      </c>
      <c r="AB287" s="37">
        <f t="shared" si="67"/>
        <v>35066.400000000001</v>
      </c>
      <c r="AC287" s="37">
        <f t="shared" si="67"/>
        <v>36912</v>
      </c>
      <c r="AD287" s="37">
        <f t="shared" si="67"/>
        <v>38757.599999999999</v>
      </c>
      <c r="AE287" s="37">
        <f t="shared" si="67"/>
        <v>40603.199999999997</v>
      </c>
      <c r="AF287" s="37">
        <f t="shared" si="67"/>
        <v>42448.800000000003</v>
      </c>
      <c r="AG287" s="37">
        <f t="shared" si="67"/>
        <v>55368</v>
      </c>
      <c r="AH287" s="37">
        <f t="shared" si="76"/>
        <v>55368</v>
      </c>
      <c r="AI287" s="37">
        <f t="shared" si="76"/>
        <v>55368</v>
      </c>
      <c r="AJ287" s="37">
        <f t="shared" si="76"/>
        <v>55368</v>
      </c>
      <c r="AK287" s="37">
        <f t="shared" si="65"/>
        <v>55368</v>
      </c>
      <c r="AL287" s="37">
        <f t="shared" si="65"/>
        <v>55368</v>
      </c>
      <c r="AM287" s="37">
        <f t="shared" si="65"/>
        <v>55368</v>
      </c>
      <c r="AN287" s="37">
        <f t="shared" si="65"/>
        <v>55368</v>
      </c>
      <c r="AO287" s="37">
        <f t="shared" si="64"/>
        <v>55368</v>
      </c>
      <c r="AP287" s="37">
        <f t="shared" si="64"/>
        <v>55368</v>
      </c>
      <c r="AQ287" s="37">
        <f t="shared" si="64"/>
        <v>55368</v>
      </c>
      <c r="AR287" s="37">
        <f t="shared" si="64"/>
        <v>55368</v>
      </c>
      <c r="AS287" s="37">
        <f t="shared" si="74"/>
        <v>55368</v>
      </c>
      <c r="AT287" s="37">
        <f t="shared" si="74"/>
        <v>56290.8</v>
      </c>
      <c r="AU287" s="37">
        <f t="shared" si="74"/>
        <v>57213.599999999999</v>
      </c>
      <c r="AV287" s="37">
        <f t="shared" si="74"/>
        <v>58136.4</v>
      </c>
      <c r="AW287" s="37">
        <f t="shared" si="74"/>
        <v>59059.199999999997</v>
      </c>
    </row>
    <row r="288" spans="1:49" ht="12.75">
      <c r="A288" s="21">
        <v>341070</v>
      </c>
      <c r="B288" s="11" t="s">
        <v>228</v>
      </c>
      <c r="C288" s="34">
        <v>49296.6</v>
      </c>
      <c r="D288" s="38">
        <f t="shared" si="68"/>
        <v>2738.7</v>
      </c>
      <c r="E288" s="12">
        <v>18</v>
      </c>
      <c r="F288" s="13">
        <v>15</v>
      </c>
      <c r="G288" s="13">
        <v>22</v>
      </c>
      <c r="H288" s="35">
        <f t="shared" si="69"/>
        <v>1369.4</v>
      </c>
      <c r="I288" s="36">
        <f t="shared" si="70"/>
        <v>1825.8</v>
      </c>
      <c r="J288" s="37">
        <f t="shared" si="73"/>
        <v>2738.7</v>
      </c>
      <c r="K288" s="37">
        <f t="shared" si="73"/>
        <v>5477.4</v>
      </c>
      <c r="L288" s="37">
        <f t="shared" si="73"/>
        <v>8216.1</v>
      </c>
      <c r="M288" s="37">
        <f t="shared" si="73"/>
        <v>10954.8</v>
      </c>
      <c r="N288" s="37">
        <f t="shared" si="73"/>
        <v>13693.5</v>
      </c>
      <c r="O288" s="37">
        <f t="shared" si="73"/>
        <v>16432.2</v>
      </c>
      <c r="P288" s="37">
        <f t="shared" si="77"/>
        <v>19170.900000000001</v>
      </c>
      <c r="Q288" s="37">
        <f t="shared" si="77"/>
        <v>21909.599999999999</v>
      </c>
      <c r="R288" s="37">
        <f t="shared" si="77"/>
        <v>24648.3</v>
      </c>
      <c r="S288" s="37">
        <f t="shared" si="77"/>
        <v>27387</v>
      </c>
      <c r="T288" s="37">
        <f t="shared" si="77"/>
        <v>30125.7</v>
      </c>
      <c r="U288" s="37">
        <f t="shared" si="77"/>
        <v>32864.400000000001</v>
      </c>
      <c r="V288" s="37">
        <f t="shared" si="77"/>
        <v>35603.1</v>
      </c>
      <c r="W288" s="37">
        <f t="shared" si="77"/>
        <v>38341.800000000003</v>
      </c>
      <c r="X288" s="37">
        <f t="shared" si="77"/>
        <v>49296.6</v>
      </c>
      <c r="Y288" s="37">
        <f t="shared" si="77"/>
        <v>49296.6</v>
      </c>
      <c r="Z288" s="37">
        <f t="shared" si="77"/>
        <v>49296.6</v>
      </c>
      <c r="AA288" s="37">
        <f t="shared" si="75"/>
        <v>49296.6</v>
      </c>
      <c r="AB288" s="37">
        <f t="shared" si="67"/>
        <v>49296.6</v>
      </c>
      <c r="AC288" s="37">
        <f t="shared" si="67"/>
        <v>49296.6</v>
      </c>
      <c r="AD288" s="37">
        <f t="shared" si="67"/>
        <v>49296.6</v>
      </c>
      <c r="AE288" s="37">
        <f t="shared" si="67"/>
        <v>49296.6</v>
      </c>
      <c r="AF288" s="37">
        <f t="shared" si="67"/>
        <v>50666</v>
      </c>
      <c r="AG288" s="37">
        <f t="shared" si="67"/>
        <v>52035.4</v>
      </c>
      <c r="AH288" s="37">
        <f t="shared" si="76"/>
        <v>53404.800000000003</v>
      </c>
      <c r="AI288" s="37">
        <f t="shared" si="76"/>
        <v>54774.2</v>
      </c>
      <c r="AJ288" s="37">
        <f t="shared" si="76"/>
        <v>56143.6</v>
      </c>
      <c r="AK288" s="37">
        <f t="shared" si="65"/>
        <v>57513</v>
      </c>
      <c r="AL288" s="37">
        <f t="shared" si="65"/>
        <v>58882.400000000001</v>
      </c>
      <c r="AM288" s="37">
        <f t="shared" si="65"/>
        <v>60251.8</v>
      </c>
      <c r="AN288" s="37">
        <f t="shared" si="65"/>
        <v>61621.2</v>
      </c>
      <c r="AO288" s="37">
        <f t="shared" si="64"/>
        <v>62990.6</v>
      </c>
      <c r="AP288" s="37">
        <f t="shared" si="64"/>
        <v>64360</v>
      </c>
      <c r="AQ288" s="37">
        <f t="shared" si="64"/>
        <v>65729.399999999994</v>
      </c>
      <c r="AR288" s="37">
        <f t="shared" si="64"/>
        <v>67098.8</v>
      </c>
      <c r="AS288" s="37">
        <f t="shared" si="74"/>
        <v>68468.2</v>
      </c>
      <c r="AT288" s="37">
        <f t="shared" si="74"/>
        <v>69837.600000000006</v>
      </c>
      <c r="AU288" s="37">
        <f t="shared" si="74"/>
        <v>71207</v>
      </c>
      <c r="AV288" s="37">
        <f t="shared" si="74"/>
        <v>72576.399999999994</v>
      </c>
      <c r="AW288" s="37">
        <f t="shared" si="74"/>
        <v>73945.8</v>
      </c>
    </row>
    <row r="289" spans="1:49" ht="24">
      <c r="A289" s="21">
        <v>341080</v>
      </c>
      <c r="B289" s="11" t="s">
        <v>227</v>
      </c>
      <c r="C289" s="34">
        <v>99981.8</v>
      </c>
      <c r="D289" s="38">
        <f t="shared" si="68"/>
        <v>2631.1</v>
      </c>
      <c r="E289" s="12">
        <v>38</v>
      </c>
      <c r="F289" s="13">
        <v>31</v>
      </c>
      <c r="G289" s="13">
        <v>46</v>
      </c>
      <c r="H289" s="35">
        <f t="shared" si="69"/>
        <v>1315.6</v>
      </c>
      <c r="I289" s="36">
        <f t="shared" si="70"/>
        <v>1754.1</v>
      </c>
      <c r="J289" s="37">
        <f t="shared" si="73"/>
        <v>2631.1</v>
      </c>
      <c r="K289" s="37">
        <f t="shared" si="73"/>
        <v>5262.2</v>
      </c>
      <c r="L289" s="37">
        <f t="shared" si="73"/>
        <v>7893.3</v>
      </c>
      <c r="M289" s="37">
        <f t="shared" si="73"/>
        <v>10524.4</v>
      </c>
      <c r="N289" s="37">
        <f t="shared" si="73"/>
        <v>13155.5</v>
      </c>
      <c r="O289" s="37">
        <f t="shared" si="73"/>
        <v>15786.6</v>
      </c>
      <c r="P289" s="37">
        <f t="shared" si="77"/>
        <v>18417.7</v>
      </c>
      <c r="Q289" s="37">
        <f t="shared" si="77"/>
        <v>21048.799999999999</v>
      </c>
      <c r="R289" s="37">
        <f t="shared" si="77"/>
        <v>23679.9</v>
      </c>
      <c r="S289" s="37">
        <f t="shared" si="77"/>
        <v>26311</v>
      </c>
      <c r="T289" s="37">
        <f t="shared" si="77"/>
        <v>28942.1</v>
      </c>
      <c r="U289" s="37">
        <f t="shared" si="77"/>
        <v>31573.200000000001</v>
      </c>
      <c r="V289" s="37">
        <f t="shared" si="77"/>
        <v>34204.300000000003</v>
      </c>
      <c r="W289" s="37">
        <f t="shared" si="77"/>
        <v>36835.4</v>
      </c>
      <c r="X289" s="37">
        <f t="shared" si="77"/>
        <v>39466.5</v>
      </c>
      <c r="Y289" s="37">
        <f t="shared" si="77"/>
        <v>42097.599999999999</v>
      </c>
      <c r="Z289" s="37">
        <f t="shared" si="77"/>
        <v>44728.7</v>
      </c>
      <c r="AA289" s="37">
        <f t="shared" si="75"/>
        <v>47359.8</v>
      </c>
      <c r="AB289" s="37">
        <f t="shared" si="67"/>
        <v>49990.9</v>
      </c>
      <c r="AC289" s="37">
        <f t="shared" si="67"/>
        <v>52622</v>
      </c>
      <c r="AD289" s="37">
        <f t="shared" si="67"/>
        <v>55253.1</v>
      </c>
      <c r="AE289" s="37">
        <f t="shared" si="67"/>
        <v>57884.2</v>
      </c>
      <c r="AF289" s="37">
        <f t="shared" si="67"/>
        <v>60515.3</v>
      </c>
      <c r="AG289" s="37">
        <f t="shared" si="67"/>
        <v>63146.400000000001</v>
      </c>
      <c r="AH289" s="37">
        <f t="shared" si="76"/>
        <v>65777.5</v>
      </c>
      <c r="AI289" s="37">
        <f t="shared" si="76"/>
        <v>68408.600000000006</v>
      </c>
      <c r="AJ289" s="37">
        <f t="shared" si="76"/>
        <v>71039.7</v>
      </c>
      <c r="AK289" s="37">
        <f t="shared" si="65"/>
        <v>73670.8</v>
      </c>
      <c r="AL289" s="37">
        <f t="shared" si="65"/>
        <v>76301.899999999994</v>
      </c>
      <c r="AM289" s="37">
        <f t="shared" si="65"/>
        <v>78933</v>
      </c>
      <c r="AN289" s="37">
        <f t="shared" si="65"/>
        <v>99981.8</v>
      </c>
      <c r="AO289" s="37">
        <f t="shared" si="64"/>
        <v>99981.8</v>
      </c>
      <c r="AP289" s="37">
        <f t="shared" si="64"/>
        <v>99981.8</v>
      </c>
      <c r="AQ289" s="37">
        <f t="shared" si="64"/>
        <v>99981.8</v>
      </c>
      <c r="AR289" s="37">
        <f t="shared" si="64"/>
        <v>99981.8</v>
      </c>
      <c r="AS289" s="37">
        <f t="shared" si="74"/>
        <v>99981.8</v>
      </c>
      <c r="AT289" s="37">
        <f t="shared" si="74"/>
        <v>99981.8</v>
      </c>
      <c r="AU289" s="37">
        <f t="shared" si="74"/>
        <v>99981.8</v>
      </c>
      <c r="AV289" s="37">
        <f t="shared" si="74"/>
        <v>99981.8</v>
      </c>
      <c r="AW289" s="37">
        <f t="shared" si="74"/>
        <v>99981.8</v>
      </c>
    </row>
    <row r="290" spans="1:49" ht="12.75">
      <c r="A290" s="21">
        <v>341090</v>
      </c>
      <c r="B290" s="11" t="s">
        <v>226</v>
      </c>
      <c r="C290" s="34">
        <v>85105.8</v>
      </c>
      <c r="D290" s="38">
        <f t="shared" si="68"/>
        <v>3273.3</v>
      </c>
      <c r="E290" s="12">
        <v>26</v>
      </c>
      <c r="F290" s="13">
        <v>21</v>
      </c>
      <c r="G290" s="13">
        <v>32</v>
      </c>
      <c r="H290" s="35">
        <f t="shared" si="69"/>
        <v>1636.7</v>
      </c>
      <c r="I290" s="36">
        <f t="shared" si="70"/>
        <v>2182.1999999999998</v>
      </c>
      <c r="J290" s="37">
        <f t="shared" si="73"/>
        <v>3273.3</v>
      </c>
      <c r="K290" s="37">
        <f t="shared" si="73"/>
        <v>6546.6</v>
      </c>
      <c r="L290" s="37">
        <f t="shared" si="73"/>
        <v>9819.9</v>
      </c>
      <c r="M290" s="37">
        <f t="shared" si="73"/>
        <v>13093.2</v>
      </c>
      <c r="N290" s="37">
        <f t="shared" si="73"/>
        <v>16366.5</v>
      </c>
      <c r="O290" s="37">
        <f t="shared" si="73"/>
        <v>19639.8</v>
      </c>
      <c r="P290" s="37">
        <f t="shared" si="77"/>
        <v>22913.1</v>
      </c>
      <c r="Q290" s="37">
        <f t="shared" si="77"/>
        <v>26186.400000000001</v>
      </c>
      <c r="R290" s="37">
        <f t="shared" si="77"/>
        <v>29459.7</v>
      </c>
      <c r="S290" s="37">
        <f t="shared" si="77"/>
        <v>32733</v>
      </c>
      <c r="T290" s="37">
        <f t="shared" si="77"/>
        <v>36006.300000000003</v>
      </c>
      <c r="U290" s="37">
        <f t="shared" si="77"/>
        <v>39279.599999999999</v>
      </c>
      <c r="V290" s="37">
        <f t="shared" si="77"/>
        <v>42552.9</v>
      </c>
      <c r="W290" s="37">
        <f t="shared" si="77"/>
        <v>45826.2</v>
      </c>
      <c r="X290" s="37">
        <f t="shared" si="77"/>
        <v>49099.5</v>
      </c>
      <c r="Y290" s="37">
        <f t="shared" si="77"/>
        <v>52372.800000000003</v>
      </c>
      <c r="Z290" s="37">
        <f t="shared" si="77"/>
        <v>55646.1</v>
      </c>
      <c r="AA290" s="37">
        <f t="shared" si="75"/>
        <v>58919.4</v>
      </c>
      <c r="AB290" s="37">
        <f t="shared" si="67"/>
        <v>62192.7</v>
      </c>
      <c r="AC290" s="37">
        <f t="shared" si="67"/>
        <v>65466</v>
      </c>
      <c r="AD290" s="37">
        <f t="shared" si="67"/>
        <v>85105.8</v>
      </c>
      <c r="AE290" s="37">
        <f t="shared" si="67"/>
        <v>85105.8</v>
      </c>
      <c r="AF290" s="37">
        <f t="shared" si="67"/>
        <v>85105.8</v>
      </c>
      <c r="AG290" s="37">
        <f t="shared" si="67"/>
        <v>85105.8</v>
      </c>
      <c r="AH290" s="37">
        <f t="shared" si="76"/>
        <v>85105.8</v>
      </c>
      <c r="AI290" s="37">
        <f t="shared" si="76"/>
        <v>85105.8</v>
      </c>
      <c r="AJ290" s="37">
        <f t="shared" si="76"/>
        <v>85105.8</v>
      </c>
      <c r="AK290" s="37">
        <f t="shared" si="65"/>
        <v>85105.8</v>
      </c>
      <c r="AL290" s="37">
        <f t="shared" si="65"/>
        <v>85105.8</v>
      </c>
      <c r="AM290" s="37">
        <f t="shared" si="65"/>
        <v>85105.8</v>
      </c>
      <c r="AN290" s="37">
        <f t="shared" si="65"/>
        <v>85105.8</v>
      </c>
      <c r="AO290" s="37">
        <f t="shared" si="64"/>
        <v>85105.8</v>
      </c>
      <c r="AP290" s="37">
        <f t="shared" si="64"/>
        <v>86742.5</v>
      </c>
      <c r="AQ290" s="37">
        <f t="shared" si="64"/>
        <v>88379.199999999997</v>
      </c>
      <c r="AR290" s="37">
        <f t="shared" si="64"/>
        <v>90015.9</v>
      </c>
      <c r="AS290" s="37">
        <f t="shared" si="74"/>
        <v>91652.6</v>
      </c>
      <c r="AT290" s="37">
        <f t="shared" si="74"/>
        <v>93289.3</v>
      </c>
      <c r="AU290" s="37">
        <f t="shared" si="74"/>
        <v>94926</v>
      </c>
      <c r="AV290" s="37">
        <f t="shared" si="74"/>
        <v>96562.7</v>
      </c>
      <c r="AW290" s="37">
        <f t="shared" si="74"/>
        <v>98199.4</v>
      </c>
    </row>
    <row r="291" spans="1:49" ht="24">
      <c r="A291" s="21">
        <v>341100</v>
      </c>
      <c r="B291" s="11" t="s">
        <v>225</v>
      </c>
      <c r="C291" s="34">
        <v>17005</v>
      </c>
      <c r="D291" s="38">
        <f t="shared" si="68"/>
        <v>3401</v>
      </c>
      <c r="E291" s="12">
        <v>5</v>
      </c>
      <c r="F291" s="13">
        <v>4</v>
      </c>
      <c r="G291" s="13">
        <v>6</v>
      </c>
      <c r="H291" s="35">
        <f t="shared" si="69"/>
        <v>1700.5</v>
      </c>
      <c r="I291" s="36">
        <f t="shared" si="70"/>
        <v>2267.3000000000002</v>
      </c>
      <c r="J291" s="37">
        <f t="shared" si="73"/>
        <v>3401</v>
      </c>
      <c r="K291" s="37">
        <f t="shared" si="73"/>
        <v>6802</v>
      </c>
      <c r="L291" s="37">
        <f t="shared" si="73"/>
        <v>10203</v>
      </c>
      <c r="M291" s="37">
        <f t="shared" si="73"/>
        <v>17005</v>
      </c>
      <c r="N291" s="37">
        <f t="shared" si="73"/>
        <v>17005</v>
      </c>
      <c r="O291" s="37">
        <f t="shared" si="73"/>
        <v>17005</v>
      </c>
      <c r="P291" s="37">
        <f t="shared" si="77"/>
        <v>18705.5</v>
      </c>
      <c r="Q291" s="37">
        <f t="shared" si="77"/>
        <v>20406</v>
      </c>
      <c r="R291" s="37">
        <f t="shared" si="77"/>
        <v>22106.5</v>
      </c>
      <c r="S291" s="37">
        <f t="shared" si="77"/>
        <v>23807</v>
      </c>
      <c r="T291" s="37">
        <f t="shared" si="77"/>
        <v>25507.5</v>
      </c>
      <c r="U291" s="37">
        <f t="shared" si="77"/>
        <v>27208</v>
      </c>
      <c r="V291" s="37">
        <f t="shared" si="77"/>
        <v>28908.5</v>
      </c>
      <c r="W291" s="37">
        <f t="shared" si="77"/>
        <v>30609</v>
      </c>
      <c r="X291" s="37">
        <f t="shared" si="77"/>
        <v>32309.5</v>
      </c>
      <c r="Y291" s="37">
        <f t="shared" si="77"/>
        <v>34010</v>
      </c>
      <c r="Z291" s="37">
        <f t="shared" si="77"/>
        <v>35710.5</v>
      </c>
      <c r="AA291" s="37">
        <f t="shared" si="75"/>
        <v>37411</v>
      </c>
      <c r="AB291" s="37">
        <f t="shared" si="67"/>
        <v>39111.5</v>
      </c>
      <c r="AC291" s="37">
        <f t="shared" si="67"/>
        <v>40812</v>
      </c>
      <c r="AD291" s="37">
        <f t="shared" si="67"/>
        <v>42512.5</v>
      </c>
      <c r="AE291" s="37">
        <f t="shared" si="67"/>
        <v>44213</v>
      </c>
      <c r="AF291" s="37">
        <f t="shared" si="67"/>
        <v>45913.5</v>
      </c>
      <c r="AG291" s="37">
        <f t="shared" si="67"/>
        <v>47614</v>
      </c>
      <c r="AH291" s="37">
        <f t="shared" si="76"/>
        <v>49314.5</v>
      </c>
      <c r="AI291" s="37">
        <f t="shared" si="76"/>
        <v>51015</v>
      </c>
      <c r="AJ291" s="37">
        <f t="shared" si="76"/>
        <v>52715.5</v>
      </c>
      <c r="AK291" s="37">
        <f t="shared" si="65"/>
        <v>54416</v>
      </c>
      <c r="AL291" s="37">
        <f t="shared" si="65"/>
        <v>56116.5</v>
      </c>
      <c r="AM291" s="37">
        <f t="shared" si="65"/>
        <v>57817</v>
      </c>
      <c r="AN291" s="37">
        <f t="shared" si="65"/>
        <v>59517.5</v>
      </c>
      <c r="AO291" s="37">
        <f t="shared" si="64"/>
        <v>61218</v>
      </c>
      <c r="AP291" s="37">
        <f t="shared" si="64"/>
        <v>62918.5</v>
      </c>
      <c r="AQ291" s="37">
        <f t="shared" si="64"/>
        <v>64619</v>
      </c>
      <c r="AR291" s="37">
        <f t="shared" si="64"/>
        <v>66319.5</v>
      </c>
      <c r="AS291" s="37">
        <f t="shared" si="74"/>
        <v>68020</v>
      </c>
      <c r="AT291" s="37">
        <f t="shared" si="74"/>
        <v>69720.5</v>
      </c>
      <c r="AU291" s="37">
        <f t="shared" si="74"/>
        <v>71421</v>
      </c>
      <c r="AV291" s="37">
        <f t="shared" si="74"/>
        <v>73121.5</v>
      </c>
      <c r="AW291" s="37">
        <f t="shared" si="74"/>
        <v>74822</v>
      </c>
    </row>
    <row r="292" spans="1:49" ht="12.75">
      <c r="A292" s="21">
        <v>341110</v>
      </c>
      <c r="B292" s="11" t="s">
        <v>224</v>
      </c>
      <c r="C292" s="34">
        <v>33526</v>
      </c>
      <c r="D292" s="38">
        <f t="shared" si="68"/>
        <v>1676.3</v>
      </c>
      <c r="E292" s="12">
        <v>20</v>
      </c>
      <c r="F292" s="13">
        <v>16</v>
      </c>
      <c r="G292" s="13">
        <v>24</v>
      </c>
      <c r="H292" s="35">
        <f t="shared" si="69"/>
        <v>838.2</v>
      </c>
      <c r="I292" s="36">
        <f t="shared" si="70"/>
        <v>1117.5</v>
      </c>
      <c r="J292" s="37">
        <f t="shared" si="73"/>
        <v>1676.3</v>
      </c>
      <c r="K292" s="37">
        <f t="shared" si="73"/>
        <v>3352.6</v>
      </c>
      <c r="L292" s="37">
        <f t="shared" si="73"/>
        <v>5028.8999999999996</v>
      </c>
      <c r="M292" s="37">
        <f t="shared" si="73"/>
        <v>6705.2</v>
      </c>
      <c r="N292" s="37">
        <f t="shared" si="73"/>
        <v>8381.5</v>
      </c>
      <c r="O292" s="37">
        <f t="shared" si="73"/>
        <v>10057.799999999999</v>
      </c>
      <c r="P292" s="37">
        <f t="shared" si="77"/>
        <v>11734.1</v>
      </c>
      <c r="Q292" s="37">
        <f t="shared" si="77"/>
        <v>13410.4</v>
      </c>
      <c r="R292" s="37">
        <f t="shared" si="77"/>
        <v>15086.7</v>
      </c>
      <c r="S292" s="37">
        <f t="shared" si="77"/>
        <v>16763</v>
      </c>
      <c r="T292" s="37">
        <f t="shared" si="77"/>
        <v>18439.3</v>
      </c>
      <c r="U292" s="37">
        <f t="shared" si="77"/>
        <v>20115.599999999999</v>
      </c>
      <c r="V292" s="37">
        <f t="shared" si="77"/>
        <v>21791.9</v>
      </c>
      <c r="W292" s="37">
        <f t="shared" si="77"/>
        <v>23468.2</v>
      </c>
      <c r="X292" s="37">
        <f t="shared" si="77"/>
        <v>25144.5</v>
      </c>
      <c r="Y292" s="37">
        <f t="shared" si="77"/>
        <v>33526</v>
      </c>
      <c r="Z292" s="37">
        <f t="shared" si="77"/>
        <v>33526</v>
      </c>
      <c r="AA292" s="37">
        <f t="shared" si="75"/>
        <v>33526</v>
      </c>
      <c r="AB292" s="37">
        <f t="shared" si="67"/>
        <v>33526</v>
      </c>
      <c r="AC292" s="37">
        <f t="shared" si="67"/>
        <v>33526</v>
      </c>
      <c r="AD292" s="37">
        <f t="shared" si="67"/>
        <v>33526</v>
      </c>
      <c r="AE292" s="37">
        <f t="shared" si="67"/>
        <v>33526</v>
      </c>
      <c r="AF292" s="37">
        <f t="shared" si="67"/>
        <v>33526</v>
      </c>
      <c r="AG292" s="37">
        <f t="shared" si="67"/>
        <v>33526</v>
      </c>
      <c r="AH292" s="37">
        <f t="shared" si="76"/>
        <v>34364.199999999997</v>
      </c>
      <c r="AI292" s="37">
        <f t="shared" si="76"/>
        <v>35202.400000000001</v>
      </c>
      <c r="AJ292" s="37">
        <f t="shared" si="76"/>
        <v>36040.6</v>
      </c>
      <c r="AK292" s="37">
        <f t="shared" si="65"/>
        <v>36878.800000000003</v>
      </c>
      <c r="AL292" s="37">
        <f t="shared" si="65"/>
        <v>37717</v>
      </c>
      <c r="AM292" s="37">
        <f t="shared" si="65"/>
        <v>38555.199999999997</v>
      </c>
      <c r="AN292" s="37">
        <f t="shared" ref="AN292:AU333" si="78">IF(AN$4&lt;$F292,$D292*AN$4,IF(AN$4&gt;$G292,$C292+(AN$4-$G292)*$H292,$C292))</f>
        <v>39393.4</v>
      </c>
      <c r="AO292" s="37">
        <f t="shared" si="78"/>
        <v>40231.599999999999</v>
      </c>
      <c r="AP292" s="37">
        <f t="shared" si="78"/>
        <v>41069.800000000003</v>
      </c>
      <c r="AQ292" s="37">
        <f t="shared" si="78"/>
        <v>41908</v>
      </c>
      <c r="AR292" s="37">
        <f t="shared" si="78"/>
        <v>42746.2</v>
      </c>
      <c r="AS292" s="37">
        <f t="shared" si="74"/>
        <v>43584.4</v>
      </c>
      <c r="AT292" s="37">
        <f t="shared" si="74"/>
        <v>44422.6</v>
      </c>
      <c r="AU292" s="37">
        <f t="shared" si="74"/>
        <v>45260.800000000003</v>
      </c>
      <c r="AV292" s="37">
        <f t="shared" si="74"/>
        <v>46099</v>
      </c>
      <c r="AW292" s="37">
        <f t="shared" si="74"/>
        <v>46937.2</v>
      </c>
    </row>
    <row r="293" spans="1:49" ht="12.75">
      <c r="A293" s="21">
        <v>341120</v>
      </c>
      <c r="B293" s="11" t="s">
        <v>223</v>
      </c>
      <c r="C293" s="34">
        <v>34960.199999999997</v>
      </c>
      <c r="D293" s="38">
        <f t="shared" si="68"/>
        <v>1589.1</v>
      </c>
      <c r="E293" s="12">
        <v>22</v>
      </c>
      <c r="F293" s="13">
        <v>18</v>
      </c>
      <c r="G293" s="13">
        <v>27</v>
      </c>
      <c r="H293" s="35">
        <f t="shared" si="69"/>
        <v>794.6</v>
      </c>
      <c r="I293" s="36">
        <f t="shared" si="70"/>
        <v>1059.4000000000001</v>
      </c>
      <c r="J293" s="37">
        <f t="shared" si="73"/>
        <v>1589.1</v>
      </c>
      <c r="K293" s="37">
        <f t="shared" si="73"/>
        <v>3178.2</v>
      </c>
      <c r="L293" s="37">
        <f t="shared" si="73"/>
        <v>4767.3</v>
      </c>
      <c r="M293" s="37">
        <f t="shared" si="73"/>
        <v>6356.4</v>
      </c>
      <c r="N293" s="37">
        <f t="shared" si="73"/>
        <v>7945.5</v>
      </c>
      <c r="O293" s="37">
        <f t="shared" si="73"/>
        <v>9534.6</v>
      </c>
      <c r="P293" s="37">
        <f t="shared" si="77"/>
        <v>11123.7</v>
      </c>
      <c r="Q293" s="37">
        <f t="shared" si="77"/>
        <v>12712.8</v>
      </c>
      <c r="R293" s="37">
        <f t="shared" si="77"/>
        <v>14301.9</v>
      </c>
      <c r="S293" s="37">
        <f t="shared" si="77"/>
        <v>15891</v>
      </c>
      <c r="T293" s="37">
        <f t="shared" si="77"/>
        <v>17480.099999999999</v>
      </c>
      <c r="U293" s="37">
        <f t="shared" si="77"/>
        <v>19069.2</v>
      </c>
      <c r="V293" s="37">
        <f t="shared" si="77"/>
        <v>20658.3</v>
      </c>
      <c r="W293" s="37">
        <f t="shared" si="77"/>
        <v>22247.4</v>
      </c>
      <c r="X293" s="37">
        <f t="shared" si="77"/>
        <v>23836.5</v>
      </c>
      <c r="Y293" s="37">
        <f t="shared" si="77"/>
        <v>25425.599999999999</v>
      </c>
      <c r="Z293" s="37">
        <f t="shared" si="77"/>
        <v>27014.7</v>
      </c>
      <c r="AA293" s="37">
        <f t="shared" si="75"/>
        <v>34960.199999999997</v>
      </c>
      <c r="AB293" s="37">
        <f t="shared" si="67"/>
        <v>34960.199999999997</v>
      </c>
      <c r="AC293" s="37">
        <f t="shared" si="67"/>
        <v>34960.199999999997</v>
      </c>
      <c r="AD293" s="37">
        <f t="shared" si="67"/>
        <v>34960.199999999997</v>
      </c>
      <c r="AE293" s="37">
        <f t="shared" si="67"/>
        <v>34960.199999999997</v>
      </c>
      <c r="AF293" s="37">
        <f t="shared" si="67"/>
        <v>34960.199999999997</v>
      </c>
      <c r="AG293" s="37">
        <f t="shared" si="67"/>
        <v>34960.199999999997</v>
      </c>
      <c r="AH293" s="37">
        <f t="shared" si="76"/>
        <v>34960.199999999997</v>
      </c>
      <c r="AI293" s="37">
        <f t="shared" si="76"/>
        <v>34960.199999999997</v>
      </c>
      <c r="AJ293" s="37">
        <f t="shared" si="76"/>
        <v>34960.199999999997</v>
      </c>
      <c r="AK293" s="37">
        <f t="shared" si="76"/>
        <v>35754.800000000003</v>
      </c>
      <c r="AL293" s="37">
        <f t="shared" si="76"/>
        <v>36549.4</v>
      </c>
      <c r="AM293" s="37">
        <f t="shared" si="76"/>
        <v>37344</v>
      </c>
      <c r="AN293" s="37">
        <f t="shared" si="78"/>
        <v>38138.6</v>
      </c>
      <c r="AO293" s="37">
        <f t="shared" si="78"/>
        <v>38933.199999999997</v>
      </c>
      <c r="AP293" s="37">
        <f t="shared" si="78"/>
        <v>39727.800000000003</v>
      </c>
      <c r="AQ293" s="37">
        <f t="shared" si="78"/>
        <v>40522.400000000001</v>
      </c>
      <c r="AR293" s="37">
        <f t="shared" si="78"/>
        <v>41317</v>
      </c>
      <c r="AS293" s="37">
        <f t="shared" si="74"/>
        <v>42111.6</v>
      </c>
      <c r="AT293" s="37">
        <f t="shared" si="74"/>
        <v>42906.2</v>
      </c>
      <c r="AU293" s="37">
        <f t="shared" si="74"/>
        <v>43700.800000000003</v>
      </c>
      <c r="AV293" s="37">
        <f t="shared" si="74"/>
        <v>44495.4</v>
      </c>
      <c r="AW293" s="37">
        <f t="shared" si="74"/>
        <v>45290</v>
      </c>
    </row>
    <row r="294" spans="1:49" ht="12.75">
      <c r="A294" s="21">
        <v>341130</v>
      </c>
      <c r="B294" s="11" t="s">
        <v>222</v>
      </c>
      <c r="C294" s="34">
        <v>26623.8</v>
      </c>
      <c r="D294" s="38">
        <f t="shared" si="68"/>
        <v>1901.7</v>
      </c>
      <c r="E294" s="12">
        <v>14</v>
      </c>
      <c r="F294" s="13">
        <v>12</v>
      </c>
      <c r="G294" s="13">
        <v>17</v>
      </c>
      <c r="H294" s="35">
        <f t="shared" si="69"/>
        <v>950.9</v>
      </c>
      <c r="I294" s="36">
        <f t="shared" si="70"/>
        <v>1267.8</v>
      </c>
      <c r="J294" s="37">
        <f t="shared" si="73"/>
        <v>1901.7</v>
      </c>
      <c r="K294" s="37">
        <f t="shared" si="73"/>
        <v>3803.4</v>
      </c>
      <c r="L294" s="37">
        <f t="shared" si="73"/>
        <v>5705.1</v>
      </c>
      <c r="M294" s="37">
        <f t="shared" si="73"/>
        <v>7606.8</v>
      </c>
      <c r="N294" s="37">
        <f t="shared" si="73"/>
        <v>9508.5</v>
      </c>
      <c r="O294" s="37">
        <f t="shared" si="73"/>
        <v>11410.2</v>
      </c>
      <c r="P294" s="37">
        <f t="shared" si="77"/>
        <v>13311.9</v>
      </c>
      <c r="Q294" s="37">
        <f t="shared" si="77"/>
        <v>15213.6</v>
      </c>
      <c r="R294" s="37">
        <f t="shared" si="77"/>
        <v>17115.3</v>
      </c>
      <c r="S294" s="37">
        <f t="shared" si="77"/>
        <v>19017</v>
      </c>
      <c r="T294" s="37">
        <f t="shared" si="77"/>
        <v>20918.7</v>
      </c>
      <c r="U294" s="37">
        <f t="shared" si="77"/>
        <v>26623.8</v>
      </c>
      <c r="V294" s="37">
        <f t="shared" si="77"/>
        <v>26623.8</v>
      </c>
      <c r="W294" s="37">
        <f t="shared" si="77"/>
        <v>26623.8</v>
      </c>
      <c r="X294" s="37">
        <f t="shared" si="77"/>
        <v>26623.8</v>
      </c>
      <c r="Y294" s="37">
        <f t="shared" si="77"/>
        <v>26623.8</v>
      </c>
      <c r="Z294" s="37">
        <f t="shared" si="77"/>
        <v>26623.8</v>
      </c>
      <c r="AA294" s="37">
        <f t="shared" si="75"/>
        <v>27574.7</v>
      </c>
      <c r="AB294" s="37">
        <f t="shared" si="67"/>
        <v>28525.599999999999</v>
      </c>
      <c r="AC294" s="37">
        <f t="shared" si="67"/>
        <v>29476.5</v>
      </c>
      <c r="AD294" s="37">
        <f t="shared" si="67"/>
        <v>30427.4</v>
      </c>
      <c r="AE294" s="37">
        <f t="shared" si="67"/>
        <v>31378.3</v>
      </c>
      <c r="AF294" s="37">
        <f t="shared" si="67"/>
        <v>32329.200000000001</v>
      </c>
      <c r="AG294" s="37">
        <f t="shared" si="67"/>
        <v>33280.1</v>
      </c>
      <c r="AH294" s="37">
        <f t="shared" si="76"/>
        <v>34231</v>
      </c>
      <c r="AI294" s="37">
        <f t="shared" si="76"/>
        <v>35181.9</v>
      </c>
      <c r="AJ294" s="37">
        <f t="shared" si="76"/>
        <v>36132.800000000003</v>
      </c>
      <c r="AK294" s="37">
        <f t="shared" si="76"/>
        <v>37083.699999999997</v>
      </c>
      <c r="AL294" s="37">
        <f t="shared" si="76"/>
        <v>38034.6</v>
      </c>
      <c r="AM294" s="37">
        <f t="shared" si="76"/>
        <v>38985.5</v>
      </c>
      <c r="AN294" s="37">
        <f t="shared" si="78"/>
        <v>39936.400000000001</v>
      </c>
      <c r="AO294" s="37">
        <f t="shared" si="78"/>
        <v>40887.300000000003</v>
      </c>
      <c r="AP294" s="37">
        <f t="shared" si="78"/>
        <v>41838.199999999997</v>
      </c>
      <c r="AQ294" s="37">
        <f t="shared" si="78"/>
        <v>42789.1</v>
      </c>
      <c r="AR294" s="37">
        <f t="shared" si="78"/>
        <v>43740</v>
      </c>
      <c r="AS294" s="37">
        <f t="shared" si="74"/>
        <v>44690.9</v>
      </c>
      <c r="AT294" s="37">
        <f t="shared" si="74"/>
        <v>45641.8</v>
      </c>
      <c r="AU294" s="37">
        <f t="shared" si="74"/>
        <v>46592.7</v>
      </c>
      <c r="AV294" s="37">
        <f t="shared" si="74"/>
        <v>47543.6</v>
      </c>
      <c r="AW294" s="37">
        <f t="shared" si="74"/>
        <v>48494.5</v>
      </c>
    </row>
    <row r="295" spans="1:49" ht="12.75">
      <c r="A295" s="21">
        <v>341140</v>
      </c>
      <c r="B295" s="11" t="s">
        <v>221</v>
      </c>
      <c r="C295" s="34">
        <v>24252.799999999999</v>
      </c>
      <c r="D295" s="38">
        <f t="shared" si="68"/>
        <v>1515.8</v>
      </c>
      <c r="E295" s="12">
        <v>16</v>
      </c>
      <c r="F295" s="13">
        <v>13</v>
      </c>
      <c r="G295" s="13">
        <v>20</v>
      </c>
      <c r="H295" s="35">
        <f t="shared" si="69"/>
        <v>757.9</v>
      </c>
      <c r="I295" s="36">
        <f t="shared" si="70"/>
        <v>1010.5</v>
      </c>
      <c r="J295" s="37">
        <f t="shared" si="73"/>
        <v>1515.8</v>
      </c>
      <c r="K295" s="37">
        <f t="shared" si="73"/>
        <v>3031.6</v>
      </c>
      <c r="L295" s="37">
        <f t="shared" si="73"/>
        <v>4547.3999999999996</v>
      </c>
      <c r="M295" s="37">
        <f t="shared" si="73"/>
        <v>6063.2</v>
      </c>
      <c r="N295" s="37">
        <f t="shared" si="73"/>
        <v>7579</v>
      </c>
      <c r="O295" s="37">
        <f t="shared" si="73"/>
        <v>9094.7999999999993</v>
      </c>
      <c r="P295" s="37">
        <f t="shared" si="77"/>
        <v>10610.6</v>
      </c>
      <c r="Q295" s="37">
        <f t="shared" si="77"/>
        <v>12126.4</v>
      </c>
      <c r="R295" s="37">
        <f t="shared" si="77"/>
        <v>13642.2</v>
      </c>
      <c r="S295" s="37">
        <f t="shared" si="77"/>
        <v>15158</v>
      </c>
      <c r="T295" s="37">
        <f t="shared" si="77"/>
        <v>16673.8</v>
      </c>
      <c r="U295" s="37">
        <f t="shared" si="77"/>
        <v>18189.599999999999</v>
      </c>
      <c r="V295" s="37">
        <f t="shared" si="77"/>
        <v>24252.799999999999</v>
      </c>
      <c r="W295" s="37">
        <f t="shared" si="77"/>
        <v>24252.799999999999</v>
      </c>
      <c r="X295" s="37">
        <f t="shared" si="77"/>
        <v>24252.799999999999</v>
      </c>
      <c r="Y295" s="37">
        <f t="shared" si="77"/>
        <v>24252.799999999999</v>
      </c>
      <c r="Z295" s="37">
        <f t="shared" si="77"/>
        <v>24252.799999999999</v>
      </c>
      <c r="AA295" s="37">
        <f t="shared" si="75"/>
        <v>24252.799999999999</v>
      </c>
      <c r="AB295" s="37">
        <f t="shared" si="67"/>
        <v>24252.799999999999</v>
      </c>
      <c r="AC295" s="37">
        <f t="shared" si="67"/>
        <v>24252.799999999999</v>
      </c>
      <c r="AD295" s="37">
        <f t="shared" si="67"/>
        <v>25010.7</v>
      </c>
      <c r="AE295" s="37">
        <f t="shared" si="67"/>
        <v>25768.6</v>
      </c>
      <c r="AF295" s="37">
        <f t="shared" si="67"/>
        <v>26526.5</v>
      </c>
      <c r="AG295" s="37">
        <f t="shared" si="67"/>
        <v>27284.400000000001</v>
      </c>
      <c r="AH295" s="37">
        <f t="shared" si="76"/>
        <v>28042.3</v>
      </c>
      <c r="AI295" s="37">
        <f t="shared" si="76"/>
        <v>28800.2</v>
      </c>
      <c r="AJ295" s="37">
        <f t="shared" si="76"/>
        <v>29558.1</v>
      </c>
      <c r="AK295" s="37">
        <f t="shared" si="76"/>
        <v>30316</v>
      </c>
      <c r="AL295" s="37">
        <f t="shared" si="76"/>
        <v>31073.9</v>
      </c>
      <c r="AM295" s="37">
        <f t="shared" si="76"/>
        <v>31831.8</v>
      </c>
      <c r="AN295" s="37">
        <f t="shared" si="78"/>
        <v>32589.7</v>
      </c>
      <c r="AO295" s="37">
        <f t="shared" si="78"/>
        <v>33347.599999999999</v>
      </c>
      <c r="AP295" s="37">
        <f t="shared" si="78"/>
        <v>34105.5</v>
      </c>
      <c r="AQ295" s="37">
        <f t="shared" si="78"/>
        <v>34863.4</v>
      </c>
      <c r="AR295" s="37">
        <f t="shared" si="78"/>
        <v>35621.300000000003</v>
      </c>
      <c r="AS295" s="37">
        <f t="shared" si="74"/>
        <v>36379.199999999997</v>
      </c>
      <c r="AT295" s="37">
        <f t="shared" si="74"/>
        <v>37137.1</v>
      </c>
      <c r="AU295" s="37">
        <f t="shared" si="74"/>
        <v>37895</v>
      </c>
      <c r="AV295" s="37">
        <f t="shared" si="74"/>
        <v>38652.9</v>
      </c>
      <c r="AW295" s="37">
        <f t="shared" si="74"/>
        <v>39410.800000000003</v>
      </c>
    </row>
    <row r="296" spans="1:49" ht="12.75">
      <c r="A296" s="21">
        <v>341150</v>
      </c>
      <c r="B296" s="11" t="s">
        <v>220</v>
      </c>
      <c r="C296" s="34">
        <v>35392</v>
      </c>
      <c r="D296" s="38">
        <f t="shared" si="68"/>
        <v>1769.6</v>
      </c>
      <c r="E296" s="12">
        <v>20</v>
      </c>
      <c r="F296" s="13">
        <v>16</v>
      </c>
      <c r="G296" s="13">
        <v>24</v>
      </c>
      <c r="H296" s="35">
        <f t="shared" si="69"/>
        <v>884.8</v>
      </c>
      <c r="I296" s="36">
        <f t="shared" si="70"/>
        <v>1179.7</v>
      </c>
      <c r="J296" s="37">
        <f t="shared" si="73"/>
        <v>1769.6</v>
      </c>
      <c r="K296" s="37">
        <f t="shared" si="73"/>
        <v>3539.2</v>
      </c>
      <c r="L296" s="37">
        <f t="shared" si="73"/>
        <v>5308.8</v>
      </c>
      <c r="M296" s="37">
        <f t="shared" si="73"/>
        <v>7078.4</v>
      </c>
      <c r="N296" s="37">
        <f t="shared" si="73"/>
        <v>8848</v>
      </c>
      <c r="O296" s="37">
        <f t="shared" si="73"/>
        <v>10617.6</v>
      </c>
      <c r="P296" s="37">
        <f t="shared" si="77"/>
        <v>12387.2</v>
      </c>
      <c r="Q296" s="37">
        <f t="shared" si="77"/>
        <v>14156.8</v>
      </c>
      <c r="R296" s="37">
        <f t="shared" si="77"/>
        <v>15926.4</v>
      </c>
      <c r="S296" s="37">
        <f t="shared" si="77"/>
        <v>17696</v>
      </c>
      <c r="T296" s="37">
        <f t="shared" si="77"/>
        <v>19465.599999999999</v>
      </c>
      <c r="U296" s="37">
        <f t="shared" si="77"/>
        <v>21235.200000000001</v>
      </c>
      <c r="V296" s="37">
        <f t="shared" si="77"/>
        <v>23004.799999999999</v>
      </c>
      <c r="W296" s="37">
        <f t="shared" si="77"/>
        <v>24774.400000000001</v>
      </c>
      <c r="X296" s="37">
        <f t="shared" si="77"/>
        <v>26544</v>
      </c>
      <c r="Y296" s="37">
        <f t="shared" si="77"/>
        <v>35392</v>
      </c>
      <c r="Z296" s="37">
        <f t="shared" si="77"/>
        <v>35392</v>
      </c>
      <c r="AA296" s="37">
        <f t="shared" si="75"/>
        <v>35392</v>
      </c>
      <c r="AB296" s="37">
        <f t="shared" si="67"/>
        <v>35392</v>
      </c>
      <c r="AC296" s="37">
        <f t="shared" si="67"/>
        <v>35392</v>
      </c>
      <c r="AD296" s="37">
        <f t="shared" si="67"/>
        <v>35392</v>
      </c>
      <c r="AE296" s="37">
        <f t="shared" si="67"/>
        <v>35392</v>
      </c>
      <c r="AF296" s="37">
        <f t="shared" si="67"/>
        <v>35392</v>
      </c>
      <c r="AG296" s="37">
        <f t="shared" si="67"/>
        <v>35392</v>
      </c>
      <c r="AH296" s="37">
        <f t="shared" si="76"/>
        <v>36276.800000000003</v>
      </c>
      <c r="AI296" s="37">
        <f t="shared" si="76"/>
        <v>37161.599999999999</v>
      </c>
      <c r="AJ296" s="37">
        <f t="shared" si="76"/>
        <v>38046.400000000001</v>
      </c>
      <c r="AK296" s="37">
        <f t="shared" si="76"/>
        <v>38931.199999999997</v>
      </c>
      <c r="AL296" s="37">
        <f t="shared" si="76"/>
        <v>39816</v>
      </c>
      <c r="AM296" s="37">
        <f t="shared" si="76"/>
        <v>40700.800000000003</v>
      </c>
      <c r="AN296" s="37">
        <f t="shared" si="78"/>
        <v>41585.599999999999</v>
      </c>
      <c r="AO296" s="37">
        <f t="shared" si="78"/>
        <v>42470.400000000001</v>
      </c>
      <c r="AP296" s="37">
        <f t="shared" si="78"/>
        <v>43355.199999999997</v>
      </c>
      <c r="AQ296" s="37">
        <f t="shared" si="78"/>
        <v>44240</v>
      </c>
      <c r="AR296" s="37">
        <f t="shared" si="78"/>
        <v>45124.800000000003</v>
      </c>
      <c r="AS296" s="37">
        <f t="shared" si="74"/>
        <v>46009.599999999999</v>
      </c>
      <c r="AT296" s="37">
        <f t="shared" si="74"/>
        <v>46894.400000000001</v>
      </c>
      <c r="AU296" s="37">
        <f t="shared" si="74"/>
        <v>47779.199999999997</v>
      </c>
      <c r="AV296" s="37">
        <f t="shared" si="74"/>
        <v>48664</v>
      </c>
      <c r="AW296" s="37">
        <f t="shared" si="74"/>
        <v>49548.800000000003</v>
      </c>
    </row>
    <row r="297" spans="1:49" ht="12.75">
      <c r="A297" s="21">
        <v>341160</v>
      </c>
      <c r="B297" s="11" t="s">
        <v>219</v>
      </c>
      <c r="C297" s="34">
        <v>30151.5</v>
      </c>
      <c r="D297" s="38">
        <f t="shared" si="68"/>
        <v>2010.1</v>
      </c>
      <c r="E297" s="12">
        <v>15</v>
      </c>
      <c r="F297" s="13">
        <v>12</v>
      </c>
      <c r="G297" s="13">
        <v>18</v>
      </c>
      <c r="H297" s="35">
        <f t="shared" si="69"/>
        <v>1005.1</v>
      </c>
      <c r="I297" s="36">
        <f t="shared" si="70"/>
        <v>1340.1</v>
      </c>
      <c r="J297" s="37">
        <f t="shared" si="73"/>
        <v>2010.1</v>
      </c>
      <c r="K297" s="37">
        <f t="shared" si="73"/>
        <v>4020.2</v>
      </c>
      <c r="L297" s="37">
        <f t="shared" si="73"/>
        <v>6030.3</v>
      </c>
      <c r="M297" s="37">
        <f t="shared" si="73"/>
        <v>8040.4</v>
      </c>
      <c r="N297" s="37">
        <f t="shared" si="73"/>
        <v>10050.5</v>
      </c>
      <c r="O297" s="37">
        <f t="shared" si="73"/>
        <v>12060.6</v>
      </c>
      <c r="P297" s="37">
        <f t="shared" si="77"/>
        <v>14070.7</v>
      </c>
      <c r="Q297" s="37">
        <f t="shared" si="77"/>
        <v>16080.8</v>
      </c>
      <c r="R297" s="37">
        <f t="shared" si="77"/>
        <v>18090.900000000001</v>
      </c>
      <c r="S297" s="37">
        <f t="shared" si="77"/>
        <v>20101</v>
      </c>
      <c r="T297" s="37">
        <f t="shared" si="77"/>
        <v>22111.1</v>
      </c>
      <c r="U297" s="37">
        <f t="shared" si="77"/>
        <v>30151.5</v>
      </c>
      <c r="V297" s="37">
        <f t="shared" si="77"/>
        <v>30151.5</v>
      </c>
      <c r="W297" s="37">
        <f t="shared" si="77"/>
        <v>30151.5</v>
      </c>
      <c r="X297" s="37">
        <f t="shared" si="77"/>
        <v>30151.5</v>
      </c>
      <c r="Y297" s="37">
        <f t="shared" si="77"/>
        <v>30151.5</v>
      </c>
      <c r="Z297" s="37">
        <f t="shared" si="77"/>
        <v>30151.5</v>
      </c>
      <c r="AA297" s="37">
        <f t="shared" si="75"/>
        <v>30151.5</v>
      </c>
      <c r="AB297" s="37">
        <f t="shared" si="67"/>
        <v>31156.6</v>
      </c>
      <c r="AC297" s="37">
        <f t="shared" si="67"/>
        <v>32161.7</v>
      </c>
      <c r="AD297" s="37">
        <f t="shared" si="67"/>
        <v>33166.800000000003</v>
      </c>
      <c r="AE297" s="37">
        <f t="shared" si="67"/>
        <v>34171.9</v>
      </c>
      <c r="AF297" s="37">
        <f t="shared" si="67"/>
        <v>35177</v>
      </c>
      <c r="AG297" s="37">
        <f t="shared" si="67"/>
        <v>36182.1</v>
      </c>
      <c r="AH297" s="37">
        <f t="shared" si="76"/>
        <v>37187.199999999997</v>
      </c>
      <c r="AI297" s="37">
        <f t="shared" si="76"/>
        <v>38192.300000000003</v>
      </c>
      <c r="AJ297" s="37">
        <f t="shared" si="76"/>
        <v>39197.4</v>
      </c>
      <c r="AK297" s="37">
        <f t="shared" si="76"/>
        <v>40202.5</v>
      </c>
      <c r="AL297" s="37">
        <f t="shared" si="76"/>
        <v>41207.599999999999</v>
      </c>
      <c r="AM297" s="37">
        <f t="shared" si="76"/>
        <v>42212.7</v>
      </c>
      <c r="AN297" s="37">
        <f t="shared" si="78"/>
        <v>43217.8</v>
      </c>
      <c r="AO297" s="37">
        <f t="shared" si="78"/>
        <v>44222.9</v>
      </c>
      <c r="AP297" s="37">
        <f t="shared" si="78"/>
        <v>45228</v>
      </c>
      <c r="AQ297" s="37">
        <f t="shared" si="78"/>
        <v>46233.1</v>
      </c>
      <c r="AR297" s="37">
        <f t="shared" si="78"/>
        <v>47238.2</v>
      </c>
      <c r="AS297" s="37">
        <f t="shared" si="74"/>
        <v>48243.3</v>
      </c>
      <c r="AT297" s="37">
        <f t="shared" si="74"/>
        <v>49248.4</v>
      </c>
      <c r="AU297" s="37">
        <f t="shared" si="74"/>
        <v>50253.5</v>
      </c>
      <c r="AV297" s="37">
        <f t="shared" si="74"/>
        <v>51258.6</v>
      </c>
      <c r="AW297" s="37">
        <f t="shared" si="74"/>
        <v>52263.7</v>
      </c>
    </row>
    <row r="298" spans="1:49" ht="12.75">
      <c r="A298" s="21">
        <v>341170</v>
      </c>
      <c r="B298" s="11" t="s">
        <v>218</v>
      </c>
      <c r="C298" s="34">
        <v>41370</v>
      </c>
      <c r="D298" s="38">
        <f t="shared" si="68"/>
        <v>2068.5</v>
      </c>
      <c r="E298" s="12">
        <v>20</v>
      </c>
      <c r="F298" s="13">
        <v>16</v>
      </c>
      <c r="G298" s="13">
        <v>24</v>
      </c>
      <c r="H298" s="35">
        <f t="shared" si="69"/>
        <v>1034.3</v>
      </c>
      <c r="I298" s="36">
        <f t="shared" si="70"/>
        <v>1379</v>
      </c>
      <c r="J298" s="37">
        <f t="shared" si="73"/>
        <v>2068.5</v>
      </c>
      <c r="K298" s="37">
        <f t="shared" si="73"/>
        <v>4137</v>
      </c>
      <c r="L298" s="37">
        <f t="shared" si="73"/>
        <v>6205.5</v>
      </c>
      <c r="M298" s="37">
        <f t="shared" si="73"/>
        <v>8274</v>
      </c>
      <c r="N298" s="37">
        <f t="shared" si="73"/>
        <v>10342.5</v>
      </c>
      <c r="O298" s="37">
        <f t="shared" si="73"/>
        <v>12411</v>
      </c>
      <c r="P298" s="37">
        <f t="shared" si="77"/>
        <v>14479.5</v>
      </c>
      <c r="Q298" s="37">
        <f t="shared" si="77"/>
        <v>16548</v>
      </c>
      <c r="R298" s="37">
        <f t="shared" si="77"/>
        <v>18616.5</v>
      </c>
      <c r="S298" s="37">
        <f t="shared" si="77"/>
        <v>20685</v>
      </c>
      <c r="T298" s="37">
        <f t="shared" si="77"/>
        <v>22753.5</v>
      </c>
      <c r="U298" s="37">
        <f t="shared" si="77"/>
        <v>24822</v>
      </c>
      <c r="V298" s="37">
        <f t="shared" si="77"/>
        <v>26890.5</v>
      </c>
      <c r="W298" s="37">
        <f t="shared" si="77"/>
        <v>28959</v>
      </c>
      <c r="X298" s="37">
        <f t="shared" si="77"/>
        <v>31027.5</v>
      </c>
      <c r="Y298" s="37">
        <f t="shared" si="77"/>
        <v>41370</v>
      </c>
      <c r="Z298" s="37">
        <f t="shared" si="77"/>
        <v>41370</v>
      </c>
      <c r="AA298" s="37">
        <f t="shared" si="75"/>
        <v>41370</v>
      </c>
      <c r="AB298" s="37">
        <f t="shared" si="67"/>
        <v>41370</v>
      </c>
      <c r="AC298" s="37">
        <f t="shared" si="67"/>
        <v>41370</v>
      </c>
      <c r="AD298" s="37">
        <f t="shared" si="67"/>
        <v>41370</v>
      </c>
      <c r="AE298" s="37">
        <f t="shared" ref="AE298:AT340" si="79">IF(AE$4&lt;$F298,$D298*AE$4,IF(AE$4&gt;$G298,$C298+(AE$4-$G298)*$H298,$C298))</f>
        <v>41370</v>
      </c>
      <c r="AF298" s="37">
        <f t="shared" si="79"/>
        <v>41370</v>
      </c>
      <c r="AG298" s="37">
        <f t="shared" si="79"/>
        <v>41370</v>
      </c>
      <c r="AH298" s="37">
        <f t="shared" si="76"/>
        <v>42404.3</v>
      </c>
      <c r="AI298" s="37">
        <f t="shared" si="76"/>
        <v>43438.6</v>
      </c>
      <c r="AJ298" s="37">
        <f t="shared" si="76"/>
        <v>44472.9</v>
      </c>
      <c r="AK298" s="37">
        <f t="shared" si="76"/>
        <v>45507.199999999997</v>
      </c>
      <c r="AL298" s="37">
        <f t="shared" si="76"/>
        <v>46541.5</v>
      </c>
      <c r="AM298" s="37">
        <f t="shared" si="76"/>
        <v>47575.8</v>
      </c>
      <c r="AN298" s="37">
        <f t="shared" si="78"/>
        <v>48610.1</v>
      </c>
      <c r="AO298" s="37">
        <f t="shared" si="78"/>
        <v>49644.4</v>
      </c>
      <c r="AP298" s="37">
        <f t="shared" si="78"/>
        <v>50678.7</v>
      </c>
      <c r="AQ298" s="37">
        <f t="shared" si="78"/>
        <v>51713</v>
      </c>
      <c r="AR298" s="37">
        <f t="shared" si="78"/>
        <v>52747.3</v>
      </c>
      <c r="AS298" s="37">
        <f t="shared" si="74"/>
        <v>53781.599999999999</v>
      </c>
      <c r="AT298" s="37">
        <f t="shared" si="74"/>
        <v>54815.9</v>
      </c>
      <c r="AU298" s="37">
        <f t="shared" si="74"/>
        <v>55850.2</v>
      </c>
      <c r="AV298" s="37">
        <f t="shared" si="74"/>
        <v>56884.5</v>
      </c>
      <c r="AW298" s="37">
        <f t="shared" si="74"/>
        <v>57918.8</v>
      </c>
    </row>
    <row r="299" spans="1:49" ht="12.75">
      <c r="A299" s="21">
        <v>341180</v>
      </c>
      <c r="B299" s="11" t="s">
        <v>217</v>
      </c>
      <c r="C299" s="34">
        <v>24798</v>
      </c>
      <c r="D299" s="38">
        <f t="shared" si="68"/>
        <v>2066.5</v>
      </c>
      <c r="E299" s="12">
        <v>12</v>
      </c>
      <c r="F299" s="13">
        <v>10</v>
      </c>
      <c r="G299" s="13">
        <v>15</v>
      </c>
      <c r="H299" s="35">
        <f t="shared" si="69"/>
        <v>1033.3</v>
      </c>
      <c r="I299" s="36">
        <f t="shared" si="70"/>
        <v>1377.7</v>
      </c>
      <c r="J299" s="37">
        <f t="shared" si="73"/>
        <v>2066.5</v>
      </c>
      <c r="K299" s="37">
        <f t="shared" si="73"/>
        <v>4133</v>
      </c>
      <c r="L299" s="37">
        <f t="shared" si="73"/>
        <v>6199.5</v>
      </c>
      <c r="M299" s="37">
        <f t="shared" si="73"/>
        <v>8266</v>
      </c>
      <c r="N299" s="37">
        <f t="shared" si="73"/>
        <v>10332.5</v>
      </c>
      <c r="O299" s="37">
        <f t="shared" si="73"/>
        <v>12399</v>
      </c>
      <c r="P299" s="37">
        <f t="shared" si="77"/>
        <v>14465.5</v>
      </c>
      <c r="Q299" s="37">
        <f t="shared" si="77"/>
        <v>16532</v>
      </c>
      <c r="R299" s="37">
        <f t="shared" si="77"/>
        <v>18598.5</v>
      </c>
      <c r="S299" s="37">
        <f t="shared" si="77"/>
        <v>24798</v>
      </c>
      <c r="T299" s="37">
        <f t="shared" si="77"/>
        <v>24798</v>
      </c>
      <c r="U299" s="37">
        <f t="shared" si="77"/>
        <v>24798</v>
      </c>
      <c r="V299" s="37">
        <f t="shared" si="77"/>
        <v>24798</v>
      </c>
      <c r="W299" s="37">
        <f t="shared" si="77"/>
        <v>24798</v>
      </c>
      <c r="X299" s="37">
        <f t="shared" si="77"/>
        <v>24798</v>
      </c>
      <c r="Y299" s="37">
        <f t="shared" si="77"/>
        <v>25831.3</v>
      </c>
      <c r="Z299" s="37">
        <f t="shared" si="77"/>
        <v>26864.6</v>
      </c>
      <c r="AA299" s="37">
        <f t="shared" si="75"/>
        <v>27897.9</v>
      </c>
      <c r="AB299" s="37">
        <f t="shared" si="75"/>
        <v>28931.200000000001</v>
      </c>
      <c r="AC299" s="37">
        <f t="shared" si="75"/>
        <v>29964.5</v>
      </c>
      <c r="AD299" s="37">
        <f t="shared" si="75"/>
        <v>30997.8</v>
      </c>
      <c r="AE299" s="37">
        <f t="shared" si="79"/>
        <v>32031.1</v>
      </c>
      <c r="AF299" s="37">
        <f t="shared" si="79"/>
        <v>33064.400000000001</v>
      </c>
      <c r="AG299" s="37">
        <f t="shared" si="79"/>
        <v>34097.699999999997</v>
      </c>
      <c r="AH299" s="37">
        <f t="shared" si="76"/>
        <v>35131</v>
      </c>
      <c r="AI299" s="37">
        <f t="shared" si="76"/>
        <v>36164.300000000003</v>
      </c>
      <c r="AJ299" s="37">
        <f t="shared" si="76"/>
        <v>37197.599999999999</v>
      </c>
      <c r="AK299" s="37">
        <f t="shared" si="76"/>
        <v>38230.9</v>
      </c>
      <c r="AL299" s="37">
        <f t="shared" si="76"/>
        <v>39264.199999999997</v>
      </c>
      <c r="AM299" s="37">
        <f t="shared" si="76"/>
        <v>40297.5</v>
      </c>
      <c r="AN299" s="37">
        <f t="shared" si="78"/>
        <v>41330.800000000003</v>
      </c>
      <c r="AO299" s="37">
        <f t="shared" si="78"/>
        <v>42364.1</v>
      </c>
      <c r="AP299" s="37">
        <f t="shared" si="78"/>
        <v>43397.4</v>
      </c>
      <c r="AQ299" s="37">
        <f t="shared" si="78"/>
        <v>44430.7</v>
      </c>
      <c r="AR299" s="37">
        <f t="shared" si="78"/>
        <v>45464</v>
      </c>
      <c r="AS299" s="37">
        <f t="shared" si="74"/>
        <v>46497.3</v>
      </c>
      <c r="AT299" s="37">
        <f t="shared" si="74"/>
        <v>47530.6</v>
      </c>
      <c r="AU299" s="37">
        <f t="shared" si="74"/>
        <v>48563.9</v>
      </c>
      <c r="AV299" s="37">
        <f t="shared" si="74"/>
        <v>49597.2</v>
      </c>
      <c r="AW299" s="37">
        <f t="shared" si="74"/>
        <v>50630.5</v>
      </c>
    </row>
    <row r="300" spans="1:49" ht="12.75">
      <c r="A300" s="21">
        <v>341190</v>
      </c>
      <c r="B300" s="11" t="s">
        <v>216</v>
      </c>
      <c r="C300" s="34">
        <v>40270.5</v>
      </c>
      <c r="D300" s="38">
        <f t="shared" si="68"/>
        <v>2119.5</v>
      </c>
      <c r="E300" s="12">
        <v>19</v>
      </c>
      <c r="F300" s="13">
        <v>16</v>
      </c>
      <c r="G300" s="13">
        <v>23</v>
      </c>
      <c r="H300" s="35">
        <f t="shared" si="69"/>
        <v>1059.8</v>
      </c>
      <c r="I300" s="36">
        <f t="shared" si="70"/>
        <v>1413</v>
      </c>
      <c r="J300" s="37">
        <f t="shared" si="73"/>
        <v>2119.5</v>
      </c>
      <c r="K300" s="37">
        <f t="shared" si="73"/>
        <v>4239</v>
      </c>
      <c r="L300" s="37">
        <f t="shared" si="73"/>
        <v>6358.5</v>
      </c>
      <c r="M300" s="37">
        <f t="shared" si="73"/>
        <v>8478</v>
      </c>
      <c r="N300" s="37">
        <f t="shared" si="73"/>
        <v>10597.5</v>
      </c>
      <c r="O300" s="37">
        <f t="shared" si="73"/>
        <v>12717</v>
      </c>
      <c r="P300" s="37">
        <f t="shared" si="77"/>
        <v>14836.5</v>
      </c>
      <c r="Q300" s="37">
        <f t="shared" si="77"/>
        <v>16956</v>
      </c>
      <c r="R300" s="37">
        <f t="shared" si="77"/>
        <v>19075.5</v>
      </c>
      <c r="S300" s="37">
        <f t="shared" si="77"/>
        <v>21195</v>
      </c>
      <c r="T300" s="37">
        <f t="shared" si="77"/>
        <v>23314.5</v>
      </c>
      <c r="U300" s="37">
        <f t="shared" si="77"/>
        <v>25434</v>
      </c>
      <c r="V300" s="37">
        <f t="shared" si="77"/>
        <v>27553.5</v>
      </c>
      <c r="W300" s="37">
        <f t="shared" si="77"/>
        <v>29673</v>
      </c>
      <c r="X300" s="37">
        <f t="shared" si="77"/>
        <v>31792.5</v>
      </c>
      <c r="Y300" s="37">
        <f t="shared" si="77"/>
        <v>40270.5</v>
      </c>
      <c r="Z300" s="37">
        <f t="shared" si="77"/>
        <v>40270.5</v>
      </c>
      <c r="AA300" s="37">
        <f t="shared" si="75"/>
        <v>40270.5</v>
      </c>
      <c r="AB300" s="37">
        <f t="shared" si="75"/>
        <v>40270.5</v>
      </c>
      <c r="AC300" s="37">
        <f t="shared" si="75"/>
        <v>40270.5</v>
      </c>
      <c r="AD300" s="37">
        <f t="shared" si="75"/>
        <v>40270.5</v>
      </c>
      <c r="AE300" s="37">
        <f t="shared" si="79"/>
        <v>40270.5</v>
      </c>
      <c r="AF300" s="37">
        <f t="shared" si="79"/>
        <v>40270.5</v>
      </c>
      <c r="AG300" s="37">
        <f t="shared" si="79"/>
        <v>41330.300000000003</v>
      </c>
      <c r="AH300" s="37">
        <f t="shared" si="76"/>
        <v>42390.1</v>
      </c>
      <c r="AI300" s="37">
        <f t="shared" si="76"/>
        <v>43449.9</v>
      </c>
      <c r="AJ300" s="37">
        <f t="shared" si="76"/>
        <v>44509.7</v>
      </c>
      <c r="AK300" s="37">
        <f t="shared" si="76"/>
        <v>45569.5</v>
      </c>
      <c r="AL300" s="37">
        <f t="shared" si="76"/>
        <v>46629.3</v>
      </c>
      <c r="AM300" s="37">
        <f t="shared" si="76"/>
        <v>47689.1</v>
      </c>
      <c r="AN300" s="37">
        <f t="shared" si="78"/>
        <v>48748.9</v>
      </c>
      <c r="AO300" s="37">
        <f t="shared" si="78"/>
        <v>49808.7</v>
      </c>
      <c r="AP300" s="37">
        <f t="shared" si="78"/>
        <v>50868.5</v>
      </c>
      <c r="AQ300" s="37">
        <f t="shared" si="78"/>
        <v>51928.3</v>
      </c>
      <c r="AR300" s="37">
        <f t="shared" si="78"/>
        <v>52988.1</v>
      </c>
      <c r="AS300" s="37">
        <f t="shared" si="74"/>
        <v>54047.9</v>
      </c>
      <c r="AT300" s="37">
        <f t="shared" si="74"/>
        <v>55107.7</v>
      </c>
      <c r="AU300" s="37">
        <f t="shared" si="74"/>
        <v>56167.5</v>
      </c>
      <c r="AV300" s="37">
        <f t="shared" si="74"/>
        <v>57227.3</v>
      </c>
      <c r="AW300" s="37">
        <f t="shared" si="74"/>
        <v>58287.1</v>
      </c>
    </row>
    <row r="301" spans="1:49" ht="24">
      <c r="A301" s="21">
        <v>341200</v>
      </c>
      <c r="B301" s="11" t="s">
        <v>215</v>
      </c>
      <c r="C301" s="34">
        <v>56890.8</v>
      </c>
      <c r="D301" s="38">
        <f t="shared" si="68"/>
        <v>1580.3</v>
      </c>
      <c r="E301" s="12">
        <v>36</v>
      </c>
      <c r="F301" s="13">
        <v>29</v>
      </c>
      <c r="G301" s="13">
        <v>44</v>
      </c>
      <c r="H301" s="35">
        <f t="shared" si="69"/>
        <v>790.2</v>
      </c>
      <c r="I301" s="36">
        <f t="shared" si="70"/>
        <v>1053.5</v>
      </c>
      <c r="J301" s="37">
        <f t="shared" si="73"/>
        <v>1580.3</v>
      </c>
      <c r="K301" s="37">
        <f t="shared" si="73"/>
        <v>3160.6</v>
      </c>
      <c r="L301" s="37">
        <f t="shared" si="73"/>
        <v>4740.8999999999996</v>
      </c>
      <c r="M301" s="37">
        <f t="shared" si="73"/>
        <v>6321.2</v>
      </c>
      <c r="N301" s="37">
        <f t="shared" si="73"/>
        <v>7901.5</v>
      </c>
      <c r="O301" s="37">
        <f t="shared" si="73"/>
        <v>9481.7999999999993</v>
      </c>
      <c r="P301" s="37">
        <f t="shared" si="77"/>
        <v>11062.1</v>
      </c>
      <c r="Q301" s="37">
        <f t="shared" si="77"/>
        <v>12642.4</v>
      </c>
      <c r="R301" s="37">
        <f t="shared" si="77"/>
        <v>14222.7</v>
      </c>
      <c r="S301" s="37">
        <f t="shared" si="77"/>
        <v>15803</v>
      </c>
      <c r="T301" s="37">
        <f t="shared" si="77"/>
        <v>17383.3</v>
      </c>
      <c r="U301" s="37">
        <f t="shared" si="77"/>
        <v>18963.599999999999</v>
      </c>
      <c r="V301" s="37">
        <f t="shared" si="77"/>
        <v>20543.900000000001</v>
      </c>
      <c r="W301" s="37">
        <f t="shared" si="77"/>
        <v>22124.2</v>
      </c>
      <c r="X301" s="37">
        <f t="shared" si="77"/>
        <v>23704.5</v>
      </c>
      <c r="Y301" s="37">
        <f t="shared" si="77"/>
        <v>25284.799999999999</v>
      </c>
      <c r="Z301" s="37">
        <f t="shared" si="77"/>
        <v>26865.1</v>
      </c>
      <c r="AA301" s="37">
        <f t="shared" si="75"/>
        <v>28445.4</v>
      </c>
      <c r="AB301" s="37">
        <f t="shared" si="75"/>
        <v>30025.7</v>
      </c>
      <c r="AC301" s="37">
        <f t="shared" si="75"/>
        <v>31606</v>
      </c>
      <c r="AD301" s="37">
        <f t="shared" si="75"/>
        <v>33186.300000000003</v>
      </c>
      <c r="AE301" s="37">
        <f t="shared" si="79"/>
        <v>34766.6</v>
      </c>
      <c r="AF301" s="37">
        <f t="shared" si="79"/>
        <v>36346.9</v>
      </c>
      <c r="AG301" s="37">
        <f t="shared" si="79"/>
        <v>37927.199999999997</v>
      </c>
      <c r="AH301" s="37">
        <f t="shared" si="76"/>
        <v>39507.5</v>
      </c>
      <c r="AI301" s="37">
        <f t="shared" si="76"/>
        <v>41087.800000000003</v>
      </c>
      <c r="AJ301" s="37">
        <f t="shared" si="76"/>
        <v>42668.1</v>
      </c>
      <c r="AK301" s="37">
        <f t="shared" si="76"/>
        <v>44248.4</v>
      </c>
      <c r="AL301" s="37">
        <f t="shared" si="76"/>
        <v>56890.8</v>
      </c>
      <c r="AM301" s="37">
        <f t="shared" si="76"/>
        <v>56890.8</v>
      </c>
      <c r="AN301" s="37">
        <f t="shared" si="78"/>
        <v>56890.8</v>
      </c>
      <c r="AO301" s="37">
        <f t="shared" si="78"/>
        <v>56890.8</v>
      </c>
      <c r="AP301" s="37">
        <f t="shared" si="78"/>
        <v>56890.8</v>
      </c>
      <c r="AQ301" s="37">
        <f t="shared" si="78"/>
        <v>56890.8</v>
      </c>
      <c r="AR301" s="37">
        <f t="shared" si="78"/>
        <v>56890.8</v>
      </c>
      <c r="AS301" s="37">
        <f t="shared" si="74"/>
        <v>56890.8</v>
      </c>
      <c r="AT301" s="37">
        <f t="shared" si="74"/>
        <v>56890.8</v>
      </c>
      <c r="AU301" s="37">
        <f t="shared" si="74"/>
        <v>56890.8</v>
      </c>
      <c r="AV301" s="37">
        <f t="shared" si="74"/>
        <v>56890.8</v>
      </c>
      <c r="AW301" s="37">
        <f t="shared" si="74"/>
        <v>56890.8</v>
      </c>
    </row>
    <row r="302" spans="1:49" ht="24">
      <c r="A302" s="21">
        <v>341210</v>
      </c>
      <c r="B302" s="11" t="s">
        <v>214</v>
      </c>
      <c r="C302" s="34">
        <v>76140</v>
      </c>
      <c r="D302" s="38">
        <f t="shared" ref="D302:D365" si="80">ROUND(C302/E302,1)</f>
        <v>1522.8</v>
      </c>
      <c r="E302" s="12">
        <v>50</v>
      </c>
      <c r="F302" s="13">
        <v>40</v>
      </c>
      <c r="G302" s="13">
        <v>60</v>
      </c>
      <c r="H302" s="35">
        <f t="shared" si="69"/>
        <v>761.4</v>
      </c>
      <c r="I302" s="36">
        <f t="shared" si="70"/>
        <v>1015.2</v>
      </c>
      <c r="J302" s="37">
        <f t="shared" si="73"/>
        <v>1522.8</v>
      </c>
      <c r="K302" s="37">
        <f t="shared" si="73"/>
        <v>3045.6</v>
      </c>
      <c r="L302" s="37">
        <f t="shared" si="73"/>
        <v>4568.3999999999996</v>
      </c>
      <c r="M302" s="37">
        <f t="shared" si="73"/>
        <v>6091.2</v>
      </c>
      <c r="N302" s="37">
        <f t="shared" si="73"/>
        <v>7614</v>
      </c>
      <c r="O302" s="37">
        <f t="shared" si="73"/>
        <v>9136.7999999999993</v>
      </c>
      <c r="P302" s="37">
        <f t="shared" si="77"/>
        <v>10659.6</v>
      </c>
      <c r="Q302" s="37">
        <f t="shared" si="77"/>
        <v>12182.4</v>
      </c>
      <c r="R302" s="37">
        <f t="shared" si="77"/>
        <v>13705.2</v>
      </c>
      <c r="S302" s="37">
        <f t="shared" si="77"/>
        <v>15228</v>
      </c>
      <c r="T302" s="37">
        <f t="shared" si="77"/>
        <v>16750.8</v>
      </c>
      <c r="U302" s="37">
        <f t="shared" si="77"/>
        <v>18273.599999999999</v>
      </c>
      <c r="V302" s="37">
        <f t="shared" si="77"/>
        <v>19796.400000000001</v>
      </c>
      <c r="W302" s="37">
        <f t="shared" si="77"/>
        <v>21319.200000000001</v>
      </c>
      <c r="X302" s="37">
        <f t="shared" si="77"/>
        <v>22842</v>
      </c>
      <c r="Y302" s="37">
        <f t="shared" si="77"/>
        <v>24364.799999999999</v>
      </c>
      <c r="Z302" s="37">
        <f t="shared" si="77"/>
        <v>25887.599999999999</v>
      </c>
      <c r="AA302" s="37">
        <f t="shared" si="75"/>
        <v>27410.400000000001</v>
      </c>
      <c r="AB302" s="37">
        <f t="shared" si="75"/>
        <v>28933.200000000001</v>
      </c>
      <c r="AC302" s="37">
        <f t="shared" si="75"/>
        <v>30456</v>
      </c>
      <c r="AD302" s="37">
        <f t="shared" si="75"/>
        <v>31978.799999999999</v>
      </c>
      <c r="AE302" s="37">
        <f t="shared" si="79"/>
        <v>33501.599999999999</v>
      </c>
      <c r="AF302" s="37">
        <f t="shared" si="79"/>
        <v>35024.400000000001</v>
      </c>
      <c r="AG302" s="37">
        <f t="shared" si="79"/>
        <v>36547.199999999997</v>
      </c>
      <c r="AH302" s="37">
        <f t="shared" si="76"/>
        <v>38070</v>
      </c>
      <c r="AI302" s="37">
        <f t="shared" si="76"/>
        <v>39592.800000000003</v>
      </c>
      <c r="AJ302" s="37">
        <f t="shared" si="76"/>
        <v>41115.599999999999</v>
      </c>
      <c r="AK302" s="37">
        <f t="shared" si="76"/>
        <v>42638.400000000001</v>
      </c>
      <c r="AL302" s="37">
        <f t="shared" si="76"/>
        <v>44161.2</v>
      </c>
      <c r="AM302" s="37">
        <f t="shared" si="76"/>
        <v>45684</v>
      </c>
      <c r="AN302" s="37">
        <f t="shared" si="78"/>
        <v>47206.8</v>
      </c>
      <c r="AO302" s="37">
        <f t="shared" si="78"/>
        <v>48729.599999999999</v>
      </c>
      <c r="AP302" s="37">
        <f t="shared" si="78"/>
        <v>50252.4</v>
      </c>
      <c r="AQ302" s="37">
        <f t="shared" si="78"/>
        <v>51775.199999999997</v>
      </c>
      <c r="AR302" s="37">
        <f t="shared" si="78"/>
        <v>53298</v>
      </c>
      <c r="AS302" s="37">
        <f t="shared" si="74"/>
        <v>54820.800000000003</v>
      </c>
      <c r="AT302" s="37">
        <f t="shared" si="74"/>
        <v>56343.6</v>
      </c>
      <c r="AU302" s="37">
        <f t="shared" si="74"/>
        <v>57866.400000000001</v>
      </c>
      <c r="AV302" s="37">
        <f t="shared" si="74"/>
        <v>59389.2</v>
      </c>
      <c r="AW302" s="37">
        <f t="shared" si="74"/>
        <v>76140</v>
      </c>
    </row>
    <row r="303" spans="1:49" ht="12.75">
      <c r="A303" s="21">
        <v>341220</v>
      </c>
      <c r="B303" s="11" t="s">
        <v>213</v>
      </c>
      <c r="C303" s="34">
        <v>92354.4</v>
      </c>
      <c r="D303" s="38">
        <f t="shared" si="80"/>
        <v>2565.4</v>
      </c>
      <c r="E303" s="12">
        <v>36</v>
      </c>
      <c r="F303" s="13">
        <v>29</v>
      </c>
      <c r="G303" s="13">
        <v>44</v>
      </c>
      <c r="H303" s="35">
        <f t="shared" ref="H303:H366" si="81">ROUND(D303/2,1)</f>
        <v>1282.7</v>
      </c>
      <c r="I303" s="36">
        <f t="shared" ref="I303:I366" si="82">ROUND((D303*2)/3,1)</f>
        <v>1710.3</v>
      </c>
      <c r="J303" s="37">
        <f t="shared" si="73"/>
        <v>2565.4</v>
      </c>
      <c r="K303" s="37">
        <f t="shared" si="73"/>
        <v>5130.8</v>
      </c>
      <c r="L303" s="37">
        <f t="shared" si="73"/>
        <v>7696.2</v>
      </c>
      <c r="M303" s="37">
        <f t="shared" si="73"/>
        <v>10261.6</v>
      </c>
      <c r="N303" s="37">
        <f t="shared" si="73"/>
        <v>12827</v>
      </c>
      <c r="O303" s="37">
        <f t="shared" si="73"/>
        <v>15392.4</v>
      </c>
      <c r="P303" s="37">
        <f t="shared" si="77"/>
        <v>17957.8</v>
      </c>
      <c r="Q303" s="37">
        <f t="shared" si="77"/>
        <v>20523.2</v>
      </c>
      <c r="R303" s="37">
        <f t="shared" si="77"/>
        <v>23088.6</v>
      </c>
      <c r="S303" s="37">
        <f t="shared" si="77"/>
        <v>25654</v>
      </c>
      <c r="T303" s="37">
        <f t="shared" si="77"/>
        <v>28219.4</v>
      </c>
      <c r="U303" s="37">
        <f t="shared" si="77"/>
        <v>30784.799999999999</v>
      </c>
      <c r="V303" s="37">
        <f t="shared" si="77"/>
        <v>33350.199999999997</v>
      </c>
      <c r="W303" s="37">
        <f t="shared" si="77"/>
        <v>35915.599999999999</v>
      </c>
      <c r="X303" s="37">
        <f t="shared" si="77"/>
        <v>38481</v>
      </c>
      <c r="Y303" s="37">
        <f t="shared" si="77"/>
        <v>41046.400000000001</v>
      </c>
      <c r="Z303" s="37">
        <f t="shared" si="77"/>
        <v>43611.8</v>
      </c>
      <c r="AA303" s="37">
        <f t="shared" si="75"/>
        <v>46177.2</v>
      </c>
      <c r="AB303" s="37">
        <f t="shared" si="75"/>
        <v>48742.6</v>
      </c>
      <c r="AC303" s="37">
        <f t="shared" si="75"/>
        <v>51308</v>
      </c>
      <c r="AD303" s="37">
        <f t="shared" si="75"/>
        <v>53873.4</v>
      </c>
      <c r="AE303" s="37">
        <f t="shared" si="79"/>
        <v>56438.8</v>
      </c>
      <c r="AF303" s="37">
        <f t="shared" si="79"/>
        <v>59004.2</v>
      </c>
      <c r="AG303" s="37">
        <f t="shared" si="79"/>
        <v>61569.599999999999</v>
      </c>
      <c r="AH303" s="37">
        <f t="shared" si="76"/>
        <v>64135</v>
      </c>
      <c r="AI303" s="37">
        <f t="shared" si="76"/>
        <v>66700.399999999994</v>
      </c>
      <c r="AJ303" s="37">
        <f t="shared" si="76"/>
        <v>69265.8</v>
      </c>
      <c r="AK303" s="37">
        <f t="shared" si="76"/>
        <v>71831.199999999997</v>
      </c>
      <c r="AL303" s="37">
        <f t="shared" si="76"/>
        <v>92354.4</v>
      </c>
      <c r="AM303" s="37">
        <f t="shared" si="76"/>
        <v>92354.4</v>
      </c>
      <c r="AN303" s="37">
        <f t="shared" si="78"/>
        <v>92354.4</v>
      </c>
      <c r="AO303" s="37">
        <f t="shared" si="78"/>
        <v>92354.4</v>
      </c>
      <c r="AP303" s="37">
        <f t="shared" si="78"/>
        <v>92354.4</v>
      </c>
      <c r="AQ303" s="37">
        <f t="shared" si="78"/>
        <v>92354.4</v>
      </c>
      <c r="AR303" s="37">
        <f t="shared" si="78"/>
        <v>92354.4</v>
      </c>
      <c r="AS303" s="37">
        <f t="shared" si="74"/>
        <v>92354.4</v>
      </c>
      <c r="AT303" s="37">
        <f t="shared" si="74"/>
        <v>92354.4</v>
      </c>
      <c r="AU303" s="37">
        <f t="shared" si="74"/>
        <v>92354.4</v>
      </c>
      <c r="AV303" s="37">
        <f t="shared" si="74"/>
        <v>92354.4</v>
      </c>
      <c r="AW303" s="37">
        <f t="shared" si="74"/>
        <v>92354.4</v>
      </c>
    </row>
    <row r="304" spans="1:49" ht="12.75">
      <c r="A304" s="21">
        <v>341230</v>
      </c>
      <c r="B304" s="11" t="s">
        <v>530</v>
      </c>
      <c r="C304" s="34">
        <v>35660.9</v>
      </c>
      <c r="D304" s="38">
        <f t="shared" si="80"/>
        <v>2097.6999999999998</v>
      </c>
      <c r="E304" s="12">
        <v>17</v>
      </c>
      <c r="F304" s="13">
        <v>14</v>
      </c>
      <c r="G304" s="13">
        <v>21</v>
      </c>
      <c r="H304" s="35">
        <f t="shared" si="81"/>
        <v>1048.9000000000001</v>
      </c>
      <c r="I304" s="36">
        <f t="shared" si="82"/>
        <v>1398.5</v>
      </c>
      <c r="J304" s="37">
        <f t="shared" si="73"/>
        <v>2097.6999999999998</v>
      </c>
      <c r="K304" s="37">
        <f t="shared" si="73"/>
        <v>4195.3999999999996</v>
      </c>
      <c r="L304" s="37">
        <f t="shared" si="73"/>
        <v>6293.1</v>
      </c>
      <c r="M304" s="37">
        <f t="shared" si="73"/>
        <v>8390.7999999999993</v>
      </c>
      <c r="N304" s="37">
        <f t="shared" si="73"/>
        <v>10488.5</v>
      </c>
      <c r="O304" s="37">
        <f t="shared" si="73"/>
        <v>12586.2</v>
      </c>
      <c r="P304" s="37">
        <f t="shared" si="77"/>
        <v>14683.9</v>
      </c>
      <c r="Q304" s="37">
        <f t="shared" si="77"/>
        <v>16781.599999999999</v>
      </c>
      <c r="R304" s="37">
        <f t="shared" si="77"/>
        <v>18879.3</v>
      </c>
      <c r="S304" s="37">
        <f t="shared" si="77"/>
        <v>20977</v>
      </c>
      <c r="T304" s="37">
        <f t="shared" si="77"/>
        <v>23074.7</v>
      </c>
      <c r="U304" s="37">
        <f t="shared" si="77"/>
        <v>25172.400000000001</v>
      </c>
      <c r="V304" s="37">
        <f t="shared" si="77"/>
        <v>27270.1</v>
      </c>
      <c r="W304" s="37">
        <f t="shared" si="77"/>
        <v>35660.9</v>
      </c>
      <c r="X304" s="37">
        <f t="shared" si="77"/>
        <v>35660.9</v>
      </c>
      <c r="Y304" s="37">
        <f t="shared" si="77"/>
        <v>35660.9</v>
      </c>
      <c r="Z304" s="37">
        <f t="shared" si="77"/>
        <v>35660.9</v>
      </c>
      <c r="AA304" s="37">
        <f t="shared" si="75"/>
        <v>35660.9</v>
      </c>
      <c r="AB304" s="37">
        <f t="shared" si="75"/>
        <v>35660.9</v>
      </c>
      <c r="AC304" s="37">
        <f t="shared" si="75"/>
        <v>35660.9</v>
      </c>
      <c r="AD304" s="37">
        <f t="shared" si="75"/>
        <v>35660.9</v>
      </c>
      <c r="AE304" s="37">
        <f t="shared" si="79"/>
        <v>36709.800000000003</v>
      </c>
      <c r="AF304" s="37">
        <f t="shared" si="79"/>
        <v>37758.699999999997</v>
      </c>
      <c r="AG304" s="37">
        <f t="shared" si="79"/>
        <v>38807.599999999999</v>
      </c>
      <c r="AH304" s="37">
        <f t="shared" si="76"/>
        <v>39856.5</v>
      </c>
      <c r="AI304" s="37">
        <f t="shared" si="76"/>
        <v>40905.4</v>
      </c>
      <c r="AJ304" s="37">
        <f t="shared" si="76"/>
        <v>41954.3</v>
      </c>
      <c r="AK304" s="37">
        <f t="shared" si="76"/>
        <v>43003.199999999997</v>
      </c>
      <c r="AL304" s="37">
        <f t="shared" si="76"/>
        <v>44052.1</v>
      </c>
      <c r="AM304" s="37">
        <f t="shared" si="76"/>
        <v>45101</v>
      </c>
      <c r="AN304" s="37">
        <f t="shared" si="78"/>
        <v>46149.9</v>
      </c>
      <c r="AO304" s="37">
        <f t="shared" si="78"/>
        <v>47198.8</v>
      </c>
      <c r="AP304" s="37">
        <f t="shared" si="78"/>
        <v>48247.7</v>
      </c>
      <c r="AQ304" s="37">
        <f t="shared" si="78"/>
        <v>49296.6</v>
      </c>
      <c r="AR304" s="37">
        <f t="shared" si="78"/>
        <v>50345.5</v>
      </c>
      <c r="AS304" s="37">
        <f t="shared" si="74"/>
        <v>51394.400000000001</v>
      </c>
      <c r="AT304" s="37">
        <f t="shared" si="74"/>
        <v>52443.3</v>
      </c>
      <c r="AU304" s="37">
        <f t="shared" si="74"/>
        <v>53492.2</v>
      </c>
      <c r="AV304" s="37">
        <f t="shared" si="74"/>
        <v>54541.1</v>
      </c>
      <c r="AW304" s="37">
        <f t="shared" si="74"/>
        <v>55590</v>
      </c>
    </row>
    <row r="305" spans="1:49" ht="12.75">
      <c r="A305" s="21">
        <v>351010</v>
      </c>
      <c r="B305" s="11" t="s">
        <v>212</v>
      </c>
      <c r="C305" s="34">
        <v>50341.2</v>
      </c>
      <c r="D305" s="38">
        <f t="shared" si="80"/>
        <v>1797.9</v>
      </c>
      <c r="E305" s="12">
        <v>28</v>
      </c>
      <c r="F305" s="13">
        <v>23</v>
      </c>
      <c r="G305" s="13">
        <v>34</v>
      </c>
      <c r="H305" s="35">
        <f t="shared" si="81"/>
        <v>899</v>
      </c>
      <c r="I305" s="36">
        <f t="shared" si="82"/>
        <v>1198.5999999999999</v>
      </c>
      <c r="J305" s="37">
        <f t="shared" si="73"/>
        <v>1797.9</v>
      </c>
      <c r="K305" s="37">
        <f t="shared" si="73"/>
        <v>3595.8</v>
      </c>
      <c r="L305" s="37">
        <f t="shared" si="73"/>
        <v>5393.7</v>
      </c>
      <c r="M305" s="37">
        <f t="shared" si="73"/>
        <v>7191.6</v>
      </c>
      <c r="N305" s="37">
        <f t="shared" si="73"/>
        <v>8989.5</v>
      </c>
      <c r="O305" s="37">
        <f t="shared" si="73"/>
        <v>10787.4</v>
      </c>
      <c r="P305" s="37">
        <f t="shared" si="77"/>
        <v>12585.3</v>
      </c>
      <c r="Q305" s="37">
        <f t="shared" si="77"/>
        <v>14383.2</v>
      </c>
      <c r="R305" s="37">
        <f t="shared" si="77"/>
        <v>16181.1</v>
      </c>
      <c r="S305" s="37">
        <f t="shared" si="77"/>
        <v>17979</v>
      </c>
      <c r="T305" s="37">
        <f t="shared" si="77"/>
        <v>19776.900000000001</v>
      </c>
      <c r="U305" s="37">
        <f t="shared" si="77"/>
        <v>21574.799999999999</v>
      </c>
      <c r="V305" s="37">
        <f t="shared" si="77"/>
        <v>23372.7</v>
      </c>
      <c r="W305" s="37">
        <f t="shared" si="77"/>
        <v>25170.6</v>
      </c>
      <c r="X305" s="37">
        <f t="shared" si="77"/>
        <v>26968.5</v>
      </c>
      <c r="Y305" s="37">
        <f t="shared" si="77"/>
        <v>28766.400000000001</v>
      </c>
      <c r="Z305" s="37">
        <f t="shared" si="77"/>
        <v>30564.3</v>
      </c>
      <c r="AA305" s="37">
        <f t="shared" si="75"/>
        <v>32362.2</v>
      </c>
      <c r="AB305" s="37">
        <f t="shared" si="75"/>
        <v>34160.1</v>
      </c>
      <c r="AC305" s="37">
        <f t="shared" si="75"/>
        <v>35958</v>
      </c>
      <c r="AD305" s="37">
        <f t="shared" si="75"/>
        <v>37755.9</v>
      </c>
      <c r="AE305" s="37">
        <f t="shared" si="79"/>
        <v>39553.800000000003</v>
      </c>
      <c r="AF305" s="37">
        <f t="shared" si="79"/>
        <v>50341.2</v>
      </c>
      <c r="AG305" s="37">
        <f t="shared" si="79"/>
        <v>50341.2</v>
      </c>
      <c r="AH305" s="37">
        <f t="shared" si="76"/>
        <v>50341.2</v>
      </c>
      <c r="AI305" s="37">
        <f t="shared" si="76"/>
        <v>50341.2</v>
      </c>
      <c r="AJ305" s="37">
        <f t="shared" si="76"/>
        <v>50341.2</v>
      </c>
      <c r="AK305" s="37">
        <f t="shared" si="76"/>
        <v>50341.2</v>
      </c>
      <c r="AL305" s="37">
        <f t="shared" si="76"/>
        <v>50341.2</v>
      </c>
      <c r="AM305" s="37">
        <f t="shared" si="76"/>
        <v>50341.2</v>
      </c>
      <c r="AN305" s="37">
        <f t="shared" si="78"/>
        <v>50341.2</v>
      </c>
      <c r="AO305" s="37">
        <f t="shared" si="78"/>
        <v>50341.2</v>
      </c>
      <c r="AP305" s="37">
        <f t="shared" si="78"/>
        <v>50341.2</v>
      </c>
      <c r="AQ305" s="37">
        <f t="shared" si="78"/>
        <v>50341.2</v>
      </c>
      <c r="AR305" s="37">
        <f t="shared" si="78"/>
        <v>51240.2</v>
      </c>
      <c r="AS305" s="37">
        <f t="shared" si="74"/>
        <v>52139.199999999997</v>
      </c>
      <c r="AT305" s="37">
        <f t="shared" si="74"/>
        <v>53038.2</v>
      </c>
      <c r="AU305" s="37">
        <f t="shared" si="74"/>
        <v>53937.2</v>
      </c>
      <c r="AV305" s="37">
        <f t="shared" si="74"/>
        <v>54836.2</v>
      </c>
      <c r="AW305" s="37">
        <f t="shared" si="74"/>
        <v>55735.199999999997</v>
      </c>
    </row>
    <row r="306" spans="1:49" ht="12.75">
      <c r="A306" s="21">
        <v>351020</v>
      </c>
      <c r="B306" s="11" t="s">
        <v>211</v>
      </c>
      <c r="C306" s="34">
        <v>36115.199999999997</v>
      </c>
      <c r="D306" s="38">
        <f t="shared" si="80"/>
        <v>2257.1999999999998</v>
      </c>
      <c r="E306" s="12">
        <v>16</v>
      </c>
      <c r="F306" s="13">
        <v>13</v>
      </c>
      <c r="G306" s="13">
        <v>20</v>
      </c>
      <c r="H306" s="35">
        <f t="shared" si="81"/>
        <v>1128.5999999999999</v>
      </c>
      <c r="I306" s="36">
        <f t="shared" si="82"/>
        <v>1504.8</v>
      </c>
      <c r="J306" s="37">
        <f t="shared" si="73"/>
        <v>2257.1999999999998</v>
      </c>
      <c r="K306" s="37">
        <f t="shared" si="73"/>
        <v>4514.3999999999996</v>
      </c>
      <c r="L306" s="37">
        <f t="shared" si="73"/>
        <v>6771.6</v>
      </c>
      <c r="M306" s="37">
        <f t="shared" si="73"/>
        <v>9028.7999999999993</v>
      </c>
      <c r="N306" s="37">
        <f t="shared" si="73"/>
        <v>11286</v>
      </c>
      <c r="O306" s="37">
        <f t="shared" si="73"/>
        <v>13543.2</v>
      </c>
      <c r="P306" s="37">
        <f t="shared" si="77"/>
        <v>15800.4</v>
      </c>
      <c r="Q306" s="37">
        <f t="shared" si="77"/>
        <v>18057.599999999999</v>
      </c>
      <c r="R306" s="37">
        <f t="shared" si="77"/>
        <v>20314.8</v>
      </c>
      <c r="S306" s="37">
        <f t="shared" si="77"/>
        <v>22572</v>
      </c>
      <c r="T306" s="37">
        <f t="shared" si="77"/>
        <v>24829.200000000001</v>
      </c>
      <c r="U306" s="37">
        <f t="shared" si="77"/>
        <v>27086.400000000001</v>
      </c>
      <c r="V306" s="37">
        <f t="shared" si="77"/>
        <v>36115.199999999997</v>
      </c>
      <c r="W306" s="37">
        <f t="shared" si="77"/>
        <v>36115.199999999997</v>
      </c>
      <c r="X306" s="37">
        <f t="shared" si="77"/>
        <v>36115.199999999997</v>
      </c>
      <c r="Y306" s="37">
        <f t="shared" si="77"/>
        <v>36115.199999999997</v>
      </c>
      <c r="Z306" s="37">
        <f t="shared" si="77"/>
        <v>36115.199999999997</v>
      </c>
      <c r="AA306" s="37">
        <f t="shared" si="75"/>
        <v>36115.199999999997</v>
      </c>
      <c r="AB306" s="37">
        <f t="shared" si="75"/>
        <v>36115.199999999997</v>
      </c>
      <c r="AC306" s="37">
        <f t="shared" si="75"/>
        <v>36115.199999999997</v>
      </c>
      <c r="AD306" s="37">
        <f t="shared" si="75"/>
        <v>37243.800000000003</v>
      </c>
      <c r="AE306" s="37">
        <f t="shared" si="79"/>
        <v>38372.400000000001</v>
      </c>
      <c r="AF306" s="37">
        <f t="shared" si="79"/>
        <v>39501</v>
      </c>
      <c r="AG306" s="37">
        <f t="shared" si="79"/>
        <v>40629.599999999999</v>
      </c>
      <c r="AH306" s="37">
        <f t="shared" si="76"/>
        <v>41758.199999999997</v>
      </c>
      <c r="AI306" s="37">
        <f t="shared" si="76"/>
        <v>42886.8</v>
      </c>
      <c r="AJ306" s="37">
        <f t="shared" si="76"/>
        <v>44015.4</v>
      </c>
      <c r="AK306" s="37">
        <f t="shared" si="76"/>
        <v>45144</v>
      </c>
      <c r="AL306" s="37">
        <f t="shared" si="76"/>
        <v>46272.6</v>
      </c>
      <c r="AM306" s="37">
        <f t="shared" si="76"/>
        <v>47401.2</v>
      </c>
      <c r="AN306" s="37">
        <f t="shared" si="78"/>
        <v>48529.8</v>
      </c>
      <c r="AO306" s="37">
        <f t="shared" si="78"/>
        <v>49658.400000000001</v>
      </c>
      <c r="AP306" s="37">
        <f t="shared" si="78"/>
        <v>50787</v>
      </c>
      <c r="AQ306" s="37">
        <f t="shared" si="78"/>
        <v>51915.6</v>
      </c>
      <c r="AR306" s="37">
        <f t="shared" si="78"/>
        <v>53044.2</v>
      </c>
      <c r="AS306" s="37">
        <f t="shared" si="74"/>
        <v>54172.800000000003</v>
      </c>
      <c r="AT306" s="37">
        <f t="shared" si="74"/>
        <v>55301.4</v>
      </c>
      <c r="AU306" s="37">
        <f t="shared" si="74"/>
        <v>56430</v>
      </c>
      <c r="AV306" s="37">
        <f t="shared" si="74"/>
        <v>57558.6</v>
      </c>
      <c r="AW306" s="37">
        <f t="shared" si="74"/>
        <v>58687.199999999997</v>
      </c>
    </row>
    <row r="307" spans="1:49" ht="12.75">
      <c r="A307" s="21">
        <v>351040</v>
      </c>
      <c r="B307" s="11" t="s">
        <v>210</v>
      </c>
      <c r="C307" s="34">
        <v>44134.2</v>
      </c>
      <c r="D307" s="38">
        <f t="shared" si="80"/>
        <v>2451.9</v>
      </c>
      <c r="E307" s="12">
        <v>18</v>
      </c>
      <c r="F307" s="13">
        <v>15</v>
      </c>
      <c r="G307" s="13">
        <v>22</v>
      </c>
      <c r="H307" s="35">
        <f t="shared" si="81"/>
        <v>1226</v>
      </c>
      <c r="I307" s="36">
        <f t="shared" si="82"/>
        <v>1634.6</v>
      </c>
      <c r="J307" s="37">
        <f t="shared" si="73"/>
        <v>2451.9</v>
      </c>
      <c r="K307" s="37">
        <f t="shared" si="73"/>
        <v>4903.8</v>
      </c>
      <c r="L307" s="37">
        <f t="shared" si="73"/>
        <v>7355.7</v>
      </c>
      <c r="M307" s="37">
        <f t="shared" si="73"/>
        <v>9807.6</v>
      </c>
      <c r="N307" s="37">
        <f t="shared" si="73"/>
        <v>12259.5</v>
      </c>
      <c r="O307" s="37">
        <f t="shared" si="73"/>
        <v>14711.4</v>
      </c>
      <c r="P307" s="37">
        <f t="shared" si="77"/>
        <v>17163.3</v>
      </c>
      <c r="Q307" s="37">
        <f t="shared" si="77"/>
        <v>19615.2</v>
      </c>
      <c r="R307" s="37">
        <f t="shared" ref="R307:Z335" si="83">IF(R$4&lt;$F307,$D307*R$4,IF(R$4&gt;$G307,$C307+(R$4-$G307)*$H307,$C307))</f>
        <v>22067.1</v>
      </c>
      <c r="S307" s="37">
        <f t="shared" si="83"/>
        <v>24519</v>
      </c>
      <c r="T307" s="37">
        <f t="shared" si="83"/>
        <v>26970.9</v>
      </c>
      <c r="U307" s="37">
        <f t="shared" si="83"/>
        <v>29422.799999999999</v>
      </c>
      <c r="V307" s="37">
        <f t="shared" si="83"/>
        <v>31874.7</v>
      </c>
      <c r="W307" s="37">
        <f t="shared" si="83"/>
        <v>34326.6</v>
      </c>
      <c r="X307" s="37">
        <f t="shared" si="83"/>
        <v>44134.2</v>
      </c>
      <c r="Y307" s="37">
        <f t="shared" si="83"/>
        <v>44134.2</v>
      </c>
      <c r="Z307" s="37">
        <f t="shared" si="83"/>
        <v>44134.2</v>
      </c>
      <c r="AA307" s="37">
        <f t="shared" si="75"/>
        <v>44134.2</v>
      </c>
      <c r="AB307" s="37">
        <f t="shared" si="75"/>
        <v>44134.2</v>
      </c>
      <c r="AC307" s="37">
        <f t="shared" si="75"/>
        <v>44134.2</v>
      </c>
      <c r="AD307" s="37">
        <f t="shared" si="75"/>
        <v>44134.2</v>
      </c>
      <c r="AE307" s="37">
        <f t="shared" si="79"/>
        <v>44134.2</v>
      </c>
      <c r="AF307" s="37">
        <f t="shared" si="79"/>
        <v>45360.2</v>
      </c>
      <c r="AG307" s="37">
        <f t="shared" si="79"/>
        <v>46586.2</v>
      </c>
      <c r="AH307" s="37">
        <f t="shared" si="76"/>
        <v>47812.2</v>
      </c>
      <c r="AI307" s="37">
        <f t="shared" si="76"/>
        <v>49038.2</v>
      </c>
      <c r="AJ307" s="37">
        <f t="shared" si="76"/>
        <v>50264.2</v>
      </c>
      <c r="AK307" s="37">
        <f t="shared" si="76"/>
        <v>51490.2</v>
      </c>
      <c r="AL307" s="37">
        <f t="shared" si="76"/>
        <v>52716.2</v>
      </c>
      <c r="AM307" s="37">
        <f t="shared" si="76"/>
        <v>53942.2</v>
      </c>
      <c r="AN307" s="37">
        <f t="shared" si="78"/>
        <v>55168.2</v>
      </c>
      <c r="AO307" s="37">
        <f t="shared" si="78"/>
        <v>56394.2</v>
      </c>
      <c r="AP307" s="37">
        <f t="shared" si="78"/>
        <v>57620.2</v>
      </c>
      <c r="AQ307" s="37">
        <f t="shared" si="78"/>
        <v>58846.2</v>
      </c>
      <c r="AR307" s="37">
        <f t="shared" si="78"/>
        <v>60072.2</v>
      </c>
      <c r="AS307" s="37">
        <f t="shared" si="74"/>
        <v>61298.2</v>
      </c>
      <c r="AT307" s="37">
        <f t="shared" si="74"/>
        <v>62524.2</v>
      </c>
      <c r="AU307" s="37">
        <f t="shared" si="74"/>
        <v>63750.2</v>
      </c>
      <c r="AV307" s="37">
        <f t="shared" si="74"/>
        <v>64976.2</v>
      </c>
      <c r="AW307" s="37">
        <f t="shared" si="74"/>
        <v>66202.2</v>
      </c>
    </row>
    <row r="308" spans="1:49" ht="24">
      <c r="A308" s="21">
        <v>351060</v>
      </c>
      <c r="B308" s="11" t="s">
        <v>209</v>
      </c>
      <c r="C308" s="34">
        <v>29340.799999999999</v>
      </c>
      <c r="D308" s="38">
        <f t="shared" si="80"/>
        <v>1833.8</v>
      </c>
      <c r="E308" s="12">
        <v>16</v>
      </c>
      <c r="F308" s="13">
        <v>13</v>
      </c>
      <c r="G308" s="13">
        <v>20</v>
      </c>
      <c r="H308" s="35">
        <f t="shared" si="81"/>
        <v>916.9</v>
      </c>
      <c r="I308" s="36">
        <f t="shared" si="82"/>
        <v>1222.5</v>
      </c>
      <c r="J308" s="37">
        <f t="shared" si="73"/>
        <v>1833.8</v>
      </c>
      <c r="K308" s="37">
        <f t="shared" si="73"/>
        <v>3667.6</v>
      </c>
      <c r="L308" s="37">
        <f t="shared" si="73"/>
        <v>5501.4</v>
      </c>
      <c r="M308" s="37">
        <f t="shared" si="73"/>
        <v>7335.2</v>
      </c>
      <c r="N308" s="37">
        <f t="shared" si="73"/>
        <v>9169</v>
      </c>
      <c r="O308" s="37">
        <f t="shared" si="73"/>
        <v>11002.8</v>
      </c>
      <c r="P308" s="37">
        <f t="shared" si="73"/>
        <v>12836.6</v>
      </c>
      <c r="Q308" s="37">
        <f t="shared" si="73"/>
        <v>14670.4</v>
      </c>
      <c r="R308" s="37">
        <f t="shared" si="83"/>
        <v>16504.2</v>
      </c>
      <c r="S308" s="37">
        <f t="shared" si="83"/>
        <v>18338</v>
      </c>
      <c r="T308" s="37">
        <f t="shared" si="83"/>
        <v>20171.8</v>
      </c>
      <c r="U308" s="37">
        <f t="shared" si="83"/>
        <v>22005.599999999999</v>
      </c>
      <c r="V308" s="37">
        <f t="shared" si="83"/>
        <v>29340.799999999999</v>
      </c>
      <c r="W308" s="37">
        <f t="shared" si="83"/>
        <v>29340.799999999999</v>
      </c>
      <c r="X308" s="37">
        <f t="shared" si="83"/>
        <v>29340.799999999999</v>
      </c>
      <c r="Y308" s="37">
        <f t="shared" si="83"/>
        <v>29340.799999999999</v>
      </c>
      <c r="Z308" s="37">
        <f t="shared" si="83"/>
        <v>29340.799999999999</v>
      </c>
      <c r="AA308" s="37">
        <f t="shared" si="75"/>
        <v>29340.799999999999</v>
      </c>
      <c r="AB308" s="37">
        <f t="shared" si="75"/>
        <v>29340.799999999999</v>
      </c>
      <c r="AC308" s="37">
        <f t="shared" si="75"/>
        <v>29340.799999999999</v>
      </c>
      <c r="AD308" s="37">
        <f t="shared" si="75"/>
        <v>30257.7</v>
      </c>
      <c r="AE308" s="37">
        <f t="shared" si="79"/>
        <v>31174.6</v>
      </c>
      <c r="AF308" s="37">
        <f t="shared" si="79"/>
        <v>32091.5</v>
      </c>
      <c r="AG308" s="37">
        <f t="shared" si="79"/>
        <v>33008.400000000001</v>
      </c>
      <c r="AH308" s="37">
        <f t="shared" si="76"/>
        <v>33925.300000000003</v>
      </c>
      <c r="AI308" s="37">
        <f t="shared" si="76"/>
        <v>34842.199999999997</v>
      </c>
      <c r="AJ308" s="37">
        <f t="shared" si="76"/>
        <v>35759.1</v>
      </c>
      <c r="AK308" s="37">
        <f t="shared" si="76"/>
        <v>36676</v>
      </c>
      <c r="AL308" s="37">
        <f t="shared" si="76"/>
        <v>37592.9</v>
      </c>
      <c r="AM308" s="37">
        <f t="shared" si="76"/>
        <v>38509.800000000003</v>
      </c>
      <c r="AN308" s="37">
        <f t="shared" si="78"/>
        <v>39426.699999999997</v>
      </c>
      <c r="AO308" s="37">
        <f t="shared" si="78"/>
        <v>40343.599999999999</v>
      </c>
      <c r="AP308" s="37">
        <f t="shared" si="78"/>
        <v>41260.5</v>
      </c>
      <c r="AQ308" s="37">
        <f t="shared" si="78"/>
        <v>42177.4</v>
      </c>
      <c r="AR308" s="37">
        <f t="shared" si="78"/>
        <v>43094.3</v>
      </c>
      <c r="AS308" s="37">
        <f t="shared" si="74"/>
        <v>44011.199999999997</v>
      </c>
      <c r="AT308" s="37">
        <f t="shared" si="74"/>
        <v>44928.1</v>
      </c>
      <c r="AU308" s="37">
        <f t="shared" si="74"/>
        <v>45845</v>
      </c>
      <c r="AV308" s="37">
        <f t="shared" si="74"/>
        <v>46761.9</v>
      </c>
      <c r="AW308" s="37">
        <f t="shared" si="74"/>
        <v>47678.8</v>
      </c>
    </row>
    <row r="309" spans="1:49" ht="12.75">
      <c r="A309" s="21">
        <v>351070</v>
      </c>
      <c r="B309" s="11" t="s">
        <v>208</v>
      </c>
      <c r="C309" s="34">
        <v>28696.2</v>
      </c>
      <c r="D309" s="38">
        <f t="shared" si="80"/>
        <v>2207.4</v>
      </c>
      <c r="E309" s="12">
        <v>13</v>
      </c>
      <c r="F309" s="13">
        <v>11</v>
      </c>
      <c r="G309" s="13">
        <v>16</v>
      </c>
      <c r="H309" s="35">
        <f t="shared" si="81"/>
        <v>1103.7</v>
      </c>
      <c r="I309" s="36">
        <f t="shared" si="82"/>
        <v>1471.6</v>
      </c>
      <c r="J309" s="37">
        <f t="shared" si="73"/>
        <v>2207.4</v>
      </c>
      <c r="K309" s="37">
        <f t="shared" si="73"/>
        <v>4414.8</v>
      </c>
      <c r="L309" s="37">
        <f t="shared" si="73"/>
        <v>6622.2</v>
      </c>
      <c r="M309" s="37">
        <f t="shared" si="73"/>
        <v>8829.6</v>
      </c>
      <c r="N309" s="37">
        <f t="shared" si="73"/>
        <v>11037</v>
      </c>
      <c r="O309" s="37">
        <f t="shared" si="73"/>
        <v>13244.4</v>
      </c>
      <c r="P309" s="37">
        <f t="shared" si="73"/>
        <v>15451.8</v>
      </c>
      <c r="Q309" s="37">
        <f t="shared" si="73"/>
        <v>17659.2</v>
      </c>
      <c r="R309" s="37">
        <f t="shared" si="83"/>
        <v>19866.599999999999</v>
      </c>
      <c r="S309" s="37">
        <f t="shared" si="83"/>
        <v>22074</v>
      </c>
      <c r="T309" s="37">
        <f t="shared" si="83"/>
        <v>28696.2</v>
      </c>
      <c r="U309" s="37">
        <f t="shared" si="83"/>
        <v>28696.2</v>
      </c>
      <c r="V309" s="37">
        <f t="shared" si="83"/>
        <v>28696.2</v>
      </c>
      <c r="W309" s="37">
        <f t="shared" si="83"/>
        <v>28696.2</v>
      </c>
      <c r="X309" s="37">
        <f t="shared" si="83"/>
        <v>28696.2</v>
      </c>
      <c r="Y309" s="37">
        <f t="shared" si="83"/>
        <v>28696.2</v>
      </c>
      <c r="Z309" s="37">
        <f t="shared" si="83"/>
        <v>29799.9</v>
      </c>
      <c r="AA309" s="37">
        <f t="shared" si="75"/>
        <v>30903.599999999999</v>
      </c>
      <c r="AB309" s="37">
        <f t="shared" si="75"/>
        <v>32007.3</v>
      </c>
      <c r="AC309" s="37">
        <f t="shared" si="75"/>
        <v>33111</v>
      </c>
      <c r="AD309" s="37">
        <f t="shared" si="75"/>
        <v>34214.699999999997</v>
      </c>
      <c r="AE309" s="37">
        <f t="shared" si="79"/>
        <v>35318.400000000001</v>
      </c>
      <c r="AF309" s="37">
        <f t="shared" si="79"/>
        <v>36422.1</v>
      </c>
      <c r="AG309" s="37">
        <f t="shared" si="79"/>
        <v>37525.800000000003</v>
      </c>
      <c r="AH309" s="37">
        <f t="shared" si="76"/>
        <v>38629.5</v>
      </c>
      <c r="AI309" s="37">
        <f t="shared" si="76"/>
        <v>39733.199999999997</v>
      </c>
      <c r="AJ309" s="37">
        <f t="shared" si="76"/>
        <v>40836.9</v>
      </c>
      <c r="AK309" s="37">
        <f t="shared" si="76"/>
        <v>41940.6</v>
      </c>
      <c r="AL309" s="37">
        <f t="shared" si="76"/>
        <v>43044.3</v>
      </c>
      <c r="AM309" s="37">
        <f t="shared" si="76"/>
        <v>44148</v>
      </c>
      <c r="AN309" s="37">
        <f t="shared" si="78"/>
        <v>45251.7</v>
      </c>
      <c r="AO309" s="37">
        <f t="shared" si="78"/>
        <v>46355.4</v>
      </c>
      <c r="AP309" s="37">
        <f t="shared" si="78"/>
        <v>47459.1</v>
      </c>
      <c r="AQ309" s="37">
        <f t="shared" si="78"/>
        <v>48562.8</v>
      </c>
      <c r="AR309" s="37">
        <f t="shared" si="78"/>
        <v>49666.5</v>
      </c>
      <c r="AS309" s="37">
        <f t="shared" si="74"/>
        <v>50770.2</v>
      </c>
      <c r="AT309" s="37">
        <f t="shared" si="74"/>
        <v>51873.9</v>
      </c>
      <c r="AU309" s="37">
        <f t="shared" si="74"/>
        <v>52977.599999999999</v>
      </c>
      <c r="AV309" s="37">
        <f t="shared" si="74"/>
        <v>54081.3</v>
      </c>
      <c r="AW309" s="37">
        <f t="shared" si="74"/>
        <v>55185</v>
      </c>
    </row>
    <row r="310" spans="1:49" ht="24">
      <c r="A310" s="21">
        <v>351080</v>
      </c>
      <c r="B310" s="11" t="s">
        <v>207</v>
      </c>
      <c r="C310" s="34">
        <v>51797.2</v>
      </c>
      <c r="D310" s="38">
        <f t="shared" si="80"/>
        <v>1849.9</v>
      </c>
      <c r="E310" s="12">
        <v>28</v>
      </c>
      <c r="F310" s="13">
        <v>23</v>
      </c>
      <c r="G310" s="13">
        <v>34</v>
      </c>
      <c r="H310" s="35">
        <f t="shared" si="81"/>
        <v>925</v>
      </c>
      <c r="I310" s="36">
        <f t="shared" si="82"/>
        <v>1233.3</v>
      </c>
      <c r="J310" s="37">
        <f t="shared" si="73"/>
        <v>1849.9</v>
      </c>
      <c r="K310" s="37">
        <f t="shared" si="73"/>
        <v>3699.8</v>
      </c>
      <c r="L310" s="37">
        <f t="shared" si="73"/>
        <v>5549.7</v>
      </c>
      <c r="M310" s="37">
        <f t="shared" si="73"/>
        <v>7399.6</v>
      </c>
      <c r="N310" s="37">
        <f t="shared" si="73"/>
        <v>9249.5</v>
      </c>
      <c r="O310" s="37">
        <f t="shared" si="73"/>
        <v>11099.4</v>
      </c>
      <c r="P310" s="37">
        <f t="shared" si="73"/>
        <v>12949.3</v>
      </c>
      <c r="Q310" s="37">
        <f t="shared" si="73"/>
        <v>14799.2</v>
      </c>
      <c r="R310" s="37">
        <f t="shared" si="83"/>
        <v>16649.099999999999</v>
      </c>
      <c r="S310" s="37">
        <f t="shared" si="83"/>
        <v>18499</v>
      </c>
      <c r="T310" s="37">
        <f t="shared" si="83"/>
        <v>20348.900000000001</v>
      </c>
      <c r="U310" s="37">
        <f t="shared" si="83"/>
        <v>22198.799999999999</v>
      </c>
      <c r="V310" s="37">
        <f t="shared" si="83"/>
        <v>24048.7</v>
      </c>
      <c r="W310" s="37">
        <f t="shared" si="83"/>
        <v>25898.6</v>
      </c>
      <c r="X310" s="37">
        <f t="shared" si="83"/>
        <v>27748.5</v>
      </c>
      <c r="Y310" s="37">
        <f t="shared" si="83"/>
        <v>29598.400000000001</v>
      </c>
      <c r="Z310" s="37">
        <f t="shared" si="83"/>
        <v>31448.3</v>
      </c>
      <c r="AA310" s="37">
        <f t="shared" si="75"/>
        <v>33298.199999999997</v>
      </c>
      <c r="AB310" s="37">
        <f t="shared" si="75"/>
        <v>35148.1</v>
      </c>
      <c r="AC310" s="37">
        <f t="shared" si="75"/>
        <v>36998</v>
      </c>
      <c r="AD310" s="37">
        <f t="shared" si="75"/>
        <v>38847.9</v>
      </c>
      <c r="AE310" s="37">
        <f t="shared" si="79"/>
        <v>40697.800000000003</v>
      </c>
      <c r="AF310" s="37">
        <f t="shared" si="79"/>
        <v>51797.2</v>
      </c>
      <c r="AG310" s="37">
        <f t="shared" si="79"/>
        <v>51797.2</v>
      </c>
      <c r="AH310" s="37">
        <f t="shared" si="76"/>
        <v>51797.2</v>
      </c>
      <c r="AI310" s="37">
        <f t="shared" si="76"/>
        <v>51797.2</v>
      </c>
      <c r="AJ310" s="37">
        <f t="shared" si="76"/>
        <v>51797.2</v>
      </c>
      <c r="AK310" s="37">
        <f t="shared" si="76"/>
        <v>51797.2</v>
      </c>
      <c r="AL310" s="37">
        <f t="shared" si="76"/>
        <v>51797.2</v>
      </c>
      <c r="AM310" s="37">
        <f t="shared" si="76"/>
        <v>51797.2</v>
      </c>
      <c r="AN310" s="37">
        <f t="shared" si="78"/>
        <v>51797.2</v>
      </c>
      <c r="AO310" s="37">
        <f t="shared" si="78"/>
        <v>51797.2</v>
      </c>
      <c r="AP310" s="37">
        <f t="shared" si="78"/>
        <v>51797.2</v>
      </c>
      <c r="AQ310" s="37">
        <f t="shared" si="78"/>
        <v>51797.2</v>
      </c>
      <c r="AR310" s="37">
        <f t="shared" si="78"/>
        <v>52722.2</v>
      </c>
      <c r="AS310" s="37">
        <f t="shared" si="74"/>
        <v>53647.199999999997</v>
      </c>
      <c r="AT310" s="37">
        <f t="shared" si="74"/>
        <v>54572.2</v>
      </c>
      <c r="AU310" s="37">
        <f t="shared" si="74"/>
        <v>55497.2</v>
      </c>
      <c r="AV310" s="37">
        <f t="shared" si="74"/>
        <v>56422.2</v>
      </c>
      <c r="AW310" s="37">
        <f t="shared" si="74"/>
        <v>57347.199999999997</v>
      </c>
    </row>
    <row r="311" spans="1:49" ht="12.75">
      <c r="A311" s="21">
        <v>351090</v>
      </c>
      <c r="B311" s="11" t="s">
        <v>206</v>
      </c>
      <c r="C311" s="34">
        <v>21146</v>
      </c>
      <c r="D311" s="38">
        <f t="shared" si="80"/>
        <v>2114.6</v>
      </c>
      <c r="E311" s="12">
        <v>10</v>
      </c>
      <c r="F311" s="13">
        <v>8</v>
      </c>
      <c r="G311" s="13">
        <v>12</v>
      </c>
      <c r="H311" s="35">
        <f t="shared" si="81"/>
        <v>1057.3</v>
      </c>
      <c r="I311" s="36">
        <f t="shared" si="82"/>
        <v>1409.7</v>
      </c>
      <c r="J311" s="37">
        <f t="shared" si="73"/>
        <v>2114.6</v>
      </c>
      <c r="K311" s="37">
        <f t="shared" si="73"/>
        <v>4229.2</v>
      </c>
      <c r="L311" s="37">
        <f t="shared" si="73"/>
        <v>6343.8</v>
      </c>
      <c r="M311" s="37">
        <f t="shared" si="73"/>
        <v>8458.4</v>
      </c>
      <c r="N311" s="37">
        <f t="shared" si="73"/>
        <v>10573</v>
      </c>
      <c r="O311" s="37">
        <f t="shared" si="73"/>
        <v>12687.6</v>
      </c>
      <c r="P311" s="37">
        <f t="shared" si="73"/>
        <v>14802.2</v>
      </c>
      <c r="Q311" s="37">
        <f t="shared" si="73"/>
        <v>21146</v>
      </c>
      <c r="R311" s="37">
        <f t="shared" si="83"/>
        <v>21146</v>
      </c>
      <c r="S311" s="37">
        <f t="shared" si="83"/>
        <v>21146</v>
      </c>
      <c r="T311" s="37">
        <f t="shared" si="83"/>
        <v>21146</v>
      </c>
      <c r="U311" s="37">
        <f t="shared" si="83"/>
        <v>21146</v>
      </c>
      <c r="V311" s="37">
        <f t="shared" si="83"/>
        <v>22203.3</v>
      </c>
      <c r="W311" s="37">
        <f t="shared" si="83"/>
        <v>23260.6</v>
      </c>
      <c r="X311" s="37">
        <f t="shared" si="83"/>
        <v>24317.9</v>
      </c>
      <c r="Y311" s="37">
        <f t="shared" si="83"/>
        <v>25375.200000000001</v>
      </c>
      <c r="Z311" s="37">
        <f t="shared" si="83"/>
        <v>26432.5</v>
      </c>
      <c r="AA311" s="37">
        <f t="shared" si="75"/>
        <v>27489.8</v>
      </c>
      <c r="AB311" s="37">
        <f t="shared" si="75"/>
        <v>28547.1</v>
      </c>
      <c r="AC311" s="37">
        <f t="shared" si="75"/>
        <v>29604.400000000001</v>
      </c>
      <c r="AD311" s="37">
        <f t="shared" si="75"/>
        <v>30661.7</v>
      </c>
      <c r="AE311" s="37">
        <f t="shared" si="79"/>
        <v>31719</v>
      </c>
      <c r="AF311" s="37">
        <f t="shared" si="79"/>
        <v>32776.300000000003</v>
      </c>
      <c r="AG311" s="37">
        <f t="shared" si="79"/>
        <v>33833.599999999999</v>
      </c>
      <c r="AH311" s="37">
        <f t="shared" si="76"/>
        <v>34890.9</v>
      </c>
      <c r="AI311" s="37">
        <f t="shared" si="76"/>
        <v>35948.199999999997</v>
      </c>
      <c r="AJ311" s="37">
        <f t="shared" si="76"/>
        <v>37005.5</v>
      </c>
      <c r="AK311" s="37">
        <f t="shared" si="76"/>
        <v>38062.800000000003</v>
      </c>
      <c r="AL311" s="37">
        <f t="shared" si="76"/>
        <v>39120.1</v>
      </c>
      <c r="AM311" s="37">
        <f t="shared" si="76"/>
        <v>40177.4</v>
      </c>
      <c r="AN311" s="37">
        <f t="shared" si="78"/>
        <v>41234.699999999997</v>
      </c>
      <c r="AO311" s="37">
        <f t="shared" si="78"/>
        <v>42292</v>
      </c>
      <c r="AP311" s="37">
        <f t="shared" si="78"/>
        <v>43349.3</v>
      </c>
      <c r="AQ311" s="37">
        <f t="shared" si="78"/>
        <v>44406.6</v>
      </c>
      <c r="AR311" s="37">
        <f t="shared" si="78"/>
        <v>45463.9</v>
      </c>
      <c r="AS311" s="37">
        <f t="shared" si="74"/>
        <v>46521.2</v>
      </c>
      <c r="AT311" s="37">
        <f t="shared" si="74"/>
        <v>47578.5</v>
      </c>
      <c r="AU311" s="37">
        <f t="shared" si="74"/>
        <v>48635.8</v>
      </c>
      <c r="AV311" s="37">
        <f t="shared" si="74"/>
        <v>49693.1</v>
      </c>
      <c r="AW311" s="37">
        <f t="shared" si="74"/>
        <v>50750.400000000001</v>
      </c>
    </row>
    <row r="312" spans="1:49" ht="12.75">
      <c r="A312" s="21">
        <v>351100</v>
      </c>
      <c r="B312" s="11" t="s">
        <v>205</v>
      </c>
      <c r="C312" s="34">
        <v>17443</v>
      </c>
      <c r="D312" s="38">
        <f t="shared" si="80"/>
        <v>1744.3</v>
      </c>
      <c r="E312" s="12">
        <v>10</v>
      </c>
      <c r="F312" s="13">
        <v>8</v>
      </c>
      <c r="G312" s="13">
        <v>12</v>
      </c>
      <c r="H312" s="35">
        <f t="shared" si="81"/>
        <v>872.2</v>
      </c>
      <c r="I312" s="36">
        <f t="shared" si="82"/>
        <v>1162.9000000000001</v>
      </c>
      <c r="J312" s="37">
        <f t="shared" si="73"/>
        <v>1744.3</v>
      </c>
      <c r="K312" s="37">
        <f t="shared" si="73"/>
        <v>3488.6</v>
      </c>
      <c r="L312" s="37">
        <f t="shared" si="73"/>
        <v>5232.8999999999996</v>
      </c>
      <c r="M312" s="37">
        <f t="shared" si="73"/>
        <v>6977.2</v>
      </c>
      <c r="N312" s="37">
        <f t="shared" si="73"/>
        <v>8721.5</v>
      </c>
      <c r="O312" s="37">
        <f t="shared" si="73"/>
        <v>10465.799999999999</v>
      </c>
      <c r="P312" s="37">
        <f t="shared" si="73"/>
        <v>12210.1</v>
      </c>
      <c r="Q312" s="37">
        <f t="shared" si="73"/>
        <v>17443</v>
      </c>
      <c r="R312" s="37">
        <f t="shared" si="83"/>
        <v>17443</v>
      </c>
      <c r="S312" s="37">
        <f t="shared" si="83"/>
        <v>17443</v>
      </c>
      <c r="T312" s="37">
        <f t="shared" si="83"/>
        <v>17443</v>
      </c>
      <c r="U312" s="37">
        <f t="shared" si="83"/>
        <v>17443</v>
      </c>
      <c r="V312" s="37">
        <f t="shared" si="83"/>
        <v>18315.2</v>
      </c>
      <c r="W312" s="37">
        <f t="shared" si="83"/>
        <v>19187.400000000001</v>
      </c>
      <c r="X312" s="37">
        <f t="shared" si="83"/>
        <v>20059.599999999999</v>
      </c>
      <c r="Y312" s="37">
        <f t="shared" si="83"/>
        <v>20931.8</v>
      </c>
      <c r="Z312" s="37">
        <f t="shared" si="83"/>
        <v>21804</v>
      </c>
      <c r="AA312" s="37">
        <f t="shared" si="75"/>
        <v>22676.2</v>
      </c>
      <c r="AB312" s="37">
        <f t="shared" si="75"/>
        <v>23548.400000000001</v>
      </c>
      <c r="AC312" s="37">
        <f t="shared" si="75"/>
        <v>24420.6</v>
      </c>
      <c r="AD312" s="37">
        <f t="shared" si="75"/>
        <v>25292.799999999999</v>
      </c>
      <c r="AE312" s="37">
        <f t="shared" si="79"/>
        <v>26165</v>
      </c>
      <c r="AF312" s="37">
        <f t="shared" si="79"/>
        <v>27037.200000000001</v>
      </c>
      <c r="AG312" s="37">
        <f t="shared" si="79"/>
        <v>27909.4</v>
      </c>
      <c r="AH312" s="37">
        <f t="shared" si="76"/>
        <v>28781.599999999999</v>
      </c>
      <c r="AI312" s="37">
        <f t="shared" si="76"/>
        <v>29653.8</v>
      </c>
      <c r="AJ312" s="37">
        <f t="shared" si="76"/>
        <v>30526</v>
      </c>
      <c r="AK312" s="37">
        <f t="shared" si="76"/>
        <v>31398.2</v>
      </c>
      <c r="AL312" s="37">
        <f t="shared" si="76"/>
        <v>32270.400000000001</v>
      </c>
      <c r="AM312" s="37">
        <f t="shared" si="76"/>
        <v>33142.6</v>
      </c>
      <c r="AN312" s="37">
        <f t="shared" si="78"/>
        <v>34014.800000000003</v>
      </c>
      <c r="AO312" s="37">
        <f t="shared" si="78"/>
        <v>34887</v>
      </c>
      <c r="AP312" s="37">
        <f t="shared" si="78"/>
        <v>35759.199999999997</v>
      </c>
      <c r="AQ312" s="37">
        <f t="shared" si="78"/>
        <v>36631.4</v>
      </c>
      <c r="AR312" s="37">
        <f t="shared" si="78"/>
        <v>37503.599999999999</v>
      </c>
      <c r="AS312" s="37">
        <f t="shared" si="74"/>
        <v>38375.800000000003</v>
      </c>
      <c r="AT312" s="37">
        <f t="shared" si="74"/>
        <v>39248</v>
      </c>
      <c r="AU312" s="37">
        <f t="shared" si="74"/>
        <v>40120.199999999997</v>
      </c>
      <c r="AV312" s="37">
        <f t="shared" si="74"/>
        <v>40992.400000000001</v>
      </c>
      <c r="AW312" s="37">
        <f t="shared" si="74"/>
        <v>41864.6</v>
      </c>
    </row>
    <row r="313" spans="1:49" ht="12.75">
      <c r="A313" s="21">
        <v>351120</v>
      </c>
      <c r="B313" s="11" t="s">
        <v>531</v>
      </c>
      <c r="C313" s="34">
        <v>35364</v>
      </c>
      <c r="D313" s="38">
        <f t="shared" si="80"/>
        <v>1768.2</v>
      </c>
      <c r="E313" s="12">
        <v>20</v>
      </c>
      <c r="F313" s="13">
        <v>16</v>
      </c>
      <c r="G313" s="13">
        <v>24</v>
      </c>
      <c r="H313" s="35">
        <f t="shared" si="81"/>
        <v>884.1</v>
      </c>
      <c r="I313" s="36">
        <f t="shared" si="82"/>
        <v>1178.8</v>
      </c>
      <c r="J313" s="37">
        <f t="shared" si="73"/>
        <v>1768.2</v>
      </c>
      <c r="K313" s="37">
        <f t="shared" si="73"/>
        <v>3536.4</v>
      </c>
      <c r="L313" s="37">
        <f t="shared" si="73"/>
        <v>5304.6</v>
      </c>
      <c r="M313" s="37">
        <f t="shared" si="73"/>
        <v>7072.8</v>
      </c>
      <c r="N313" s="37">
        <f t="shared" si="73"/>
        <v>8841</v>
      </c>
      <c r="O313" s="37">
        <f t="shared" si="73"/>
        <v>10609.2</v>
      </c>
      <c r="P313" s="37">
        <f t="shared" si="73"/>
        <v>12377.4</v>
      </c>
      <c r="Q313" s="37">
        <f t="shared" si="73"/>
        <v>14145.6</v>
      </c>
      <c r="R313" s="37">
        <f t="shared" si="83"/>
        <v>15913.8</v>
      </c>
      <c r="S313" s="37">
        <f t="shared" si="83"/>
        <v>17682</v>
      </c>
      <c r="T313" s="37">
        <f t="shared" si="83"/>
        <v>19450.2</v>
      </c>
      <c r="U313" s="37">
        <f t="shared" si="83"/>
        <v>21218.400000000001</v>
      </c>
      <c r="V313" s="37">
        <f t="shared" si="83"/>
        <v>22986.6</v>
      </c>
      <c r="W313" s="37">
        <f t="shared" si="83"/>
        <v>24754.799999999999</v>
      </c>
      <c r="X313" s="37">
        <f t="shared" si="83"/>
        <v>26523</v>
      </c>
      <c r="Y313" s="37">
        <f t="shared" si="83"/>
        <v>35364</v>
      </c>
      <c r="Z313" s="37">
        <f t="shared" si="83"/>
        <v>35364</v>
      </c>
      <c r="AA313" s="37">
        <f t="shared" si="75"/>
        <v>35364</v>
      </c>
      <c r="AB313" s="37">
        <f t="shared" si="75"/>
        <v>35364</v>
      </c>
      <c r="AC313" s="37">
        <f t="shared" si="75"/>
        <v>35364</v>
      </c>
      <c r="AD313" s="37">
        <f t="shared" si="75"/>
        <v>35364</v>
      </c>
      <c r="AE313" s="37">
        <f t="shared" si="79"/>
        <v>35364</v>
      </c>
      <c r="AF313" s="37">
        <f t="shared" si="79"/>
        <v>35364</v>
      </c>
      <c r="AG313" s="37">
        <f t="shared" si="79"/>
        <v>35364</v>
      </c>
      <c r="AH313" s="37">
        <f t="shared" si="76"/>
        <v>36248.1</v>
      </c>
      <c r="AI313" s="37">
        <f t="shared" si="76"/>
        <v>37132.199999999997</v>
      </c>
      <c r="AJ313" s="37">
        <f t="shared" si="76"/>
        <v>38016.300000000003</v>
      </c>
      <c r="AK313" s="37">
        <f t="shared" si="76"/>
        <v>38900.400000000001</v>
      </c>
      <c r="AL313" s="37">
        <f t="shared" si="76"/>
        <v>39784.5</v>
      </c>
      <c r="AM313" s="37">
        <f t="shared" si="76"/>
        <v>40668.6</v>
      </c>
      <c r="AN313" s="37">
        <f t="shared" si="78"/>
        <v>41552.699999999997</v>
      </c>
      <c r="AO313" s="37">
        <f t="shared" si="78"/>
        <v>42436.800000000003</v>
      </c>
      <c r="AP313" s="37">
        <f t="shared" si="78"/>
        <v>43320.9</v>
      </c>
      <c r="AQ313" s="37">
        <f t="shared" si="78"/>
        <v>44205</v>
      </c>
      <c r="AR313" s="37">
        <f t="shared" si="78"/>
        <v>45089.1</v>
      </c>
      <c r="AS313" s="37">
        <f t="shared" si="74"/>
        <v>45973.2</v>
      </c>
      <c r="AT313" s="37">
        <f t="shared" si="74"/>
        <v>46857.3</v>
      </c>
      <c r="AU313" s="37">
        <f t="shared" si="74"/>
        <v>47741.4</v>
      </c>
      <c r="AV313" s="37">
        <f t="shared" si="74"/>
        <v>48625.5</v>
      </c>
      <c r="AW313" s="37">
        <f t="shared" si="74"/>
        <v>49509.599999999999</v>
      </c>
    </row>
    <row r="314" spans="1:49" ht="12.75">
      <c r="A314" s="21">
        <v>351140</v>
      </c>
      <c r="B314" s="11" t="s">
        <v>204</v>
      </c>
      <c r="C314" s="34">
        <v>22218</v>
      </c>
      <c r="D314" s="38">
        <f t="shared" si="80"/>
        <v>1587</v>
      </c>
      <c r="E314" s="12">
        <v>14</v>
      </c>
      <c r="F314" s="13">
        <v>12</v>
      </c>
      <c r="G314" s="13">
        <v>17</v>
      </c>
      <c r="H314" s="35">
        <f t="shared" si="81"/>
        <v>793.5</v>
      </c>
      <c r="I314" s="36">
        <f t="shared" si="82"/>
        <v>1058</v>
      </c>
      <c r="J314" s="37">
        <f t="shared" si="73"/>
        <v>1587</v>
      </c>
      <c r="K314" s="37">
        <f t="shared" si="73"/>
        <v>3174</v>
      </c>
      <c r="L314" s="37">
        <f t="shared" si="73"/>
        <v>4761</v>
      </c>
      <c r="M314" s="37">
        <f t="shared" si="73"/>
        <v>6348</v>
      </c>
      <c r="N314" s="37">
        <f t="shared" si="73"/>
        <v>7935</v>
      </c>
      <c r="O314" s="37">
        <f t="shared" si="73"/>
        <v>9522</v>
      </c>
      <c r="P314" s="37">
        <f t="shared" si="73"/>
        <v>11109</v>
      </c>
      <c r="Q314" s="37">
        <f t="shared" si="73"/>
        <v>12696</v>
      </c>
      <c r="R314" s="37">
        <f t="shared" si="83"/>
        <v>14283</v>
      </c>
      <c r="S314" s="37">
        <f t="shared" si="83"/>
        <v>15870</v>
      </c>
      <c r="T314" s="37">
        <f t="shared" si="83"/>
        <v>17457</v>
      </c>
      <c r="U314" s="37">
        <f t="shared" si="83"/>
        <v>22218</v>
      </c>
      <c r="V314" s="37">
        <f t="shared" si="83"/>
        <v>22218</v>
      </c>
      <c r="W314" s="37">
        <f t="shared" si="83"/>
        <v>22218</v>
      </c>
      <c r="X314" s="37">
        <f t="shared" si="83"/>
        <v>22218</v>
      </c>
      <c r="Y314" s="37">
        <f t="shared" si="83"/>
        <v>22218</v>
      </c>
      <c r="Z314" s="37">
        <f t="shared" si="83"/>
        <v>22218</v>
      </c>
      <c r="AA314" s="37">
        <f t="shared" si="75"/>
        <v>23011.5</v>
      </c>
      <c r="AB314" s="37">
        <f t="shared" si="75"/>
        <v>23805</v>
      </c>
      <c r="AC314" s="37">
        <f t="shared" si="75"/>
        <v>24598.5</v>
      </c>
      <c r="AD314" s="37">
        <f t="shared" si="75"/>
        <v>25392</v>
      </c>
      <c r="AE314" s="37">
        <f t="shared" si="79"/>
        <v>26185.5</v>
      </c>
      <c r="AF314" s="37">
        <f t="shared" si="79"/>
        <v>26979</v>
      </c>
      <c r="AG314" s="37">
        <f t="shared" si="79"/>
        <v>27772.5</v>
      </c>
      <c r="AH314" s="37">
        <f t="shared" si="76"/>
        <v>28566</v>
      </c>
      <c r="AI314" s="37">
        <f t="shared" si="76"/>
        <v>29359.5</v>
      </c>
      <c r="AJ314" s="37">
        <f t="shared" si="76"/>
        <v>30153</v>
      </c>
      <c r="AK314" s="37">
        <f t="shared" si="76"/>
        <v>30946.5</v>
      </c>
      <c r="AL314" s="37">
        <f t="shared" si="76"/>
        <v>31740</v>
      </c>
      <c r="AM314" s="37">
        <f t="shared" si="76"/>
        <v>32533.5</v>
      </c>
      <c r="AN314" s="37">
        <f t="shared" si="78"/>
        <v>33327</v>
      </c>
      <c r="AO314" s="37">
        <f t="shared" si="78"/>
        <v>34120.5</v>
      </c>
      <c r="AP314" s="37">
        <f t="shared" si="78"/>
        <v>34914</v>
      </c>
      <c r="AQ314" s="37">
        <f t="shared" si="78"/>
        <v>35707.5</v>
      </c>
      <c r="AR314" s="37">
        <f t="shared" si="78"/>
        <v>36501</v>
      </c>
      <c r="AS314" s="37">
        <f t="shared" si="74"/>
        <v>37294.5</v>
      </c>
      <c r="AT314" s="37">
        <f t="shared" si="74"/>
        <v>38088</v>
      </c>
      <c r="AU314" s="37">
        <f t="shared" si="74"/>
        <v>38881.5</v>
      </c>
      <c r="AV314" s="37">
        <f t="shared" si="74"/>
        <v>39675</v>
      </c>
      <c r="AW314" s="37">
        <f t="shared" si="74"/>
        <v>40468.5</v>
      </c>
    </row>
    <row r="315" spans="1:49" ht="12.75">
      <c r="A315" s="21">
        <v>351150</v>
      </c>
      <c r="B315" s="11" t="s">
        <v>203</v>
      </c>
      <c r="C315" s="34">
        <v>12690.4</v>
      </c>
      <c r="D315" s="38">
        <f t="shared" si="80"/>
        <v>3172.6</v>
      </c>
      <c r="E315" s="12">
        <v>4</v>
      </c>
      <c r="F315" s="13">
        <v>4</v>
      </c>
      <c r="G315" s="13">
        <v>5</v>
      </c>
      <c r="H315" s="35">
        <f t="shared" si="81"/>
        <v>1586.3</v>
      </c>
      <c r="I315" s="36">
        <f t="shared" si="82"/>
        <v>2115.1</v>
      </c>
      <c r="J315" s="37">
        <f t="shared" si="73"/>
        <v>3172.6</v>
      </c>
      <c r="K315" s="37">
        <f t="shared" si="73"/>
        <v>6345.2</v>
      </c>
      <c r="L315" s="37">
        <f t="shared" si="73"/>
        <v>9517.7999999999993</v>
      </c>
      <c r="M315" s="37">
        <f t="shared" si="73"/>
        <v>12690.4</v>
      </c>
      <c r="N315" s="37">
        <f t="shared" si="73"/>
        <v>12690.4</v>
      </c>
      <c r="O315" s="37">
        <f t="shared" si="73"/>
        <v>14276.7</v>
      </c>
      <c r="P315" s="37">
        <f t="shared" si="73"/>
        <v>15863</v>
      </c>
      <c r="Q315" s="37">
        <f t="shared" si="73"/>
        <v>17449.3</v>
      </c>
      <c r="R315" s="37">
        <f t="shared" si="83"/>
        <v>19035.599999999999</v>
      </c>
      <c r="S315" s="37">
        <f t="shared" si="83"/>
        <v>20621.900000000001</v>
      </c>
      <c r="T315" s="37">
        <f t="shared" si="83"/>
        <v>22208.2</v>
      </c>
      <c r="U315" s="37">
        <f t="shared" si="83"/>
        <v>23794.5</v>
      </c>
      <c r="V315" s="37">
        <f t="shared" si="83"/>
        <v>25380.799999999999</v>
      </c>
      <c r="W315" s="37">
        <f t="shared" si="83"/>
        <v>26967.1</v>
      </c>
      <c r="X315" s="37">
        <f t="shared" si="83"/>
        <v>28553.4</v>
      </c>
      <c r="Y315" s="37">
        <f t="shared" si="83"/>
        <v>30139.7</v>
      </c>
      <c r="Z315" s="37">
        <f t="shared" si="83"/>
        <v>31726</v>
      </c>
      <c r="AA315" s="37">
        <f t="shared" si="75"/>
        <v>33312.300000000003</v>
      </c>
      <c r="AB315" s="37">
        <f t="shared" si="75"/>
        <v>34898.6</v>
      </c>
      <c r="AC315" s="37">
        <f t="shared" si="75"/>
        <v>36484.9</v>
      </c>
      <c r="AD315" s="37">
        <f t="shared" si="75"/>
        <v>38071.199999999997</v>
      </c>
      <c r="AE315" s="37">
        <f t="shared" si="79"/>
        <v>39657.5</v>
      </c>
      <c r="AF315" s="37">
        <f t="shared" si="79"/>
        <v>41243.800000000003</v>
      </c>
      <c r="AG315" s="37">
        <f t="shared" si="79"/>
        <v>42830.1</v>
      </c>
      <c r="AH315" s="37">
        <f t="shared" si="76"/>
        <v>44416.4</v>
      </c>
      <c r="AI315" s="37">
        <f t="shared" si="76"/>
        <v>46002.7</v>
      </c>
      <c r="AJ315" s="37">
        <f t="shared" si="76"/>
        <v>47589</v>
      </c>
      <c r="AK315" s="37">
        <f t="shared" si="76"/>
        <v>49175.3</v>
      </c>
      <c r="AL315" s="37">
        <f t="shared" si="76"/>
        <v>50761.599999999999</v>
      </c>
      <c r="AM315" s="37">
        <f t="shared" si="76"/>
        <v>52347.9</v>
      </c>
      <c r="AN315" s="37">
        <f t="shared" si="78"/>
        <v>53934.2</v>
      </c>
      <c r="AO315" s="37">
        <f t="shared" si="78"/>
        <v>55520.5</v>
      </c>
      <c r="AP315" s="37">
        <f t="shared" si="78"/>
        <v>57106.8</v>
      </c>
      <c r="AQ315" s="37">
        <f t="shared" si="78"/>
        <v>58693.1</v>
      </c>
      <c r="AR315" s="37">
        <f t="shared" si="78"/>
        <v>60279.4</v>
      </c>
      <c r="AS315" s="37">
        <f t="shared" si="74"/>
        <v>61865.7</v>
      </c>
      <c r="AT315" s="37">
        <f t="shared" si="74"/>
        <v>63452</v>
      </c>
      <c r="AU315" s="37">
        <f t="shared" si="74"/>
        <v>65038.3</v>
      </c>
      <c r="AV315" s="37">
        <f t="shared" si="74"/>
        <v>66624.600000000006</v>
      </c>
      <c r="AW315" s="37">
        <f t="shared" si="74"/>
        <v>68210.899999999994</v>
      </c>
    </row>
    <row r="316" spans="1:49" ht="24">
      <c r="A316" s="21">
        <v>351170</v>
      </c>
      <c r="B316" s="11" t="s">
        <v>202</v>
      </c>
      <c r="C316" s="34">
        <v>56433</v>
      </c>
      <c r="D316" s="38">
        <f t="shared" si="80"/>
        <v>2170.5</v>
      </c>
      <c r="E316" s="12">
        <v>26</v>
      </c>
      <c r="F316" s="13">
        <v>21</v>
      </c>
      <c r="G316" s="13">
        <v>32</v>
      </c>
      <c r="H316" s="35">
        <f t="shared" si="81"/>
        <v>1085.3</v>
      </c>
      <c r="I316" s="36">
        <f t="shared" si="82"/>
        <v>1447</v>
      </c>
      <c r="J316" s="37">
        <f t="shared" si="73"/>
        <v>2170.5</v>
      </c>
      <c r="K316" s="37">
        <f t="shared" si="73"/>
        <v>4341</v>
      </c>
      <c r="L316" s="37">
        <f t="shared" si="73"/>
        <v>6511.5</v>
      </c>
      <c r="M316" s="37">
        <f t="shared" si="73"/>
        <v>8682</v>
      </c>
      <c r="N316" s="37">
        <f t="shared" si="73"/>
        <v>10852.5</v>
      </c>
      <c r="O316" s="37">
        <f t="shared" si="73"/>
        <v>13023</v>
      </c>
      <c r="P316" s="37">
        <f t="shared" si="73"/>
        <v>15193.5</v>
      </c>
      <c r="Q316" s="37">
        <f t="shared" si="73"/>
        <v>17364</v>
      </c>
      <c r="R316" s="37">
        <f t="shared" si="83"/>
        <v>19534.5</v>
      </c>
      <c r="S316" s="37">
        <f t="shared" si="83"/>
        <v>21705</v>
      </c>
      <c r="T316" s="37">
        <f t="shared" si="83"/>
        <v>23875.5</v>
      </c>
      <c r="U316" s="37">
        <f t="shared" si="83"/>
        <v>26046</v>
      </c>
      <c r="V316" s="37">
        <f t="shared" si="83"/>
        <v>28216.5</v>
      </c>
      <c r="W316" s="37">
        <f t="shared" si="83"/>
        <v>30387</v>
      </c>
      <c r="X316" s="37">
        <f t="shared" si="83"/>
        <v>32557.5</v>
      </c>
      <c r="Y316" s="37">
        <f t="shared" si="83"/>
        <v>34728</v>
      </c>
      <c r="Z316" s="37">
        <f t="shared" si="83"/>
        <v>36898.5</v>
      </c>
      <c r="AA316" s="37">
        <f t="shared" si="75"/>
        <v>39069</v>
      </c>
      <c r="AB316" s="37">
        <f t="shared" si="75"/>
        <v>41239.5</v>
      </c>
      <c r="AC316" s="37">
        <f t="shared" si="75"/>
        <v>43410</v>
      </c>
      <c r="AD316" s="37">
        <f t="shared" si="75"/>
        <v>56433</v>
      </c>
      <c r="AE316" s="37">
        <f t="shared" si="79"/>
        <v>56433</v>
      </c>
      <c r="AF316" s="37">
        <f t="shared" si="79"/>
        <v>56433</v>
      </c>
      <c r="AG316" s="37">
        <f t="shared" si="79"/>
        <v>56433</v>
      </c>
      <c r="AH316" s="37">
        <f t="shared" si="76"/>
        <v>56433</v>
      </c>
      <c r="AI316" s="37">
        <f t="shared" si="76"/>
        <v>56433</v>
      </c>
      <c r="AJ316" s="37">
        <f t="shared" si="76"/>
        <v>56433</v>
      </c>
      <c r="AK316" s="37">
        <f t="shared" si="76"/>
        <v>56433</v>
      </c>
      <c r="AL316" s="37">
        <f t="shared" si="76"/>
        <v>56433</v>
      </c>
      <c r="AM316" s="37">
        <f t="shared" si="76"/>
        <v>56433</v>
      </c>
      <c r="AN316" s="37">
        <f t="shared" si="78"/>
        <v>56433</v>
      </c>
      <c r="AO316" s="37">
        <f t="shared" si="78"/>
        <v>56433</v>
      </c>
      <c r="AP316" s="37">
        <f t="shared" si="78"/>
        <v>57518.3</v>
      </c>
      <c r="AQ316" s="37">
        <f t="shared" si="78"/>
        <v>58603.6</v>
      </c>
      <c r="AR316" s="37">
        <f t="shared" si="78"/>
        <v>59688.9</v>
      </c>
      <c r="AS316" s="37">
        <f t="shared" si="74"/>
        <v>60774.2</v>
      </c>
      <c r="AT316" s="37">
        <f t="shared" si="74"/>
        <v>61859.5</v>
      </c>
      <c r="AU316" s="37">
        <f t="shared" si="74"/>
        <v>62944.800000000003</v>
      </c>
      <c r="AV316" s="37">
        <f t="shared" si="74"/>
        <v>64030.1</v>
      </c>
      <c r="AW316" s="37">
        <f t="shared" si="74"/>
        <v>65115.4</v>
      </c>
    </row>
    <row r="317" spans="1:49" ht="12.75">
      <c r="A317" s="21">
        <v>351190</v>
      </c>
      <c r="B317" s="11" t="s">
        <v>201</v>
      </c>
      <c r="C317" s="34">
        <v>35732.199999999997</v>
      </c>
      <c r="D317" s="38">
        <f t="shared" si="80"/>
        <v>2552.3000000000002</v>
      </c>
      <c r="E317" s="12">
        <v>14</v>
      </c>
      <c r="F317" s="13">
        <v>12</v>
      </c>
      <c r="G317" s="13">
        <v>17</v>
      </c>
      <c r="H317" s="35">
        <f t="shared" si="81"/>
        <v>1276.2</v>
      </c>
      <c r="I317" s="36">
        <f t="shared" si="82"/>
        <v>1701.5</v>
      </c>
      <c r="J317" s="37">
        <f t="shared" si="73"/>
        <v>2552.3000000000002</v>
      </c>
      <c r="K317" s="37">
        <f t="shared" si="73"/>
        <v>5104.6000000000004</v>
      </c>
      <c r="L317" s="37">
        <f t="shared" si="73"/>
        <v>7656.9</v>
      </c>
      <c r="M317" s="37">
        <f t="shared" si="73"/>
        <v>10209.200000000001</v>
      </c>
      <c r="N317" s="37">
        <f t="shared" si="73"/>
        <v>12761.5</v>
      </c>
      <c r="O317" s="37">
        <f t="shared" si="73"/>
        <v>15313.8</v>
      </c>
      <c r="P317" s="37">
        <f t="shared" si="73"/>
        <v>17866.099999999999</v>
      </c>
      <c r="Q317" s="37">
        <f t="shared" si="73"/>
        <v>20418.400000000001</v>
      </c>
      <c r="R317" s="37">
        <f t="shared" si="83"/>
        <v>22970.7</v>
      </c>
      <c r="S317" s="37">
        <f t="shared" si="83"/>
        <v>25523</v>
      </c>
      <c r="T317" s="37">
        <f t="shared" si="83"/>
        <v>28075.3</v>
      </c>
      <c r="U317" s="37">
        <f t="shared" si="83"/>
        <v>35732.199999999997</v>
      </c>
      <c r="V317" s="37">
        <f t="shared" si="83"/>
        <v>35732.199999999997</v>
      </c>
      <c r="W317" s="37">
        <f t="shared" si="83"/>
        <v>35732.199999999997</v>
      </c>
      <c r="X317" s="37">
        <f t="shared" si="83"/>
        <v>35732.199999999997</v>
      </c>
      <c r="Y317" s="37">
        <f t="shared" si="83"/>
        <v>35732.199999999997</v>
      </c>
      <c r="Z317" s="37">
        <f t="shared" si="83"/>
        <v>35732.199999999997</v>
      </c>
      <c r="AA317" s="37">
        <f t="shared" si="75"/>
        <v>37008.400000000001</v>
      </c>
      <c r="AB317" s="37">
        <f t="shared" si="75"/>
        <v>38284.6</v>
      </c>
      <c r="AC317" s="37">
        <f t="shared" si="75"/>
        <v>39560.800000000003</v>
      </c>
      <c r="AD317" s="37">
        <f t="shared" si="75"/>
        <v>40837</v>
      </c>
      <c r="AE317" s="37">
        <f t="shared" si="79"/>
        <v>42113.2</v>
      </c>
      <c r="AF317" s="37">
        <f t="shared" si="79"/>
        <v>43389.4</v>
      </c>
      <c r="AG317" s="37">
        <f t="shared" si="79"/>
        <v>44665.599999999999</v>
      </c>
      <c r="AH317" s="37">
        <f t="shared" si="76"/>
        <v>45941.8</v>
      </c>
      <c r="AI317" s="37">
        <f t="shared" si="76"/>
        <v>47218</v>
      </c>
      <c r="AJ317" s="37">
        <f t="shared" si="76"/>
        <v>48494.2</v>
      </c>
      <c r="AK317" s="37">
        <f t="shared" si="76"/>
        <v>49770.400000000001</v>
      </c>
      <c r="AL317" s="37">
        <f t="shared" si="76"/>
        <v>51046.6</v>
      </c>
      <c r="AM317" s="37">
        <f t="shared" si="76"/>
        <v>52322.8</v>
      </c>
      <c r="AN317" s="37">
        <f t="shared" si="78"/>
        <v>53599</v>
      </c>
      <c r="AO317" s="37">
        <f t="shared" si="78"/>
        <v>54875.199999999997</v>
      </c>
      <c r="AP317" s="37">
        <f t="shared" si="78"/>
        <v>56151.4</v>
      </c>
      <c r="AQ317" s="37">
        <f t="shared" si="78"/>
        <v>57427.6</v>
      </c>
      <c r="AR317" s="37">
        <f t="shared" si="78"/>
        <v>58703.8</v>
      </c>
      <c r="AS317" s="37">
        <f t="shared" si="74"/>
        <v>59980</v>
      </c>
      <c r="AT317" s="37">
        <f t="shared" si="74"/>
        <v>61256.2</v>
      </c>
      <c r="AU317" s="37">
        <f t="shared" si="74"/>
        <v>62532.4</v>
      </c>
      <c r="AV317" s="37">
        <f t="shared" si="74"/>
        <v>63808.6</v>
      </c>
      <c r="AW317" s="37">
        <f t="shared" si="74"/>
        <v>65084.800000000003</v>
      </c>
    </row>
    <row r="318" spans="1:49" ht="12.75">
      <c r="A318" s="21">
        <v>351200</v>
      </c>
      <c r="B318" s="11" t="s">
        <v>200</v>
      </c>
      <c r="C318" s="34">
        <v>60219.199999999997</v>
      </c>
      <c r="D318" s="38">
        <f t="shared" si="80"/>
        <v>3763.7</v>
      </c>
      <c r="E318" s="12">
        <v>16</v>
      </c>
      <c r="F318" s="13">
        <v>13</v>
      </c>
      <c r="G318" s="13">
        <v>20</v>
      </c>
      <c r="H318" s="35">
        <f t="shared" si="81"/>
        <v>1881.9</v>
      </c>
      <c r="I318" s="36">
        <f t="shared" si="82"/>
        <v>2509.1</v>
      </c>
      <c r="J318" s="37">
        <f t="shared" si="73"/>
        <v>3763.7</v>
      </c>
      <c r="K318" s="37">
        <f t="shared" si="73"/>
        <v>7527.4</v>
      </c>
      <c r="L318" s="37">
        <f t="shared" si="73"/>
        <v>11291.1</v>
      </c>
      <c r="M318" s="37">
        <f t="shared" si="73"/>
        <v>15054.8</v>
      </c>
      <c r="N318" s="37">
        <f t="shared" si="73"/>
        <v>18818.5</v>
      </c>
      <c r="O318" s="37">
        <f t="shared" si="73"/>
        <v>22582.2</v>
      </c>
      <c r="P318" s="37">
        <f t="shared" si="73"/>
        <v>26345.9</v>
      </c>
      <c r="Q318" s="37">
        <f t="shared" si="73"/>
        <v>30109.599999999999</v>
      </c>
      <c r="R318" s="37">
        <f t="shared" si="83"/>
        <v>33873.300000000003</v>
      </c>
      <c r="S318" s="37">
        <f t="shared" si="83"/>
        <v>37637</v>
      </c>
      <c r="T318" s="37">
        <f t="shared" si="83"/>
        <v>41400.699999999997</v>
      </c>
      <c r="U318" s="37">
        <f t="shared" si="83"/>
        <v>45164.4</v>
      </c>
      <c r="V318" s="37">
        <f t="shared" si="83"/>
        <v>60219.199999999997</v>
      </c>
      <c r="W318" s="37">
        <f t="shared" si="83"/>
        <v>60219.199999999997</v>
      </c>
      <c r="X318" s="37">
        <f t="shared" si="83"/>
        <v>60219.199999999997</v>
      </c>
      <c r="Y318" s="37">
        <f t="shared" si="83"/>
        <v>60219.199999999997</v>
      </c>
      <c r="Z318" s="37">
        <f t="shared" si="83"/>
        <v>60219.199999999997</v>
      </c>
      <c r="AA318" s="37">
        <f t="shared" si="75"/>
        <v>60219.199999999997</v>
      </c>
      <c r="AB318" s="37">
        <f t="shared" si="75"/>
        <v>60219.199999999997</v>
      </c>
      <c r="AC318" s="37">
        <f t="shared" si="75"/>
        <v>60219.199999999997</v>
      </c>
      <c r="AD318" s="37">
        <f t="shared" si="75"/>
        <v>62101.1</v>
      </c>
      <c r="AE318" s="37">
        <f t="shared" si="79"/>
        <v>63983</v>
      </c>
      <c r="AF318" s="37">
        <f t="shared" si="79"/>
        <v>65864.899999999994</v>
      </c>
      <c r="AG318" s="37">
        <f t="shared" si="79"/>
        <v>67746.8</v>
      </c>
      <c r="AH318" s="37">
        <f t="shared" si="76"/>
        <v>69628.7</v>
      </c>
      <c r="AI318" s="37">
        <f t="shared" si="76"/>
        <v>71510.600000000006</v>
      </c>
      <c r="AJ318" s="37">
        <f t="shared" si="76"/>
        <v>73392.5</v>
      </c>
      <c r="AK318" s="37">
        <f t="shared" si="76"/>
        <v>75274.399999999994</v>
      </c>
      <c r="AL318" s="37">
        <f t="shared" si="76"/>
        <v>77156.3</v>
      </c>
      <c r="AM318" s="37">
        <f t="shared" si="76"/>
        <v>79038.2</v>
      </c>
      <c r="AN318" s="37">
        <f t="shared" si="78"/>
        <v>80920.100000000006</v>
      </c>
      <c r="AO318" s="37">
        <f t="shared" si="78"/>
        <v>82802</v>
      </c>
      <c r="AP318" s="37">
        <f t="shared" si="78"/>
        <v>84683.9</v>
      </c>
      <c r="AQ318" s="37">
        <f t="shared" si="78"/>
        <v>86565.8</v>
      </c>
      <c r="AR318" s="37">
        <f t="shared" si="78"/>
        <v>88447.7</v>
      </c>
      <c r="AS318" s="37">
        <f t="shared" si="74"/>
        <v>90329.600000000006</v>
      </c>
      <c r="AT318" s="37">
        <f t="shared" si="74"/>
        <v>92211.5</v>
      </c>
      <c r="AU318" s="37">
        <f t="shared" si="74"/>
        <v>94093.4</v>
      </c>
      <c r="AV318" s="37">
        <f t="shared" ref="AV318:AW381" si="84">IF(AV$4&lt;$F318,$D318*AV$4,IF(AV$4&gt;$G318,$C318+(AV$4-$G318)*$H318,$C318))</f>
        <v>95975.3</v>
      </c>
      <c r="AW318" s="37">
        <f t="shared" si="84"/>
        <v>97857.2</v>
      </c>
    </row>
    <row r="319" spans="1:49" ht="12.75">
      <c r="A319" s="21">
        <v>351210</v>
      </c>
      <c r="B319" s="11" t="s">
        <v>331</v>
      </c>
      <c r="C319" s="34">
        <v>23789</v>
      </c>
      <c r="D319" s="38">
        <f t="shared" si="80"/>
        <v>2378.9</v>
      </c>
      <c r="E319" s="12">
        <v>10</v>
      </c>
      <c r="F319" s="13">
        <v>8</v>
      </c>
      <c r="G319" s="13">
        <v>12</v>
      </c>
      <c r="H319" s="35">
        <f t="shared" si="81"/>
        <v>1189.5</v>
      </c>
      <c r="I319" s="36">
        <f t="shared" si="82"/>
        <v>1585.9</v>
      </c>
      <c r="J319" s="37">
        <f t="shared" si="73"/>
        <v>2378.9</v>
      </c>
      <c r="K319" s="37">
        <f t="shared" si="73"/>
        <v>4757.8</v>
      </c>
      <c r="L319" s="37">
        <f t="shared" si="73"/>
        <v>7136.7</v>
      </c>
      <c r="M319" s="37">
        <f t="shared" si="73"/>
        <v>9515.6</v>
      </c>
      <c r="N319" s="37">
        <f t="shared" si="73"/>
        <v>11894.5</v>
      </c>
      <c r="O319" s="37">
        <f t="shared" si="73"/>
        <v>14273.4</v>
      </c>
      <c r="P319" s="37">
        <f t="shared" si="73"/>
        <v>16652.3</v>
      </c>
      <c r="Q319" s="37">
        <f t="shared" si="73"/>
        <v>23789</v>
      </c>
      <c r="R319" s="37">
        <f t="shared" si="83"/>
        <v>23789</v>
      </c>
      <c r="S319" s="37">
        <f t="shared" si="83"/>
        <v>23789</v>
      </c>
      <c r="T319" s="37">
        <f t="shared" si="83"/>
        <v>23789</v>
      </c>
      <c r="U319" s="37">
        <f t="shared" si="83"/>
        <v>23789</v>
      </c>
      <c r="V319" s="37">
        <f t="shared" si="83"/>
        <v>24978.5</v>
      </c>
      <c r="W319" s="37">
        <f t="shared" si="83"/>
        <v>26168</v>
      </c>
      <c r="X319" s="37">
        <f t="shared" si="83"/>
        <v>27357.5</v>
      </c>
      <c r="Y319" s="37">
        <f t="shared" si="83"/>
        <v>28547</v>
      </c>
      <c r="Z319" s="37">
        <f t="shared" si="83"/>
        <v>29736.5</v>
      </c>
      <c r="AA319" s="37">
        <f t="shared" si="75"/>
        <v>30926</v>
      </c>
      <c r="AB319" s="37">
        <f t="shared" si="75"/>
        <v>32115.5</v>
      </c>
      <c r="AC319" s="37">
        <f t="shared" si="75"/>
        <v>33305</v>
      </c>
      <c r="AD319" s="37">
        <f t="shared" si="75"/>
        <v>34494.5</v>
      </c>
      <c r="AE319" s="37">
        <f t="shared" si="79"/>
        <v>35684</v>
      </c>
      <c r="AF319" s="37">
        <f t="shared" si="79"/>
        <v>36873.5</v>
      </c>
      <c r="AG319" s="37">
        <f t="shared" si="79"/>
        <v>38063</v>
      </c>
      <c r="AH319" s="37">
        <f t="shared" si="76"/>
        <v>39252.5</v>
      </c>
      <c r="AI319" s="37">
        <f t="shared" si="76"/>
        <v>40442</v>
      </c>
      <c r="AJ319" s="37">
        <f t="shared" si="76"/>
        <v>41631.5</v>
      </c>
      <c r="AK319" s="37">
        <f t="shared" si="76"/>
        <v>42821</v>
      </c>
      <c r="AL319" s="37">
        <f t="shared" si="76"/>
        <v>44010.5</v>
      </c>
      <c r="AM319" s="37">
        <f t="shared" si="76"/>
        <v>45200</v>
      </c>
      <c r="AN319" s="37">
        <f t="shared" si="78"/>
        <v>46389.5</v>
      </c>
      <c r="AO319" s="37">
        <f t="shared" si="78"/>
        <v>47579</v>
      </c>
      <c r="AP319" s="37">
        <f t="shared" si="78"/>
        <v>48768.5</v>
      </c>
      <c r="AQ319" s="37">
        <f t="shared" si="78"/>
        <v>49958</v>
      </c>
      <c r="AR319" s="37">
        <f t="shared" si="78"/>
        <v>51147.5</v>
      </c>
      <c r="AS319" s="37">
        <f t="shared" si="78"/>
        <v>52337</v>
      </c>
      <c r="AT319" s="37">
        <f t="shared" si="78"/>
        <v>53526.5</v>
      </c>
      <c r="AU319" s="37">
        <f t="shared" si="78"/>
        <v>54716</v>
      </c>
      <c r="AV319" s="37">
        <f t="shared" si="84"/>
        <v>55905.5</v>
      </c>
      <c r="AW319" s="37">
        <f t="shared" si="84"/>
        <v>57095</v>
      </c>
    </row>
    <row r="320" spans="1:49" ht="12.75">
      <c r="A320" s="21">
        <v>351220</v>
      </c>
      <c r="B320" s="11" t="s">
        <v>199</v>
      </c>
      <c r="C320" s="34">
        <v>47770.8</v>
      </c>
      <c r="D320" s="38">
        <f t="shared" si="80"/>
        <v>1706.1</v>
      </c>
      <c r="E320" s="12">
        <v>28</v>
      </c>
      <c r="F320" s="13">
        <v>23</v>
      </c>
      <c r="G320" s="13">
        <v>34</v>
      </c>
      <c r="H320" s="35">
        <f t="shared" si="81"/>
        <v>853.1</v>
      </c>
      <c r="I320" s="36">
        <f t="shared" si="82"/>
        <v>1137.4000000000001</v>
      </c>
      <c r="J320" s="37">
        <f t="shared" si="73"/>
        <v>1706.1</v>
      </c>
      <c r="K320" s="37">
        <f t="shared" ref="K320:T350" si="85">IF(K$4&lt;$F320,$D320*K$4,IF(K$4&gt;$G320,$C320+(K$4-$G320)*$H320,$C320))</f>
        <v>3412.2</v>
      </c>
      <c r="L320" s="37">
        <f t="shared" si="85"/>
        <v>5118.3</v>
      </c>
      <c r="M320" s="37">
        <f t="shared" si="85"/>
        <v>6824.4</v>
      </c>
      <c r="N320" s="37">
        <f t="shared" si="85"/>
        <v>8530.5</v>
      </c>
      <c r="O320" s="37">
        <f t="shared" si="85"/>
        <v>10236.6</v>
      </c>
      <c r="P320" s="37">
        <f t="shared" si="85"/>
        <v>11942.7</v>
      </c>
      <c r="Q320" s="37">
        <f t="shared" si="85"/>
        <v>13648.8</v>
      </c>
      <c r="R320" s="37">
        <f t="shared" si="83"/>
        <v>15354.9</v>
      </c>
      <c r="S320" s="37">
        <f t="shared" si="83"/>
        <v>17061</v>
      </c>
      <c r="T320" s="37">
        <f t="shared" si="83"/>
        <v>18767.099999999999</v>
      </c>
      <c r="U320" s="37">
        <f t="shared" si="83"/>
        <v>20473.2</v>
      </c>
      <c r="V320" s="37">
        <f t="shared" si="83"/>
        <v>22179.3</v>
      </c>
      <c r="W320" s="37">
        <f t="shared" si="83"/>
        <v>23885.4</v>
      </c>
      <c r="X320" s="37">
        <f t="shared" si="83"/>
        <v>25591.5</v>
      </c>
      <c r="Y320" s="37">
        <f t="shared" si="83"/>
        <v>27297.599999999999</v>
      </c>
      <c r="Z320" s="37">
        <f t="shared" si="83"/>
        <v>29003.7</v>
      </c>
      <c r="AA320" s="37">
        <f t="shared" si="75"/>
        <v>30709.8</v>
      </c>
      <c r="AB320" s="37">
        <f t="shared" si="75"/>
        <v>32415.9</v>
      </c>
      <c r="AC320" s="37">
        <f t="shared" si="75"/>
        <v>34122</v>
      </c>
      <c r="AD320" s="37">
        <f t="shared" si="75"/>
        <v>35828.1</v>
      </c>
      <c r="AE320" s="37">
        <f t="shared" si="79"/>
        <v>37534.199999999997</v>
      </c>
      <c r="AF320" s="37">
        <f t="shared" si="79"/>
        <v>47770.8</v>
      </c>
      <c r="AG320" s="37">
        <f t="shared" si="79"/>
        <v>47770.8</v>
      </c>
      <c r="AH320" s="37">
        <f t="shared" si="76"/>
        <v>47770.8</v>
      </c>
      <c r="AI320" s="37">
        <f t="shared" si="76"/>
        <v>47770.8</v>
      </c>
      <c r="AJ320" s="37">
        <f t="shared" si="76"/>
        <v>47770.8</v>
      </c>
      <c r="AK320" s="37">
        <f t="shared" si="76"/>
        <v>47770.8</v>
      </c>
      <c r="AL320" s="37">
        <f t="shared" si="76"/>
        <v>47770.8</v>
      </c>
      <c r="AM320" s="37">
        <f t="shared" si="76"/>
        <v>47770.8</v>
      </c>
      <c r="AN320" s="37">
        <f t="shared" si="78"/>
        <v>47770.8</v>
      </c>
      <c r="AO320" s="37">
        <f t="shared" si="78"/>
        <v>47770.8</v>
      </c>
      <c r="AP320" s="37">
        <f t="shared" si="78"/>
        <v>47770.8</v>
      </c>
      <c r="AQ320" s="37">
        <f t="shared" si="78"/>
        <v>47770.8</v>
      </c>
      <c r="AR320" s="37">
        <f t="shared" si="78"/>
        <v>48623.9</v>
      </c>
      <c r="AS320" s="37">
        <f t="shared" si="78"/>
        <v>49477</v>
      </c>
      <c r="AT320" s="37">
        <f t="shared" si="78"/>
        <v>50330.1</v>
      </c>
      <c r="AU320" s="37">
        <f t="shared" si="78"/>
        <v>51183.199999999997</v>
      </c>
      <c r="AV320" s="37">
        <f t="shared" si="84"/>
        <v>52036.3</v>
      </c>
      <c r="AW320" s="37">
        <f t="shared" si="84"/>
        <v>52889.4</v>
      </c>
    </row>
    <row r="321" spans="1:49" ht="12.75">
      <c r="A321" s="21">
        <v>361010</v>
      </c>
      <c r="B321" s="11" t="s">
        <v>198</v>
      </c>
      <c r="C321" s="34">
        <v>29040</v>
      </c>
      <c r="D321" s="38">
        <f t="shared" si="80"/>
        <v>2420</v>
      </c>
      <c r="E321" s="12">
        <v>12</v>
      </c>
      <c r="F321" s="13">
        <v>10</v>
      </c>
      <c r="G321" s="13">
        <v>15</v>
      </c>
      <c r="H321" s="35">
        <f t="shared" si="81"/>
        <v>1210</v>
      </c>
      <c r="I321" s="36">
        <f t="shared" si="82"/>
        <v>1613.3</v>
      </c>
      <c r="J321" s="37">
        <f t="shared" ref="J321:P384" si="86">IF(J$4&lt;$F321,$D321*J$4,IF(J$4&gt;$G321,$C321+(J$4-$G321)*$H321,$C321))</f>
        <v>2420</v>
      </c>
      <c r="K321" s="37">
        <f t="shared" si="85"/>
        <v>4840</v>
      </c>
      <c r="L321" s="37">
        <f t="shared" si="85"/>
        <v>7260</v>
      </c>
      <c r="M321" s="37">
        <f t="shared" si="85"/>
        <v>9680</v>
      </c>
      <c r="N321" s="37">
        <f t="shared" si="85"/>
        <v>12100</v>
      </c>
      <c r="O321" s="37">
        <f t="shared" si="85"/>
        <v>14520</v>
      </c>
      <c r="P321" s="37">
        <f t="shared" si="85"/>
        <v>16940</v>
      </c>
      <c r="Q321" s="37">
        <f t="shared" si="85"/>
        <v>19360</v>
      </c>
      <c r="R321" s="37">
        <f t="shared" si="83"/>
        <v>21780</v>
      </c>
      <c r="S321" s="37">
        <f t="shared" si="83"/>
        <v>29040</v>
      </c>
      <c r="T321" s="37">
        <f t="shared" si="83"/>
        <v>29040</v>
      </c>
      <c r="U321" s="37">
        <f t="shared" si="83"/>
        <v>29040</v>
      </c>
      <c r="V321" s="37">
        <f t="shared" si="83"/>
        <v>29040</v>
      </c>
      <c r="W321" s="37">
        <f t="shared" si="83"/>
        <v>29040</v>
      </c>
      <c r="X321" s="37">
        <f t="shared" si="83"/>
        <v>29040</v>
      </c>
      <c r="Y321" s="37">
        <f t="shared" si="83"/>
        <v>30250</v>
      </c>
      <c r="Z321" s="37">
        <f t="shared" si="83"/>
        <v>31460</v>
      </c>
      <c r="AA321" s="37">
        <f t="shared" si="75"/>
        <v>32670</v>
      </c>
      <c r="AB321" s="37">
        <f t="shared" si="75"/>
        <v>33880</v>
      </c>
      <c r="AC321" s="37">
        <f t="shared" si="75"/>
        <v>35090</v>
      </c>
      <c r="AD321" s="37">
        <f t="shared" si="75"/>
        <v>36300</v>
      </c>
      <c r="AE321" s="37">
        <f t="shared" si="79"/>
        <v>37510</v>
      </c>
      <c r="AF321" s="37">
        <f t="shared" si="79"/>
        <v>38720</v>
      </c>
      <c r="AG321" s="37">
        <f t="shared" si="79"/>
        <v>39930</v>
      </c>
      <c r="AH321" s="37">
        <f t="shared" si="76"/>
        <v>41140</v>
      </c>
      <c r="AI321" s="37">
        <f t="shared" si="76"/>
        <v>42350</v>
      </c>
      <c r="AJ321" s="37">
        <f t="shared" si="76"/>
        <v>43560</v>
      </c>
      <c r="AK321" s="37">
        <f t="shared" si="76"/>
        <v>44770</v>
      </c>
      <c r="AL321" s="37">
        <f t="shared" si="76"/>
        <v>45980</v>
      </c>
      <c r="AM321" s="37">
        <f t="shared" si="76"/>
        <v>47190</v>
      </c>
      <c r="AN321" s="37">
        <f t="shared" si="78"/>
        <v>48400</v>
      </c>
      <c r="AO321" s="37">
        <f t="shared" si="78"/>
        <v>49610</v>
      </c>
      <c r="AP321" s="37">
        <f t="shared" si="78"/>
        <v>50820</v>
      </c>
      <c r="AQ321" s="37">
        <f t="shared" si="78"/>
        <v>52030</v>
      </c>
      <c r="AR321" s="37">
        <f t="shared" si="78"/>
        <v>53240</v>
      </c>
      <c r="AS321" s="37">
        <f t="shared" si="78"/>
        <v>54450</v>
      </c>
      <c r="AT321" s="37">
        <f t="shared" si="78"/>
        <v>55660</v>
      </c>
      <c r="AU321" s="37">
        <f t="shared" si="78"/>
        <v>56870</v>
      </c>
      <c r="AV321" s="37">
        <f t="shared" si="84"/>
        <v>58080</v>
      </c>
      <c r="AW321" s="37">
        <f t="shared" si="84"/>
        <v>59290</v>
      </c>
    </row>
    <row r="322" spans="1:49" ht="12.75">
      <c r="A322" s="21">
        <v>361020</v>
      </c>
      <c r="B322" s="11" t="s">
        <v>197</v>
      </c>
      <c r="C322" s="34">
        <v>27807.599999999999</v>
      </c>
      <c r="D322" s="38">
        <f t="shared" si="80"/>
        <v>2317.3000000000002</v>
      </c>
      <c r="E322" s="12">
        <v>12</v>
      </c>
      <c r="F322" s="13">
        <v>10</v>
      </c>
      <c r="G322" s="13">
        <v>15</v>
      </c>
      <c r="H322" s="35">
        <f t="shared" si="81"/>
        <v>1158.7</v>
      </c>
      <c r="I322" s="36">
        <f t="shared" si="82"/>
        <v>1544.9</v>
      </c>
      <c r="J322" s="37">
        <f t="shared" si="86"/>
        <v>2317.3000000000002</v>
      </c>
      <c r="K322" s="37">
        <f t="shared" si="85"/>
        <v>4634.6000000000004</v>
      </c>
      <c r="L322" s="37">
        <f t="shared" si="85"/>
        <v>6951.9</v>
      </c>
      <c r="M322" s="37">
        <f t="shared" si="85"/>
        <v>9269.2000000000007</v>
      </c>
      <c r="N322" s="37">
        <f t="shared" si="85"/>
        <v>11586.5</v>
      </c>
      <c r="O322" s="37">
        <f t="shared" si="85"/>
        <v>13903.8</v>
      </c>
      <c r="P322" s="37">
        <f t="shared" si="85"/>
        <v>16221.1</v>
      </c>
      <c r="Q322" s="37">
        <f t="shared" si="85"/>
        <v>18538.400000000001</v>
      </c>
      <c r="R322" s="37">
        <f t="shared" si="83"/>
        <v>20855.7</v>
      </c>
      <c r="S322" s="37">
        <f t="shared" si="83"/>
        <v>27807.599999999999</v>
      </c>
      <c r="T322" s="37">
        <f t="shared" si="83"/>
        <v>27807.599999999999</v>
      </c>
      <c r="U322" s="37">
        <f t="shared" si="83"/>
        <v>27807.599999999999</v>
      </c>
      <c r="V322" s="37">
        <f t="shared" si="83"/>
        <v>27807.599999999999</v>
      </c>
      <c r="W322" s="37">
        <f t="shared" si="83"/>
        <v>27807.599999999999</v>
      </c>
      <c r="X322" s="37">
        <f t="shared" si="83"/>
        <v>27807.599999999999</v>
      </c>
      <c r="Y322" s="37">
        <f t="shared" si="83"/>
        <v>28966.3</v>
      </c>
      <c r="Z322" s="37">
        <f t="shared" si="83"/>
        <v>30125</v>
      </c>
      <c r="AA322" s="37">
        <f t="shared" si="75"/>
        <v>31283.7</v>
      </c>
      <c r="AB322" s="37">
        <f t="shared" si="75"/>
        <v>32442.400000000001</v>
      </c>
      <c r="AC322" s="37">
        <f t="shared" si="75"/>
        <v>33601.1</v>
      </c>
      <c r="AD322" s="37">
        <f t="shared" si="75"/>
        <v>34759.800000000003</v>
      </c>
      <c r="AE322" s="37">
        <f t="shared" si="79"/>
        <v>35918.5</v>
      </c>
      <c r="AF322" s="37">
        <f t="shared" si="79"/>
        <v>37077.199999999997</v>
      </c>
      <c r="AG322" s="37">
        <f t="shared" si="79"/>
        <v>38235.9</v>
      </c>
      <c r="AH322" s="37">
        <f t="shared" si="76"/>
        <v>39394.6</v>
      </c>
      <c r="AI322" s="37">
        <f t="shared" si="76"/>
        <v>40553.300000000003</v>
      </c>
      <c r="AJ322" s="37">
        <f t="shared" si="76"/>
        <v>41712</v>
      </c>
      <c r="AK322" s="37">
        <f t="shared" si="76"/>
        <v>42870.7</v>
      </c>
      <c r="AL322" s="37">
        <f t="shared" si="76"/>
        <v>44029.4</v>
      </c>
      <c r="AM322" s="37">
        <f t="shared" si="76"/>
        <v>45188.1</v>
      </c>
      <c r="AN322" s="37">
        <f t="shared" si="78"/>
        <v>46346.8</v>
      </c>
      <c r="AO322" s="37">
        <f t="shared" si="78"/>
        <v>47505.5</v>
      </c>
      <c r="AP322" s="37">
        <f t="shared" si="78"/>
        <v>48664.2</v>
      </c>
      <c r="AQ322" s="37">
        <f t="shared" si="78"/>
        <v>49822.9</v>
      </c>
      <c r="AR322" s="37">
        <f t="shared" si="78"/>
        <v>50981.599999999999</v>
      </c>
      <c r="AS322" s="37">
        <f t="shared" si="78"/>
        <v>52140.3</v>
      </c>
      <c r="AT322" s="37">
        <f t="shared" si="78"/>
        <v>53299</v>
      </c>
      <c r="AU322" s="37">
        <f t="shared" si="78"/>
        <v>54457.7</v>
      </c>
      <c r="AV322" s="37">
        <f t="shared" si="84"/>
        <v>55616.4</v>
      </c>
      <c r="AW322" s="37">
        <f t="shared" si="84"/>
        <v>56775.1</v>
      </c>
    </row>
    <row r="323" spans="1:49" ht="12.75">
      <c r="A323" s="21">
        <v>361030</v>
      </c>
      <c r="B323" s="11" t="s">
        <v>196</v>
      </c>
      <c r="C323" s="34">
        <v>62467.199999999997</v>
      </c>
      <c r="D323" s="38">
        <f t="shared" si="80"/>
        <v>3904.2</v>
      </c>
      <c r="E323" s="12">
        <v>16</v>
      </c>
      <c r="F323" s="13">
        <v>13</v>
      </c>
      <c r="G323" s="13">
        <v>20</v>
      </c>
      <c r="H323" s="35">
        <f t="shared" si="81"/>
        <v>1952.1</v>
      </c>
      <c r="I323" s="36">
        <f t="shared" si="82"/>
        <v>2602.8000000000002</v>
      </c>
      <c r="J323" s="37">
        <f t="shared" si="86"/>
        <v>3904.2</v>
      </c>
      <c r="K323" s="37">
        <f t="shared" si="85"/>
        <v>7808.4</v>
      </c>
      <c r="L323" s="37">
        <f t="shared" si="85"/>
        <v>11712.6</v>
      </c>
      <c r="M323" s="37">
        <f t="shared" si="85"/>
        <v>15616.8</v>
      </c>
      <c r="N323" s="37">
        <f t="shared" si="85"/>
        <v>19521</v>
      </c>
      <c r="O323" s="37">
        <f t="shared" si="85"/>
        <v>23425.200000000001</v>
      </c>
      <c r="P323" s="37">
        <f t="shared" si="85"/>
        <v>27329.4</v>
      </c>
      <c r="Q323" s="37">
        <f t="shared" si="85"/>
        <v>31233.599999999999</v>
      </c>
      <c r="R323" s="37">
        <f t="shared" si="83"/>
        <v>35137.800000000003</v>
      </c>
      <c r="S323" s="37">
        <f t="shared" si="83"/>
        <v>39042</v>
      </c>
      <c r="T323" s="37">
        <f t="shared" si="83"/>
        <v>42946.2</v>
      </c>
      <c r="U323" s="37">
        <f t="shared" si="83"/>
        <v>46850.400000000001</v>
      </c>
      <c r="V323" s="37">
        <f t="shared" si="83"/>
        <v>62467.199999999997</v>
      </c>
      <c r="W323" s="37">
        <f t="shared" si="83"/>
        <v>62467.199999999997</v>
      </c>
      <c r="X323" s="37">
        <f t="shared" si="83"/>
        <v>62467.199999999997</v>
      </c>
      <c r="Y323" s="37">
        <f t="shared" si="83"/>
        <v>62467.199999999997</v>
      </c>
      <c r="Z323" s="37">
        <f t="shared" si="83"/>
        <v>62467.199999999997</v>
      </c>
      <c r="AA323" s="37">
        <f t="shared" si="75"/>
        <v>62467.199999999997</v>
      </c>
      <c r="AB323" s="37">
        <f t="shared" si="75"/>
        <v>62467.199999999997</v>
      </c>
      <c r="AC323" s="37">
        <f t="shared" si="75"/>
        <v>62467.199999999997</v>
      </c>
      <c r="AD323" s="37">
        <f t="shared" si="75"/>
        <v>64419.3</v>
      </c>
      <c r="AE323" s="37">
        <f t="shared" si="79"/>
        <v>66371.399999999994</v>
      </c>
      <c r="AF323" s="37">
        <f t="shared" si="79"/>
        <v>68323.5</v>
      </c>
      <c r="AG323" s="37">
        <f t="shared" si="79"/>
        <v>70275.600000000006</v>
      </c>
      <c r="AH323" s="37">
        <f t="shared" si="76"/>
        <v>72227.7</v>
      </c>
      <c r="AI323" s="37">
        <f t="shared" si="76"/>
        <v>74179.8</v>
      </c>
      <c r="AJ323" s="37">
        <f t="shared" si="76"/>
        <v>76131.899999999994</v>
      </c>
      <c r="AK323" s="37">
        <f t="shared" si="76"/>
        <v>78084</v>
      </c>
      <c r="AL323" s="37">
        <f t="shared" si="76"/>
        <v>80036.100000000006</v>
      </c>
      <c r="AM323" s="37">
        <f t="shared" si="76"/>
        <v>81988.2</v>
      </c>
      <c r="AN323" s="37">
        <f t="shared" si="78"/>
        <v>83940.3</v>
      </c>
      <c r="AO323" s="37">
        <f t="shared" si="78"/>
        <v>85892.4</v>
      </c>
      <c r="AP323" s="37">
        <f t="shared" si="78"/>
        <v>87844.5</v>
      </c>
      <c r="AQ323" s="37">
        <f t="shared" si="78"/>
        <v>89796.6</v>
      </c>
      <c r="AR323" s="37">
        <f t="shared" si="78"/>
        <v>91748.7</v>
      </c>
      <c r="AS323" s="37">
        <f t="shared" si="78"/>
        <v>93700.800000000003</v>
      </c>
      <c r="AT323" s="37">
        <f t="shared" si="78"/>
        <v>95652.9</v>
      </c>
      <c r="AU323" s="37">
        <f t="shared" si="78"/>
        <v>97605</v>
      </c>
      <c r="AV323" s="37">
        <f t="shared" si="84"/>
        <v>99557.1</v>
      </c>
      <c r="AW323" s="37">
        <f t="shared" si="84"/>
        <v>101509.2</v>
      </c>
    </row>
    <row r="324" spans="1:49" ht="12.75">
      <c r="A324" s="21">
        <v>361040</v>
      </c>
      <c r="B324" s="11" t="s">
        <v>195</v>
      </c>
      <c r="C324" s="34">
        <v>40728.800000000003</v>
      </c>
      <c r="D324" s="38">
        <f t="shared" si="80"/>
        <v>2909.2</v>
      </c>
      <c r="E324" s="12">
        <v>14</v>
      </c>
      <c r="F324" s="13">
        <v>12</v>
      </c>
      <c r="G324" s="13">
        <v>17</v>
      </c>
      <c r="H324" s="35">
        <f t="shared" si="81"/>
        <v>1454.6</v>
      </c>
      <c r="I324" s="36">
        <f t="shared" si="82"/>
        <v>1939.5</v>
      </c>
      <c r="J324" s="37">
        <f t="shared" si="86"/>
        <v>2909.2</v>
      </c>
      <c r="K324" s="37">
        <f t="shared" si="85"/>
        <v>5818.4</v>
      </c>
      <c r="L324" s="37">
        <f t="shared" si="85"/>
        <v>8727.6</v>
      </c>
      <c r="M324" s="37">
        <f t="shared" si="85"/>
        <v>11636.8</v>
      </c>
      <c r="N324" s="37">
        <f t="shared" si="85"/>
        <v>14546</v>
      </c>
      <c r="O324" s="37">
        <f t="shared" si="85"/>
        <v>17455.2</v>
      </c>
      <c r="P324" s="37">
        <f t="shared" si="85"/>
        <v>20364.400000000001</v>
      </c>
      <c r="Q324" s="37">
        <f t="shared" si="85"/>
        <v>23273.599999999999</v>
      </c>
      <c r="R324" s="37">
        <f t="shared" si="83"/>
        <v>26182.799999999999</v>
      </c>
      <c r="S324" s="37">
        <f t="shared" si="83"/>
        <v>29092</v>
      </c>
      <c r="T324" s="37">
        <f t="shared" si="83"/>
        <v>32001.200000000001</v>
      </c>
      <c r="U324" s="37">
        <f t="shared" si="83"/>
        <v>40728.800000000003</v>
      </c>
      <c r="V324" s="37">
        <f t="shared" si="83"/>
        <v>40728.800000000003</v>
      </c>
      <c r="W324" s="37">
        <f t="shared" si="83"/>
        <v>40728.800000000003</v>
      </c>
      <c r="X324" s="37">
        <f t="shared" si="83"/>
        <v>40728.800000000003</v>
      </c>
      <c r="Y324" s="37">
        <f t="shared" si="83"/>
        <v>40728.800000000003</v>
      </c>
      <c r="Z324" s="37">
        <f t="shared" si="83"/>
        <v>40728.800000000003</v>
      </c>
      <c r="AA324" s="37">
        <f t="shared" si="75"/>
        <v>42183.4</v>
      </c>
      <c r="AB324" s="37">
        <f t="shared" si="75"/>
        <v>43638</v>
      </c>
      <c r="AC324" s="37">
        <f t="shared" si="75"/>
        <v>45092.6</v>
      </c>
      <c r="AD324" s="37">
        <f t="shared" si="75"/>
        <v>46547.199999999997</v>
      </c>
      <c r="AE324" s="37">
        <f t="shared" si="79"/>
        <v>48001.8</v>
      </c>
      <c r="AF324" s="37">
        <f t="shared" si="79"/>
        <v>49456.4</v>
      </c>
      <c r="AG324" s="37">
        <f t="shared" si="79"/>
        <v>50911</v>
      </c>
      <c r="AH324" s="37">
        <f t="shared" si="76"/>
        <v>52365.599999999999</v>
      </c>
      <c r="AI324" s="37">
        <f t="shared" si="76"/>
        <v>53820.2</v>
      </c>
      <c r="AJ324" s="37">
        <f t="shared" si="76"/>
        <v>55274.8</v>
      </c>
      <c r="AK324" s="37">
        <f t="shared" si="76"/>
        <v>56729.4</v>
      </c>
      <c r="AL324" s="37">
        <f t="shared" si="76"/>
        <v>58184</v>
      </c>
      <c r="AM324" s="37">
        <f t="shared" si="76"/>
        <v>59638.6</v>
      </c>
      <c r="AN324" s="37">
        <f t="shared" si="78"/>
        <v>61093.2</v>
      </c>
      <c r="AO324" s="37">
        <f t="shared" si="78"/>
        <v>62547.8</v>
      </c>
      <c r="AP324" s="37">
        <f t="shared" si="78"/>
        <v>64002.400000000001</v>
      </c>
      <c r="AQ324" s="37">
        <f t="shared" si="78"/>
        <v>65457</v>
      </c>
      <c r="AR324" s="37">
        <f t="shared" si="78"/>
        <v>66911.600000000006</v>
      </c>
      <c r="AS324" s="37">
        <f t="shared" si="78"/>
        <v>68366.2</v>
      </c>
      <c r="AT324" s="37">
        <f t="shared" si="78"/>
        <v>69820.800000000003</v>
      </c>
      <c r="AU324" s="37">
        <f t="shared" si="78"/>
        <v>71275.399999999994</v>
      </c>
      <c r="AV324" s="37">
        <f t="shared" si="84"/>
        <v>72730</v>
      </c>
      <c r="AW324" s="37">
        <f t="shared" si="84"/>
        <v>74184.600000000006</v>
      </c>
    </row>
    <row r="325" spans="1:49" ht="12.75">
      <c r="A325" s="21">
        <v>361050</v>
      </c>
      <c r="B325" s="11" t="s">
        <v>194</v>
      </c>
      <c r="C325" s="34">
        <v>30781.200000000001</v>
      </c>
      <c r="D325" s="38">
        <f t="shared" si="80"/>
        <v>2565.1</v>
      </c>
      <c r="E325" s="12">
        <v>12</v>
      </c>
      <c r="F325" s="13">
        <v>10</v>
      </c>
      <c r="G325" s="13">
        <v>15</v>
      </c>
      <c r="H325" s="35">
        <f t="shared" si="81"/>
        <v>1282.5999999999999</v>
      </c>
      <c r="I325" s="36">
        <f t="shared" si="82"/>
        <v>1710.1</v>
      </c>
      <c r="J325" s="37">
        <f t="shared" si="86"/>
        <v>2565.1</v>
      </c>
      <c r="K325" s="37">
        <f t="shared" si="85"/>
        <v>5130.2</v>
      </c>
      <c r="L325" s="37">
        <f t="shared" si="85"/>
        <v>7695.3</v>
      </c>
      <c r="M325" s="37">
        <f t="shared" si="85"/>
        <v>10260.4</v>
      </c>
      <c r="N325" s="37">
        <f t="shared" si="85"/>
        <v>12825.5</v>
      </c>
      <c r="O325" s="37">
        <f t="shared" si="85"/>
        <v>15390.6</v>
      </c>
      <c r="P325" s="37">
        <f t="shared" si="85"/>
        <v>17955.7</v>
      </c>
      <c r="Q325" s="37">
        <f t="shared" si="85"/>
        <v>20520.8</v>
      </c>
      <c r="R325" s="37">
        <f t="shared" si="83"/>
        <v>23085.9</v>
      </c>
      <c r="S325" s="37">
        <f t="shared" si="83"/>
        <v>30781.200000000001</v>
      </c>
      <c r="T325" s="37">
        <f t="shared" si="83"/>
        <v>30781.200000000001</v>
      </c>
      <c r="U325" s="37">
        <f t="shared" si="83"/>
        <v>30781.200000000001</v>
      </c>
      <c r="V325" s="37">
        <f t="shared" si="83"/>
        <v>30781.200000000001</v>
      </c>
      <c r="W325" s="37">
        <f t="shared" si="83"/>
        <v>30781.200000000001</v>
      </c>
      <c r="X325" s="37">
        <f t="shared" si="83"/>
        <v>30781.200000000001</v>
      </c>
      <c r="Y325" s="37">
        <f t="shared" si="83"/>
        <v>32063.8</v>
      </c>
      <c r="Z325" s="37">
        <f t="shared" si="83"/>
        <v>33346.400000000001</v>
      </c>
      <c r="AA325" s="37">
        <f t="shared" si="75"/>
        <v>34629</v>
      </c>
      <c r="AB325" s="37">
        <f t="shared" si="75"/>
        <v>35911.599999999999</v>
      </c>
      <c r="AC325" s="37">
        <f t="shared" si="75"/>
        <v>37194.199999999997</v>
      </c>
      <c r="AD325" s="37">
        <f t="shared" si="75"/>
        <v>38476.800000000003</v>
      </c>
      <c r="AE325" s="37">
        <f t="shared" si="79"/>
        <v>39759.4</v>
      </c>
      <c r="AF325" s="37">
        <f t="shared" si="79"/>
        <v>41042</v>
      </c>
      <c r="AG325" s="37">
        <f t="shared" si="79"/>
        <v>42324.6</v>
      </c>
      <c r="AH325" s="37">
        <f t="shared" si="76"/>
        <v>43607.199999999997</v>
      </c>
      <c r="AI325" s="37">
        <f t="shared" si="76"/>
        <v>44889.8</v>
      </c>
      <c r="AJ325" s="37">
        <f t="shared" si="76"/>
        <v>46172.4</v>
      </c>
      <c r="AK325" s="37">
        <f t="shared" si="76"/>
        <v>47455</v>
      </c>
      <c r="AL325" s="37">
        <f t="shared" si="76"/>
        <v>48737.599999999999</v>
      </c>
      <c r="AM325" s="37">
        <f t="shared" si="76"/>
        <v>50020.2</v>
      </c>
      <c r="AN325" s="37">
        <f t="shared" si="78"/>
        <v>51302.8</v>
      </c>
      <c r="AO325" s="37">
        <f t="shared" si="78"/>
        <v>52585.4</v>
      </c>
      <c r="AP325" s="37">
        <f t="shared" si="78"/>
        <v>53868</v>
      </c>
      <c r="AQ325" s="37">
        <f t="shared" si="78"/>
        <v>55150.6</v>
      </c>
      <c r="AR325" s="37">
        <f t="shared" si="78"/>
        <v>56433.2</v>
      </c>
      <c r="AS325" s="37">
        <f t="shared" si="78"/>
        <v>57715.8</v>
      </c>
      <c r="AT325" s="37">
        <f t="shared" si="78"/>
        <v>58998.400000000001</v>
      </c>
      <c r="AU325" s="37">
        <f t="shared" si="78"/>
        <v>60281</v>
      </c>
      <c r="AV325" s="37">
        <f t="shared" si="84"/>
        <v>61563.6</v>
      </c>
      <c r="AW325" s="37">
        <f t="shared" si="84"/>
        <v>62846.2</v>
      </c>
    </row>
    <row r="326" spans="1:49" ht="24">
      <c r="A326" s="21">
        <v>361060</v>
      </c>
      <c r="B326" s="11" t="s">
        <v>193</v>
      </c>
      <c r="C326" s="34">
        <v>50939.1</v>
      </c>
      <c r="D326" s="38">
        <f t="shared" si="80"/>
        <v>5659.9</v>
      </c>
      <c r="E326" s="12">
        <v>9</v>
      </c>
      <c r="F326" s="13">
        <v>8</v>
      </c>
      <c r="G326" s="13">
        <v>11</v>
      </c>
      <c r="H326" s="35">
        <f t="shared" si="81"/>
        <v>2830</v>
      </c>
      <c r="I326" s="36">
        <f t="shared" si="82"/>
        <v>3773.3</v>
      </c>
      <c r="J326" s="37">
        <f t="shared" si="86"/>
        <v>5659.9</v>
      </c>
      <c r="K326" s="37">
        <f t="shared" si="85"/>
        <v>11319.8</v>
      </c>
      <c r="L326" s="37">
        <f t="shared" si="85"/>
        <v>16979.7</v>
      </c>
      <c r="M326" s="37">
        <f t="shared" si="85"/>
        <v>22639.599999999999</v>
      </c>
      <c r="N326" s="37">
        <f t="shared" si="85"/>
        <v>28299.5</v>
      </c>
      <c r="O326" s="37">
        <f t="shared" si="85"/>
        <v>33959.4</v>
      </c>
      <c r="P326" s="37">
        <f t="shared" si="85"/>
        <v>39619.300000000003</v>
      </c>
      <c r="Q326" s="37">
        <f t="shared" si="85"/>
        <v>50939.1</v>
      </c>
      <c r="R326" s="37">
        <f t="shared" si="83"/>
        <v>50939.1</v>
      </c>
      <c r="S326" s="37">
        <f t="shared" si="83"/>
        <v>50939.1</v>
      </c>
      <c r="T326" s="37">
        <f t="shared" si="83"/>
        <v>50939.1</v>
      </c>
      <c r="U326" s="37">
        <f t="shared" si="83"/>
        <v>53769.1</v>
      </c>
      <c r="V326" s="37">
        <f t="shared" si="83"/>
        <v>56599.1</v>
      </c>
      <c r="W326" s="37">
        <f t="shared" si="83"/>
        <v>59429.1</v>
      </c>
      <c r="X326" s="37">
        <f t="shared" si="83"/>
        <v>62259.1</v>
      </c>
      <c r="Y326" s="37">
        <f t="shared" si="83"/>
        <v>65089.1</v>
      </c>
      <c r="Z326" s="37">
        <f t="shared" si="83"/>
        <v>67919.100000000006</v>
      </c>
      <c r="AA326" s="37">
        <f t="shared" si="75"/>
        <v>70749.100000000006</v>
      </c>
      <c r="AB326" s="37">
        <f t="shared" si="75"/>
        <v>73579.100000000006</v>
      </c>
      <c r="AC326" s="37">
        <f t="shared" si="75"/>
        <v>76409.100000000006</v>
      </c>
      <c r="AD326" s="37">
        <f t="shared" si="75"/>
        <v>79239.100000000006</v>
      </c>
      <c r="AE326" s="37">
        <f t="shared" si="79"/>
        <v>82069.100000000006</v>
      </c>
      <c r="AF326" s="37">
        <f t="shared" si="79"/>
        <v>84899.1</v>
      </c>
      <c r="AG326" s="37">
        <f t="shared" si="79"/>
        <v>87729.1</v>
      </c>
      <c r="AH326" s="37">
        <f t="shared" si="76"/>
        <v>90559.1</v>
      </c>
      <c r="AI326" s="37">
        <f t="shared" si="76"/>
        <v>93389.1</v>
      </c>
      <c r="AJ326" s="37">
        <f t="shared" si="76"/>
        <v>96219.1</v>
      </c>
      <c r="AK326" s="37">
        <f t="shared" si="76"/>
        <v>99049.1</v>
      </c>
      <c r="AL326" s="37">
        <f t="shared" si="76"/>
        <v>101879.1</v>
      </c>
      <c r="AM326" s="37">
        <f t="shared" si="76"/>
        <v>104709.1</v>
      </c>
      <c r="AN326" s="37">
        <f t="shared" si="78"/>
        <v>107539.1</v>
      </c>
      <c r="AO326" s="37">
        <f t="shared" si="78"/>
        <v>110369.1</v>
      </c>
      <c r="AP326" s="37">
        <f t="shared" si="78"/>
        <v>113199.1</v>
      </c>
      <c r="AQ326" s="37">
        <f t="shared" si="78"/>
        <v>116029.1</v>
      </c>
      <c r="AR326" s="37">
        <f t="shared" si="78"/>
        <v>118859.1</v>
      </c>
      <c r="AS326" s="37">
        <f t="shared" si="78"/>
        <v>121689.1</v>
      </c>
      <c r="AT326" s="37">
        <f t="shared" si="78"/>
        <v>124519.1</v>
      </c>
      <c r="AU326" s="37">
        <f t="shared" si="78"/>
        <v>127349.1</v>
      </c>
      <c r="AV326" s="37">
        <f t="shared" si="84"/>
        <v>130179.1</v>
      </c>
      <c r="AW326" s="37">
        <f t="shared" si="84"/>
        <v>133009.1</v>
      </c>
    </row>
    <row r="327" spans="1:49" ht="12.75">
      <c r="A327" s="21">
        <v>361070</v>
      </c>
      <c r="B327" s="11" t="s">
        <v>192</v>
      </c>
      <c r="C327" s="34">
        <v>14795.4</v>
      </c>
      <c r="D327" s="38">
        <f t="shared" si="80"/>
        <v>2465.9</v>
      </c>
      <c r="E327" s="12">
        <v>6</v>
      </c>
      <c r="F327" s="13">
        <v>5</v>
      </c>
      <c r="G327" s="13">
        <v>8</v>
      </c>
      <c r="H327" s="35">
        <f t="shared" si="81"/>
        <v>1233</v>
      </c>
      <c r="I327" s="36">
        <f t="shared" si="82"/>
        <v>1643.9</v>
      </c>
      <c r="J327" s="37">
        <f t="shared" si="86"/>
        <v>2465.9</v>
      </c>
      <c r="K327" s="37">
        <f t="shared" si="85"/>
        <v>4931.8</v>
      </c>
      <c r="L327" s="37">
        <f t="shared" si="85"/>
        <v>7397.7</v>
      </c>
      <c r="M327" s="37">
        <f t="shared" si="85"/>
        <v>9863.6</v>
      </c>
      <c r="N327" s="37">
        <f t="shared" si="85"/>
        <v>14795.4</v>
      </c>
      <c r="O327" s="37">
        <f t="shared" si="85"/>
        <v>14795.4</v>
      </c>
      <c r="P327" s="37">
        <f t="shared" si="85"/>
        <v>14795.4</v>
      </c>
      <c r="Q327" s="37">
        <f t="shared" si="85"/>
        <v>14795.4</v>
      </c>
      <c r="R327" s="37">
        <f t="shared" si="83"/>
        <v>16028.4</v>
      </c>
      <c r="S327" s="37">
        <f t="shared" si="83"/>
        <v>17261.400000000001</v>
      </c>
      <c r="T327" s="37">
        <f t="shared" si="83"/>
        <v>18494.400000000001</v>
      </c>
      <c r="U327" s="37">
        <f t="shared" si="83"/>
        <v>19727.400000000001</v>
      </c>
      <c r="V327" s="37">
        <f t="shared" si="83"/>
        <v>20960.400000000001</v>
      </c>
      <c r="W327" s="37">
        <f t="shared" si="83"/>
        <v>22193.4</v>
      </c>
      <c r="X327" s="37">
        <f t="shared" si="83"/>
        <v>23426.400000000001</v>
      </c>
      <c r="Y327" s="37">
        <f t="shared" si="83"/>
        <v>24659.4</v>
      </c>
      <c r="Z327" s="37">
        <f t="shared" si="83"/>
        <v>25892.400000000001</v>
      </c>
      <c r="AA327" s="37">
        <f t="shared" si="75"/>
        <v>27125.4</v>
      </c>
      <c r="AB327" s="37">
        <f t="shared" si="75"/>
        <v>28358.400000000001</v>
      </c>
      <c r="AC327" s="37">
        <f t="shared" si="75"/>
        <v>29591.4</v>
      </c>
      <c r="AD327" s="37">
        <f t="shared" si="75"/>
        <v>30824.400000000001</v>
      </c>
      <c r="AE327" s="37">
        <f t="shared" si="79"/>
        <v>32057.4</v>
      </c>
      <c r="AF327" s="37">
        <f t="shared" si="79"/>
        <v>33290.400000000001</v>
      </c>
      <c r="AG327" s="37">
        <f t="shared" si="79"/>
        <v>34523.4</v>
      </c>
      <c r="AH327" s="37">
        <f t="shared" si="79"/>
        <v>35756.400000000001</v>
      </c>
      <c r="AI327" s="37">
        <f t="shared" si="79"/>
        <v>36989.4</v>
      </c>
      <c r="AJ327" s="37">
        <f t="shared" si="79"/>
        <v>38222.400000000001</v>
      </c>
      <c r="AK327" s="37">
        <f t="shared" si="79"/>
        <v>39455.4</v>
      </c>
      <c r="AL327" s="37">
        <f t="shared" si="79"/>
        <v>40688.400000000001</v>
      </c>
      <c r="AM327" s="37">
        <f t="shared" si="79"/>
        <v>41921.4</v>
      </c>
      <c r="AN327" s="37">
        <f t="shared" si="78"/>
        <v>43154.400000000001</v>
      </c>
      <c r="AO327" s="37">
        <f t="shared" si="78"/>
        <v>44387.4</v>
      </c>
      <c r="AP327" s="37">
        <f t="shared" si="78"/>
        <v>45620.4</v>
      </c>
      <c r="AQ327" s="37">
        <f t="shared" si="78"/>
        <v>46853.4</v>
      </c>
      <c r="AR327" s="37">
        <f t="shared" si="78"/>
        <v>48086.400000000001</v>
      </c>
      <c r="AS327" s="37">
        <f t="shared" si="78"/>
        <v>49319.4</v>
      </c>
      <c r="AT327" s="37">
        <f t="shared" si="78"/>
        <v>50552.4</v>
      </c>
      <c r="AU327" s="37">
        <f t="shared" si="78"/>
        <v>51785.4</v>
      </c>
      <c r="AV327" s="37">
        <f t="shared" si="84"/>
        <v>53018.400000000001</v>
      </c>
      <c r="AW327" s="37">
        <f t="shared" si="84"/>
        <v>54251.4</v>
      </c>
    </row>
    <row r="328" spans="1:49" ht="24">
      <c r="A328" s="21">
        <v>361080</v>
      </c>
      <c r="B328" s="11" t="s">
        <v>191</v>
      </c>
      <c r="C328" s="34">
        <v>18361.599999999999</v>
      </c>
      <c r="D328" s="38">
        <f t="shared" si="80"/>
        <v>2295.1999999999998</v>
      </c>
      <c r="E328" s="12">
        <v>8</v>
      </c>
      <c r="F328" s="13">
        <v>7</v>
      </c>
      <c r="G328" s="13">
        <v>10</v>
      </c>
      <c r="H328" s="35">
        <f t="shared" si="81"/>
        <v>1147.5999999999999</v>
      </c>
      <c r="I328" s="36">
        <f t="shared" si="82"/>
        <v>1530.1</v>
      </c>
      <c r="J328" s="37">
        <f t="shared" si="86"/>
        <v>2295.1999999999998</v>
      </c>
      <c r="K328" s="37">
        <f t="shared" si="85"/>
        <v>4590.3999999999996</v>
      </c>
      <c r="L328" s="37">
        <f t="shared" si="85"/>
        <v>6885.6</v>
      </c>
      <c r="M328" s="37">
        <f t="shared" si="85"/>
        <v>9180.7999999999993</v>
      </c>
      <c r="N328" s="37">
        <f t="shared" si="85"/>
        <v>11476</v>
      </c>
      <c r="O328" s="37">
        <f t="shared" si="85"/>
        <v>13771.2</v>
      </c>
      <c r="P328" s="37">
        <f t="shared" si="85"/>
        <v>18361.599999999999</v>
      </c>
      <c r="Q328" s="37">
        <f t="shared" si="85"/>
        <v>18361.599999999999</v>
      </c>
      <c r="R328" s="37">
        <f t="shared" si="83"/>
        <v>18361.599999999999</v>
      </c>
      <c r="S328" s="37">
        <f t="shared" si="83"/>
        <v>18361.599999999999</v>
      </c>
      <c r="T328" s="37">
        <f t="shared" si="83"/>
        <v>19509.2</v>
      </c>
      <c r="U328" s="37">
        <f t="shared" si="83"/>
        <v>20656.8</v>
      </c>
      <c r="V328" s="37">
        <f t="shared" si="83"/>
        <v>21804.400000000001</v>
      </c>
      <c r="W328" s="37">
        <f t="shared" si="83"/>
        <v>22952</v>
      </c>
      <c r="X328" s="37">
        <f t="shared" si="83"/>
        <v>24099.599999999999</v>
      </c>
      <c r="Y328" s="37">
        <f t="shared" si="83"/>
        <v>25247.200000000001</v>
      </c>
      <c r="Z328" s="37">
        <f t="shared" si="83"/>
        <v>26394.799999999999</v>
      </c>
      <c r="AA328" s="37">
        <f t="shared" si="75"/>
        <v>27542.400000000001</v>
      </c>
      <c r="AB328" s="37">
        <f t="shared" si="75"/>
        <v>28690</v>
      </c>
      <c r="AC328" s="37">
        <f t="shared" si="75"/>
        <v>29837.599999999999</v>
      </c>
      <c r="AD328" s="37">
        <f t="shared" si="75"/>
        <v>30985.200000000001</v>
      </c>
      <c r="AE328" s="37">
        <f t="shared" si="79"/>
        <v>32132.799999999999</v>
      </c>
      <c r="AF328" s="37">
        <f t="shared" si="79"/>
        <v>33280.400000000001</v>
      </c>
      <c r="AG328" s="37">
        <f t="shared" si="79"/>
        <v>34428</v>
      </c>
      <c r="AH328" s="37">
        <f t="shared" si="79"/>
        <v>35575.599999999999</v>
      </c>
      <c r="AI328" s="37">
        <f t="shared" si="79"/>
        <v>36723.199999999997</v>
      </c>
      <c r="AJ328" s="37">
        <f t="shared" si="79"/>
        <v>37870.800000000003</v>
      </c>
      <c r="AK328" s="37">
        <f t="shared" si="79"/>
        <v>39018.400000000001</v>
      </c>
      <c r="AL328" s="37">
        <f t="shared" si="79"/>
        <v>40166</v>
      </c>
      <c r="AM328" s="37">
        <f t="shared" si="79"/>
        <v>41313.599999999999</v>
      </c>
      <c r="AN328" s="37">
        <f t="shared" si="78"/>
        <v>42461.2</v>
      </c>
      <c r="AO328" s="37">
        <f t="shared" si="78"/>
        <v>43608.800000000003</v>
      </c>
      <c r="AP328" s="37">
        <f t="shared" si="78"/>
        <v>44756.4</v>
      </c>
      <c r="AQ328" s="37">
        <f t="shared" si="78"/>
        <v>45904</v>
      </c>
      <c r="AR328" s="37">
        <f t="shared" si="78"/>
        <v>47051.6</v>
      </c>
      <c r="AS328" s="37">
        <f t="shared" si="78"/>
        <v>48199.199999999997</v>
      </c>
      <c r="AT328" s="37">
        <f t="shared" si="78"/>
        <v>49346.8</v>
      </c>
      <c r="AU328" s="37">
        <f t="shared" si="78"/>
        <v>50494.400000000001</v>
      </c>
      <c r="AV328" s="37">
        <f t="shared" si="84"/>
        <v>51642</v>
      </c>
      <c r="AW328" s="37">
        <f t="shared" si="84"/>
        <v>52789.599999999999</v>
      </c>
    </row>
    <row r="329" spans="1:49" ht="12.75">
      <c r="A329" s="21">
        <v>361090</v>
      </c>
      <c r="B329" s="11" t="s">
        <v>190</v>
      </c>
      <c r="C329" s="34">
        <v>24460.799999999999</v>
      </c>
      <c r="D329" s="38">
        <f t="shared" si="80"/>
        <v>2038.4</v>
      </c>
      <c r="E329" s="12">
        <v>12</v>
      </c>
      <c r="F329" s="13">
        <v>10</v>
      </c>
      <c r="G329" s="13">
        <v>15</v>
      </c>
      <c r="H329" s="35">
        <f t="shared" si="81"/>
        <v>1019.2</v>
      </c>
      <c r="I329" s="36">
        <f t="shared" si="82"/>
        <v>1358.9</v>
      </c>
      <c r="J329" s="37">
        <f t="shared" si="86"/>
        <v>2038.4</v>
      </c>
      <c r="K329" s="37">
        <f t="shared" si="85"/>
        <v>4076.8</v>
      </c>
      <c r="L329" s="37">
        <f t="shared" si="85"/>
        <v>6115.2</v>
      </c>
      <c r="M329" s="37">
        <f t="shared" si="85"/>
        <v>8153.6</v>
      </c>
      <c r="N329" s="37">
        <f t="shared" si="85"/>
        <v>10192</v>
      </c>
      <c r="O329" s="37">
        <f t="shared" si="85"/>
        <v>12230.4</v>
      </c>
      <c r="P329" s="37">
        <f t="shared" si="85"/>
        <v>14268.8</v>
      </c>
      <c r="Q329" s="37">
        <f t="shared" si="85"/>
        <v>16307.2</v>
      </c>
      <c r="R329" s="37">
        <f t="shared" si="83"/>
        <v>18345.599999999999</v>
      </c>
      <c r="S329" s="37">
        <f t="shared" si="83"/>
        <v>24460.799999999999</v>
      </c>
      <c r="T329" s="37">
        <f t="shared" si="83"/>
        <v>24460.799999999999</v>
      </c>
      <c r="U329" s="37">
        <f t="shared" si="83"/>
        <v>24460.799999999999</v>
      </c>
      <c r="V329" s="37">
        <f t="shared" si="83"/>
        <v>24460.799999999999</v>
      </c>
      <c r="W329" s="37">
        <f t="shared" si="83"/>
        <v>24460.799999999999</v>
      </c>
      <c r="X329" s="37">
        <f t="shared" si="83"/>
        <v>24460.799999999999</v>
      </c>
      <c r="Y329" s="37">
        <f t="shared" si="83"/>
        <v>25480</v>
      </c>
      <c r="Z329" s="37">
        <f t="shared" si="83"/>
        <v>26499.200000000001</v>
      </c>
      <c r="AA329" s="37">
        <f t="shared" si="75"/>
        <v>27518.400000000001</v>
      </c>
      <c r="AB329" s="37">
        <f t="shared" si="75"/>
        <v>28537.599999999999</v>
      </c>
      <c r="AC329" s="37">
        <f t="shared" si="75"/>
        <v>29556.799999999999</v>
      </c>
      <c r="AD329" s="37">
        <f t="shared" si="75"/>
        <v>30576</v>
      </c>
      <c r="AE329" s="37">
        <f t="shared" si="79"/>
        <v>31595.200000000001</v>
      </c>
      <c r="AF329" s="37">
        <f t="shared" si="79"/>
        <v>32614.400000000001</v>
      </c>
      <c r="AG329" s="37">
        <f t="shared" si="79"/>
        <v>33633.599999999999</v>
      </c>
      <c r="AH329" s="37">
        <f t="shared" si="79"/>
        <v>34652.800000000003</v>
      </c>
      <c r="AI329" s="37">
        <f t="shared" si="79"/>
        <v>35672</v>
      </c>
      <c r="AJ329" s="37">
        <f t="shared" si="79"/>
        <v>36691.199999999997</v>
      </c>
      <c r="AK329" s="37">
        <f t="shared" si="79"/>
        <v>37710.400000000001</v>
      </c>
      <c r="AL329" s="37">
        <f t="shared" si="79"/>
        <v>38729.599999999999</v>
      </c>
      <c r="AM329" s="37">
        <f t="shared" si="79"/>
        <v>39748.800000000003</v>
      </c>
      <c r="AN329" s="37">
        <f t="shared" si="78"/>
        <v>40768</v>
      </c>
      <c r="AO329" s="37">
        <f t="shared" si="78"/>
        <v>41787.199999999997</v>
      </c>
      <c r="AP329" s="37">
        <f t="shared" si="78"/>
        <v>42806.400000000001</v>
      </c>
      <c r="AQ329" s="37">
        <f t="shared" si="78"/>
        <v>43825.599999999999</v>
      </c>
      <c r="AR329" s="37">
        <f t="shared" si="78"/>
        <v>44844.800000000003</v>
      </c>
      <c r="AS329" s="37">
        <f t="shared" si="78"/>
        <v>45864</v>
      </c>
      <c r="AT329" s="37">
        <f t="shared" si="78"/>
        <v>46883.199999999997</v>
      </c>
      <c r="AU329" s="37">
        <f t="shared" si="78"/>
        <v>47902.400000000001</v>
      </c>
      <c r="AV329" s="37">
        <f t="shared" si="84"/>
        <v>48921.599999999999</v>
      </c>
      <c r="AW329" s="37">
        <f t="shared" si="84"/>
        <v>49940.800000000003</v>
      </c>
    </row>
    <row r="330" spans="1:49" ht="12.75">
      <c r="A330" s="21">
        <v>361100</v>
      </c>
      <c r="B330" s="11" t="s">
        <v>189</v>
      </c>
      <c r="C330" s="34">
        <v>14334.5</v>
      </c>
      <c r="D330" s="38">
        <f t="shared" si="80"/>
        <v>2866.9</v>
      </c>
      <c r="E330" s="12">
        <v>5</v>
      </c>
      <c r="F330" s="13">
        <v>4</v>
      </c>
      <c r="G330" s="13">
        <v>6</v>
      </c>
      <c r="H330" s="35">
        <f t="shared" si="81"/>
        <v>1433.5</v>
      </c>
      <c r="I330" s="36">
        <f t="shared" si="82"/>
        <v>1911.3</v>
      </c>
      <c r="J330" s="37">
        <f t="shared" si="86"/>
        <v>2866.9</v>
      </c>
      <c r="K330" s="37">
        <f t="shared" si="85"/>
        <v>5733.8</v>
      </c>
      <c r="L330" s="37">
        <f t="shared" si="85"/>
        <v>8600.7000000000007</v>
      </c>
      <c r="M330" s="37">
        <f t="shared" si="85"/>
        <v>14334.5</v>
      </c>
      <c r="N330" s="37">
        <f t="shared" si="85"/>
        <v>14334.5</v>
      </c>
      <c r="O330" s="37">
        <f t="shared" si="85"/>
        <v>14334.5</v>
      </c>
      <c r="P330" s="37">
        <f t="shared" si="85"/>
        <v>15768</v>
      </c>
      <c r="Q330" s="37">
        <f t="shared" si="85"/>
        <v>17201.5</v>
      </c>
      <c r="R330" s="37">
        <f t="shared" si="83"/>
        <v>18635</v>
      </c>
      <c r="S330" s="37">
        <f t="shared" si="83"/>
        <v>20068.5</v>
      </c>
      <c r="T330" s="37">
        <f t="shared" si="83"/>
        <v>21502</v>
      </c>
      <c r="U330" s="37">
        <f t="shared" si="83"/>
        <v>22935.5</v>
      </c>
      <c r="V330" s="37">
        <f t="shared" si="83"/>
        <v>24369</v>
      </c>
      <c r="W330" s="37">
        <f t="shared" si="83"/>
        <v>25802.5</v>
      </c>
      <c r="X330" s="37">
        <f t="shared" si="83"/>
        <v>27236</v>
      </c>
      <c r="Y330" s="37">
        <f t="shared" si="83"/>
        <v>28669.5</v>
      </c>
      <c r="Z330" s="37">
        <f t="shared" si="83"/>
        <v>30103</v>
      </c>
      <c r="AA330" s="37">
        <f t="shared" si="75"/>
        <v>31536.5</v>
      </c>
      <c r="AB330" s="37">
        <f t="shared" si="75"/>
        <v>32970</v>
      </c>
      <c r="AC330" s="37">
        <f t="shared" si="75"/>
        <v>34403.5</v>
      </c>
      <c r="AD330" s="37">
        <f t="shared" si="75"/>
        <v>35837</v>
      </c>
      <c r="AE330" s="37">
        <f t="shared" si="79"/>
        <v>37270.5</v>
      </c>
      <c r="AF330" s="37">
        <f t="shared" si="79"/>
        <v>38704</v>
      </c>
      <c r="AG330" s="37">
        <f t="shared" si="79"/>
        <v>40137.5</v>
      </c>
      <c r="AH330" s="37">
        <f t="shared" si="79"/>
        <v>41571</v>
      </c>
      <c r="AI330" s="37">
        <f t="shared" si="79"/>
        <v>43004.5</v>
      </c>
      <c r="AJ330" s="37">
        <f t="shared" si="79"/>
        <v>44438</v>
      </c>
      <c r="AK330" s="37">
        <f t="shared" si="79"/>
        <v>45871.5</v>
      </c>
      <c r="AL330" s="37">
        <f t="shared" si="79"/>
        <v>47305</v>
      </c>
      <c r="AM330" s="37">
        <f t="shared" si="79"/>
        <v>48738.5</v>
      </c>
      <c r="AN330" s="37">
        <f t="shared" si="78"/>
        <v>50172</v>
      </c>
      <c r="AO330" s="37">
        <f t="shared" si="78"/>
        <v>51605.5</v>
      </c>
      <c r="AP330" s="37">
        <f t="shared" si="78"/>
        <v>53039</v>
      </c>
      <c r="AQ330" s="37">
        <f t="shared" si="78"/>
        <v>54472.5</v>
      </c>
      <c r="AR330" s="37">
        <f t="shared" si="78"/>
        <v>55906</v>
      </c>
      <c r="AS330" s="37">
        <f t="shared" si="78"/>
        <v>57339.5</v>
      </c>
      <c r="AT330" s="37">
        <f t="shared" si="78"/>
        <v>58773</v>
      </c>
      <c r="AU330" s="37">
        <f t="shared" si="78"/>
        <v>60206.5</v>
      </c>
      <c r="AV330" s="37">
        <f t="shared" si="84"/>
        <v>61640</v>
      </c>
      <c r="AW330" s="37">
        <f t="shared" si="84"/>
        <v>63073.5</v>
      </c>
    </row>
    <row r="331" spans="1:49" ht="12.75">
      <c r="A331" s="21">
        <v>361110</v>
      </c>
      <c r="B331" s="11" t="s">
        <v>188</v>
      </c>
      <c r="C331" s="34">
        <v>21154.799999999999</v>
      </c>
      <c r="D331" s="38">
        <f t="shared" si="80"/>
        <v>1762.9</v>
      </c>
      <c r="E331" s="12">
        <v>12</v>
      </c>
      <c r="F331" s="13">
        <v>10</v>
      </c>
      <c r="G331" s="13">
        <v>15</v>
      </c>
      <c r="H331" s="35">
        <f t="shared" si="81"/>
        <v>881.5</v>
      </c>
      <c r="I331" s="36">
        <f t="shared" si="82"/>
        <v>1175.3</v>
      </c>
      <c r="J331" s="37">
        <f t="shared" si="86"/>
        <v>1762.9</v>
      </c>
      <c r="K331" s="37">
        <f t="shared" si="85"/>
        <v>3525.8</v>
      </c>
      <c r="L331" s="37">
        <f t="shared" si="85"/>
        <v>5288.7</v>
      </c>
      <c r="M331" s="37">
        <f t="shared" si="85"/>
        <v>7051.6</v>
      </c>
      <c r="N331" s="37">
        <f t="shared" si="85"/>
        <v>8814.5</v>
      </c>
      <c r="O331" s="37">
        <f t="shared" si="85"/>
        <v>10577.4</v>
      </c>
      <c r="P331" s="37">
        <f t="shared" si="85"/>
        <v>12340.3</v>
      </c>
      <c r="Q331" s="37">
        <f t="shared" si="85"/>
        <v>14103.2</v>
      </c>
      <c r="R331" s="37">
        <f t="shared" si="83"/>
        <v>15866.1</v>
      </c>
      <c r="S331" s="37">
        <f t="shared" si="83"/>
        <v>21154.799999999999</v>
      </c>
      <c r="T331" s="37">
        <f t="shared" si="83"/>
        <v>21154.799999999999</v>
      </c>
      <c r="U331" s="37">
        <f t="shared" si="83"/>
        <v>21154.799999999999</v>
      </c>
      <c r="V331" s="37">
        <f t="shared" si="83"/>
        <v>21154.799999999999</v>
      </c>
      <c r="W331" s="37">
        <f t="shared" si="83"/>
        <v>21154.799999999999</v>
      </c>
      <c r="X331" s="37">
        <f t="shared" si="83"/>
        <v>21154.799999999999</v>
      </c>
      <c r="Y331" s="37">
        <f t="shared" si="83"/>
        <v>22036.3</v>
      </c>
      <c r="Z331" s="37">
        <f t="shared" si="83"/>
        <v>22917.8</v>
      </c>
      <c r="AA331" s="37">
        <f t="shared" si="75"/>
        <v>23799.3</v>
      </c>
      <c r="AB331" s="37">
        <f t="shared" si="75"/>
        <v>24680.799999999999</v>
      </c>
      <c r="AC331" s="37">
        <f t="shared" si="75"/>
        <v>25562.3</v>
      </c>
      <c r="AD331" s="37">
        <f t="shared" si="75"/>
        <v>26443.8</v>
      </c>
      <c r="AE331" s="37">
        <f t="shared" si="79"/>
        <v>27325.3</v>
      </c>
      <c r="AF331" s="37">
        <f t="shared" si="79"/>
        <v>28206.799999999999</v>
      </c>
      <c r="AG331" s="37">
        <f t="shared" si="79"/>
        <v>29088.3</v>
      </c>
      <c r="AH331" s="37">
        <f t="shared" si="79"/>
        <v>29969.8</v>
      </c>
      <c r="AI331" s="37">
        <f t="shared" si="79"/>
        <v>30851.3</v>
      </c>
      <c r="AJ331" s="37">
        <f t="shared" si="79"/>
        <v>31732.799999999999</v>
      </c>
      <c r="AK331" s="37">
        <f t="shared" si="79"/>
        <v>32614.3</v>
      </c>
      <c r="AL331" s="37">
        <f t="shared" si="79"/>
        <v>33495.800000000003</v>
      </c>
      <c r="AM331" s="37">
        <f t="shared" si="79"/>
        <v>34377.300000000003</v>
      </c>
      <c r="AN331" s="37">
        <f t="shared" si="78"/>
        <v>35258.800000000003</v>
      </c>
      <c r="AO331" s="37">
        <f t="shared" si="78"/>
        <v>36140.300000000003</v>
      </c>
      <c r="AP331" s="37">
        <f t="shared" si="78"/>
        <v>37021.800000000003</v>
      </c>
      <c r="AQ331" s="37">
        <f t="shared" si="78"/>
        <v>37903.300000000003</v>
      </c>
      <c r="AR331" s="37">
        <f t="shared" si="78"/>
        <v>38784.800000000003</v>
      </c>
      <c r="AS331" s="37">
        <f t="shared" si="78"/>
        <v>39666.300000000003</v>
      </c>
      <c r="AT331" s="37">
        <f t="shared" si="78"/>
        <v>40547.800000000003</v>
      </c>
      <c r="AU331" s="37">
        <f t="shared" si="78"/>
        <v>41429.300000000003</v>
      </c>
      <c r="AV331" s="37">
        <f t="shared" si="84"/>
        <v>42310.8</v>
      </c>
      <c r="AW331" s="37">
        <f t="shared" si="84"/>
        <v>43192.3</v>
      </c>
    </row>
    <row r="332" spans="1:49" ht="12.75">
      <c r="A332" s="21">
        <v>361120</v>
      </c>
      <c r="B332" s="11" t="s">
        <v>187</v>
      </c>
      <c r="C332" s="34">
        <v>5786.7</v>
      </c>
      <c r="D332" s="38">
        <f t="shared" si="80"/>
        <v>1928.9</v>
      </c>
      <c r="E332" s="12">
        <v>3</v>
      </c>
      <c r="F332" s="13">
        <v>3</v>
      </c>
      <c r="G332" s="13">
        <v>4</v>
      </c>
      <c r="H332" s="35">
        <f t="shared" si="81"/>
        <v>964.5</v>
      </c>
      <c r="I332" s="36">
        <f t="shared" si="82"/>
        <v>1285.9000000000001</v>
      </c>
      <c r="J332" s="37">
        <f t="shared" si="86"/>
        <v>1928.9</v>
      </c>
      <c r="K332" s="37">
        <f t="shared" si="85"/>
        <v>3857.8</v>
      </c>
      <c r="L332" s="37">
        <f t="shared" si="85"/>
        <v>5786.7</v>
      </c>
      <c r="M332" s="37">
        <f t="shared" si="85"/>
        <v>5786.7</v>
      </c>
      <c r="N332" s="37">
        <f t="shared" si="85"/>
        <v>6751.2</v>
      </c>
      <c r="O332" s="37">
        <f t="shared" si="85"/>
        <v>7715.7</v>
      </c>
      <c r="P332" s="37">
        <f t="shared" si="85"/>
        <v>8680.2000000000007</v>
      </c>
      <c r="Q332" s="37">
        <f t="shared" si="85"/>
        <v>9644.7000000000007</v>
      </c>
      <c r="R332" s="37">
        <f t="shared" si="83"/>
        <v>10609.2</v>
      </c>
      <c r="S332" s="37">
        <f t="shared" si="83"/>
        <v>11573.7</v>
      </c>
      <c r="T332" s="37">
        <f t="shared" si="83"/>
        <v>12538.2</v>
      </c>
      <c r="U332" s="37">
        <f t="shared" si="83"/>
        <v>13502.7</v>
      </c>
      <c r="V332" s="37">
        <f t="shared" si="83"/>
        <v>14467.2</v>
      </c>
      <c r="W332" s="37">
        <f t="shared" si="83"/>
        <v>15431.7</v>
      </c>
      <c r="X332" s="37">
        <f t="shared" si="83"/>
        <v>16396.2</v>
      </c>
      <c r="Y332" s="37">
        <f t="shared" si="83"/>
        <v>17360.7</v>
      </c>
      <c r="Z332" s="37">
        <f t="shared" si="83"/>
        <v>18325.2</v>
      </c>
      <c r="AA332" s="37">
        <f t="shared" si="75"/>
        <v>19289.7</v>
      </c>
      <c r="AB332" s="37">
        <f t="shared" si="75"/>
        <v>20254.2</v>
      </c>
      <c r="AC332" s="37">
        <f t="shared" si="75"/>
        <v>21218.7</v>
      </c>
      <c r="AD332" s="37">
        <f t="shared" si="75"/>
        <v>22183.200000000001</v>
      </c>
      <c r="AE332" s="37">
        <f t="shared" si="79"/>
        <v>23147.7</v>
      </c>
      <c r="AF332" s="37">
        <f t="shared" si="79"/>
        <v>24112.2</v>
      </c>
      <c r="AG332" s="37">
        <f t="shared" si="79"/>
        <v>25076.7</v>
      </c>
      <c r="AH332" s="37">
        <f t="shared" si="79"/>
        <v>26041.200000000001</v>
      </c>
      <c r="AI332" s="37">
        <f t="shared" si="79"/>
        <v>27005.7</v>
      </c>
      <c r="AJ332" s="37">
        <f t="shared" si="79"/>
        <v>27970.2</v>
      </c>
      <c r="AK332" s="37">
        <f t="shared" si="79"/>
        <v>28934.7</v>
      </c>
      <c r="AL332" s="37">
        <f t="shared" si="79"/>
        <v>29899.200000000001</v>
      </c>
      <c r="AM332" s="37">
        <f t="shared" si="79"/>
        <v>30863.7</v>
      </c>
      <c r="AN332" s="37">
        <f t="shared" si="78"/>
        <v>31828.2</v>
      </c>
      <c r="AO332" s="37">
        <f t="shared" si="78"/>
        <v>32792.699999999997</v>
      </c>
      <c r="AP332" s="37">
        <f t="shared" si="78"/>
        <v>33757.199999999997</v>
      </c>
      <c r="AQ332" s="37">
        <f t="shared" si="78"/>
        <v>34721.699999999997</v>
      </c>
      <c r="AR332" s="37">
        <f t="shared" si="78"/>
        <v>35686.199999999997</v>
      </c>
      <c r="AS332" s="37">
        <f t="shared" si="78"/>
        <v>36650.699999999997</v>
      </c>
      <c r="AT332" s="37">
        <f t="shared" si="78"/>
        <v>37615.199999999997</v>
      </c>
      <c r="AU332" s="37">
        <f t="shared" si="78"/>
        <v>38579.699999999997</v>
      </c>
      <c r="AV332" s="37">
        <f t="shared" si="84"/>
        <v>39544.199999999997</v>
      </c>
      <c r="AW332" s="37">
        <f t="shared" si="84"/>
        <v>40508.699999999997</v>
      </c>
    </row>
    <row r="333" spans="1:49" ht="24">
      <c r="A333" s="21">
        <v>361130</v>
      </c>
      <c r="B333" s="11" t="s">
        <v>525</v>
      </c>
      <c r="C333" s="34">
        <v>18192</v>
      </c>
      <c r="D333" s="38">
        <f t="shared" si="80"/>
        <v>2274</v>
      </c>
      <c r="E333" s="12">
        <v>8</v>
      </c>
      <c r="F333" s="13">
        <v>7</v>
      </c>
      <c r="G333" s="13">
        <v>10</v>
      </c>
      <c r="H333" s="35">
        <f t="shared" si="81"/>
        <v>1137</v>
      </c>
      <c r="I333" s="36">
        <f t="shared" si="82"/>
        <v>1516</v>
      </c>
      <c r="J333" s="37">
        <f t="shared" si="86"/>
        <v>2274</v>
      </c>
      <c r="K333" s="37">
        <f t="shared" si="85"/>
        <v>4548</v>
      </c>
      <c r="L333" s="37">
        <f t="shared" si="85"/>
        <v>6822</v>
      </c>
      <c r="M333" s="37">
        <f t="shared" si="85"/>
        <v>9096</v>
      </c>
      <c r="N333" s="37">
        <f t="shared" si="85"/>
        <v>11370</v>
      </c>
      <c r="O333" s="37">
        <f t="shared" si="85"/>
        <v>13644</v>
      </c>
      <c r="P333" s="37">
        <f t="shared" si="85"/>
        <v>18192</v>
      </c>
      <c r="Q333" s="37">
        <f t="shared" si="85"/>
        <v>18192</v>
      </c>
      <c r="R333" s="37">
        <f t="shared" si="83"/>
        <v>18192</v>
      </c>
      <c r="S333" s="37">
        <f t="shared" si="83"/>
        <v>18192</v>
      </c>
      <c r="T333" s="37">
        <f t="shared" si="83"/>
        <v>19329</v>
      </c>
      <c r="U333" s="37">
        <f t="shared" si="83"/>
        <v>20466</v>
      </c>
      <c r="V333" s="37">
        <f t="shared" si="83"/>
        <v>21603</v>
      </c>
      <c r="W333" s="37">
        <f t="shared" si="83"/>
        <v>22740</v>
      </c>
      <c r="X333" s="37">
        <f t="shared" si="83"/>
        <v>23877</v>
      </c>
      <c r="Y333" s="37">
        <f t="shared" si="83"/>
        <v>25014</v>
      </c>
      <c r="Z333" s="37">
        <f t="shared" si="83"/>
        <v>26151</v>
      </c>
      <c r="AA333" s="37">
        <f t="shared" si="75"/>
        <v>27288</v>
      </c>
      <c r="AB333" s="37">
        <f t="shared" si="75"/>
        <v>28425</v>
      </c>
      <c r="AC333" s="37">
        <f t="shared" si="75"/>
        <v>29562</v>
      </c>
      <c r="AD333" s="37">
        <f t="shared" si="75"/>
        <v>30699</v>
      </c>
      <c r="AE333" s="37">
        <f t="shared" si="79"/>
        <v>31836</v>
      </c>
      <c r="AF333" s="37">
        <f t="shared" si="79"/>
        <v>32973</v>
      </c>
      <c r="AG333" s="37">
        <f t="shared" si="79"/>
        <v>34110</v>
      </c>
      <c r="AH333" s="37">
        <f t="shared" si="79"/>
        <v>35247</v>
      </c>
      <c r="AI333" s="37">
        <f t="shared" si="79"/>
        <v>36384</v>
      </c>
      <c r="AJ333" s="37">
        <f t="shared" si="79"/>
        <v>37521</v>
      </c>
      <c r="AK333" s="37">
        <f t="shared" si="79"/>
        <v>38658</v>
      </c>
      <c r="AL333" s="37">
        <f t="shared" si="79"/>
        <v>39795</v>
      </c>
      <c r="AM333" s="37">
        <f t="shared" si="79"/>
        <v>40932</v>
      </c>
      <c r="AN333" s="37">
        <f t="shared" si="78"/>
        <v>42069</v>
      </c>
      <c r="AO333" s="37">
        <f t="shared" si="78"/>
        <v>43206</v>
      </c>
      <c r="AP333" s="37">
        <f t="shared" si="78"/>
        <v>44343</v>
      </c>
      <c r="AQ333" s="37">
        <f t="shared" si="78"/>
        <v>45480</v>
      </c>
      <c r="AR333" s="37">
        <f t="shared" si="78"/>
        <v>46617</v>
      </c>
      <c r="AS333" s="37">
        <f t="shared" si="78"/>
        <v>47754</v>
      </c>
      <c r="AT333" s="37">
        <f t="shared" si="78"/>
        <v>48891</v>
      </c>
      <c r="AU333" s="37">
        <f t="shared" si="78"/>
        <v>50028</v>
      </c>
      <c r="AV333" s="37">
        <f t="shared" si="84"/>
        <v>51165</v>
      </c>
      <c r="AW333" s="37">
        <f t="shared" si="84"/>
        <v>52302</v>
      </c>
    </row>
    <row r="334" spans="1:49" ht="12.75">
      <c r="A334" s="21">
        <v>361140</v>
      </c>
      <c r="B334" s="11" t="s">
        <v>186</v>
      </c>
      <c r="C334" s="34">
        <v>19063.2</v>
      </c>
      <c r="D334" s="38">
        <f t="shared" si="80"/>
        <v>2382.9</v>
      </c>
      <c r="E334" s="12">
        <v>8</v>
      </c>
      <c r="F334" s="13">
        <v>7</v>
      </c>
      <c r="G334" s="13">
        <v>10</v>
      </c>
      <c r="H334" s="35">
        <f t="shared" si="81"/>
        <v>1191.5</v>
      </c>
      <c r="I334" s="36">
        <f t="shared" si="82"/>
        <v>1588.6</v>
      </c>
      <c r="J334" s="37">
        <f t="shared" si="86"/>
        <v>2382.9</v>
      </c>
      <c r="K334" s="37">
        <f t="shared" si="85"/>
        <v>4765.8</v>
      </c>
      <c r="L334" s="37">
        <f t="shared" si="85"/>
        <v>7148.7</v>
      </c>
      <c r="M334" s="37">
        <f t="shared" si="85"/>
        <v>9531.6</v>
      </c>
      <c r="N334" s="37">
        <f t="shared" si="85"/>
        <v>11914.5</v>
      </c>
      <c r="O334" s="37">
        <f t="shared" si="85"/>
        <v>14297.4</v>
      </c>
      <c r="P334" s="37">
        <f t="shared" si="85"/>
        <v>19063.2</v>
      </c>
      <c r="Q334" s="37">
        <f t="shared" si="85"/>
        <v>19063.2</v>
      </c>
      <c r="R334" s="37">
        <f t="shared" si="83"/>
        <v>19063.2</v>
      </c>
      <c r="S334" s="37">
        <f t="shared" si="83"/>
        <v>19063.2</v>
      </c>
      <c r="T334" s="37">
        <f t="shared" si="83"/>
        <v>20254.7</v>
      </c>
      <c r="U334" s="37">
        <f t="shared" si="83"/>
        <v>21446.2</v>
      </c>
      <c r="V334" s="37">
        <f t="shared" si="83"/>
        <v>22637.7</v>
      </c>
      <c r="W334" s="37">
        <f t="shared" si="83"/>
        <v>23829.200000000001</v>
      </c>
      <c r="X334" s="37">
        <f t="shared" si="83"/>
        <v>25020.7</v>
      </c>
      <c r="Y334" s="37">
        <f t="shared" si="83"/>
        <v>26212.2</v>
      </c>
      <c r="Z334" s="37">
        <f t="shared" si="83"/>
        <v>27403.7</v>
      </c>
      <c r="AA334" s="37">
        <f t="shared" si="75"/>
        <v>28595.200000000001</v>
      </c>
      <c r="AB334" s="37">
        <f t="shared" si="75"/>
        <v>29786.7</v>
      </c>
      <c r="AC334" s="37">
        <f t="shared" si="75"/>
        <v>30978.2</v>
      </c>
      <c r="AD334" s="37">
        <f t="shared" si="75"/>
        <v>32169.7</v>
      </c>
      <c r="AE334" s="37">
        <f t="shared" si="79"/>
        <v>33361.199999999997</v>
      </c>
      <c r="AF334" s="37">
        <f t="shared" si="79"/>
        <v>34552.699999999997</v>
      </c>
      <c r="AG334" s="37">
        <f t="shared" si="79"/>
        <v>35744.199999999997</v>
      </c>
      <c r="AH334" s="37">
        <f t="shared" si="79"/>
        <v>36935.699999999997</v>
      </c>
      <c r="AI334" s="37">
        <f t="shared" si="79"/>
        <v>38127.199999999997</v>
      </c>
      <c r="AJ334" s="37">
        <f t="shared" si="79"/>
        <v>39318.699999999997</v>
      </c>
      <c r="AK334" s="37">
        <f t="shared" si="79"/>
        <v>40510.199999999997</v>
      </c>
      <c r="AL334" s="37">
        <f t="shared" si="79"/>
        <v>41701.699999999997</v>
      </c>
      <c r="AM334" s="37">
        <f t="shared" si="79"/>
        <v>42893.2</v>
      </c>
      <c r="AN334" s="37">
        <f t="shared" si="79"/>
        <v>44084.7</v>
      </c>
      <c r="AO334" s="37">
        <f t="shared" si="79"/>
        <v>45276.2</v>
      </c>
      <c r="AP334" s="37">
        <f t="shared" si="79"/>
        <v>46467.7</v>
      </c>
      <c r="AQ334" s="37">
        <f t="shared" si="79"/>
        <v>47659.199999999997</v>
      </c>
      <c r="AR334" s="37">
        <f t="shared" si="79"/>
        <v>48850.7</v>
      </c>
      <c r="AS334" s="37">
        <f t="shared" si="79"/>
        <v>50042.2</v>
      </c>
      <c r="AT334" s="37">
        <f t="shared" si="79"/>
        <v>51233.7</v>
      </c>
      <c r="AU334" s="37">
        <f t="shared" ref="AU334:AW382" si="87">IF(AU$4&lt;$F334,$D334*AU$4,IF(AU$4&gt;$G334,$C334+(AU$4-$G334)*$H334,$C334))</f>
        <v>52425.2</v>
      </c>
      <c r="AV334" s="37">
        <f t="shared" si="84"/>
        <v>53616.7</v>
      </c>
      <c r="AW334" s="37">
        <f t="shared" si="84"/>
        <v>54808.2</v>
      </c>
    </row>
    <row r="335" spans="1:49" ht="12.75">
      <c r="A335" s="21">
        <v>361150</v>
      </c>
      <c r="B335" s="11" t="s">
        <v>185</v>
      </c>
      <c r="C335" s="34">
        <v>25048</v>
      </c>
      <c r="D335" s="38">
        <f t="shared" si="80"/>
        <v>3131</v>
      </c>
      <c r="E335" s="12">
        <v>8</v>
      </c>
      <c r="F335" s="13">
        <v>7</v>
      </c>
      <c r="G335" s="13">
        <v>10</v>
      </c>
      <c r="H335" s="35">
        <f t="shared" si="81"/>
        <v>1565.5</v>
      </c>
      <c r="I335" s="36">
        <f t="shared" si="82"/>
        <v>2087.3000000000002</v>
      </c>
      <c r="J335" s="37">
        <f t="shared" si="86"/>
        <v>3131</v>
      </c>
      <c r="K335" s="37">
        <f t="shared" si="85"/>
        <v>6262</v>
      </c>
      <c r="L335" s="37">
        <f t="shared" si="85"/>
        <v>9393</v>
      </c>
      <c r="M335" s="37">
        <f t="shared" si="85"/>
        <v>12524</v>
      </c>
      <c r="N335" s="37">
        <f t="shared" si="85"/>
        <v>15655</v>
      </c>
      <c r="O335" s="37">
        <f t="shared" si="85"/>
        <v>18786</v>
      </c>
      <c r="P335" s="37">
        <f t="shared" si="85"/>
        <v>25048</v>
      </c>
      <c r="Q335" s="37">
        <f t="shared" si="85"/>
        <v>25048</v>
      </c>
      <c r="R335" s="37">
        <f t="shared" si="83"/>
        <v>25048</v>
      </c>
      <c r="S335" s="37">
        <f t="shared" si="83"/>
        <v>25048</v>
      </c>
      <c r="T335" s="37">
        <f t="shared" si="83"/>
        <v>26613.5</v>
      </c>
      <c r="U335" s="37">
        <f t="shared" ref="U335:AJ353" si="88">IF(U$4&lt;$F335,$D335*U$4,IF(U$4&gt;$G335,$C335+(U$4-$G335)*$H335,$C335))</f>
        <v>28179</v>
      </c>
      <c r="V335" s="37">
        <f t="shared" si="88"/>
        <v>29744.5</v>
      </c>
      <c r="W335" s="37">
        <f t="shared" si="88"/>
        <v>31310</v>
      </c>
      <c r="X335" s="37">
        <f t="shared" si="88"/>
        <v>32875.5</v>
      </c>
      <c r="Y335" s="37">
        <f t="shared" si="88"/>
        <v>34441</v>
      </c>
      <c r="Z335" s="37">
        <f t="shared" si="88"/>
        <v>36006.5</v>
      </c>
      <c r="AA335" s="37">
        <f t="shared" si="75"/>
        <v>37572</v>
      </c>
      <c r="AB335" s="37">
        <f t="shared" si="75"/>
        <v>39137.5</v>
      </c>
      <c r="AC335" s="37">
        <f t="shared" si="75"/>
        <v>40703</v>
      </c>
      <c r="AD335" s="37">
        <f t="shared" si="75"/>
        <v>42268.5</v>
      </c>
      <c r="AE335" s="37">
        <f t="shared" si="79"/>
        <v>43834</v>
      </c>
      <c r="AF335" s="37">
        <f t="shared" si="79"/>
        <v>45399.5</v>
      </c>
      <c r="AG335" s="37">
        <f t="shared" si="79"/>
        <v>46965</v>
      </c>
      <c r="AH335" s="37">
        <f t="shared" si="79"/>
        <v>48530.5</v>
      </c>
      <c r="AI335" s="37">
        <f t="shared" si="79"/>
        <v>50096</v>
      </c>
      <c r="AJ335" s="37">
        <f t="shared" si="79"/>
        <v>51661.5</v>
      </c>
      <c r="AK335" s="37">
        <f t="shared" si="79"/>
        <v>53227</v>
      </c>
      <c r="AL335" s="37">
        <f t="shared" si="79"/>
        <v>54792.5</v>
      </c>
      <c r="AM335" s="37">
        <f t="shared" si="79"/>
        <v>56358</v>
      </c>
      <c r="AN335" s="37">
        <f t="shared" si="79"/>
        <v>57923.5</v>
      </c>
      <c r="AO335" s="37">
        <f t="shared" si="79"/>
        <v>59489</v>
      </c>
      <c r="AP335" s="37">
        <f t="shared" si="79"/>
        <v>61054.5</v>
      </c>
      <c r="AQ335" s="37">
        <f t="shared" si="79"/>
        <v>62620</v>
      </c>
      <c r="AR335" s="37">
        <f t="shared" si="79"/>
        <v>64185.5</v>
      </c>
      <c r="AS335" s="37">
        <f t="shared" si="79"/>
        <v>65751</v>
      </c>
      <c r="AT335" s="37">
        <f t="shared" si="79"/>
        <v>67316.5</v>
      </c>
      <c r="AU335" s="37">
        <f t="shared" si="87"/>
        <v>68882</v>
      </c>
      <c r="AV335" s="37">
        <f t="shared" si="84"/>
        <v>70447.5</v>
      </c>
      <c r="AW335" s="37">
        <f t="shared" si="84"/>
        <v>72013</v>
      </c>
    </row>
    <row r="336" spans="1:49" ht="12.75">
      <c r="A336" s="21">
        <v>361170</v>
      </c>
      <c r="B336" s="11" t="s">
        <v>184</v>
      </c>
      <c r="C336" s="34">
        <v>21448</v>
      </c>
      <c r="D336" s="38">
        <f t="shared" si="80"/>
        <v>1532</v>
      </c>
      <c r="E336" s="12">
        <v>14</v>
      </c>
      <c r="F336" s="13">
        <v>12</v>
      </c>
      <c r="G336" s="13">
        <v>17</v>
      </c>
      <c r="H336" s="35">
        <f t="shared" si="81"/>
        <v>766</v>
      </c>
      <c r="I336" s="36">
        <f t="shared" si="82"/>
        <v>1021.3</v>
      </c>
      <c r="J336" s="37">
        <f t="shared" si="86"/>
        <v>1532</v>
      </c>
      <c r="K336" s="37">
        <f t="shared" si="85"/>
        <v>3064</v>
      </c>
      <c r="L336" s="37">
        <f t="shared" si="85"/>
        <v>4596</v>
      </c>
      <c r="M336" s="37">
        <f t="shared" si="85"/>
        <v>6128</v>
      </c>
      <c r="N336" s="37">
        <f t="shared" si="85"/>
        <v>7660</v>
      </c>
      <c r="O336" s="37">
        <f t="shared" si="85"/>
        <v>9192</v>
      </c>
      <c r="P336" s="37">
        <f t="shared" si="85"/>
        <v>10724</v>
      </c>
      <c r="Q336" s="37">
        <f t="shared" si="85"/>
        <v>12256</v>
      </c>
      <c r="R336" s="37">
        <f t="shared" si="85"/>
        <v>13788</v>
      </c>
      <c r="S336" s="37">
        <f t="shared" si="85"/>
        <v>15320</v>
      </c>
      <c r="T336" s="37">
        <f t="shared" si="85"/>
        <v>16852</v>
      </c>
      <c r="U336" s="37">
        <f t="shared" si="88"/>
        <v>21448</v>
      </c>
      <c r="V336" s="37">
        <f t="shared" si="88"/>
        <v>21448</v>
      </c>
      <c r="W336" s="37">
        <f t="shared" si="88"/>
        <v>21448</v>
      </c>
      <c r="X336" s="37">
        <f t="shared" si="88"/>
        <v>21448</v>
      </c>
      <c r="Y336" s="37">
        <f t="shared" si="88"/>
        <v>21448</v>
      </c>
      <c r="Z336" s="37">
        <f t="shared" si="88"/>
        <v>21448</v>
      </c>
      <c r="AA336" s="37">
        <f t="shared" si="75"/>
        <v>22214</v>
      </c>
      <c r="AB336" s="37">
        <f t="shared" si="75"/>
        <v>22980</v>
      </c>
      <c r="AC336" s="37">
        <f t="shared" si="75"/>
        <v>23746</v>
      </c>
      <c r="AD336" s="37">
        <f t="shared" si="75"/>
        <v>24512</v>
      </c>
      <c r="AE336" s="37">
        <f t="shared" si="79"/>
        <v>25278</v>
      </c>
      <c r="AF336" s="37">
        <f t="shared" si="79"/>
        <v>26044</v>
      </c>
      <c r="AG336" s="37">
        <f t="shared" si="79"/>
        <v>26810</v>
      </c>
      <c r="AH336" s="37">
        <f t="shared" si="79"/>
        <v>27576</v>
      </c>
      <c r="AI336" s="37">
        <f t="shared" si="79"/>
        <v>28342</v>
      </c>
      <c r="AJ336" s="37">
        <f t="shared" si="79"/>
        <v>29108</v>
      </c>
      <c r="AK336" s="37">
        <f t="shared" si="79"/>
        <v>29874</v>
      </c>
      <c r="AL336" s="37">
        <f t="shared" si="79"/>
        <v>30640</v>
      </c>
      <c r="AM336" s="37">
        <f t="shared" si="79"/>
        <v>31406</v>
      </c>
      <c r="AN336" s="37">
        <f t="shared" si="79"/>
        <v>32172</v>
      </c>
      <c r="AO336" s="37">
        <f t="shared" si="79"/>
        <v>32938</v>
      </c>
      <c r="AP336" s="37">
        <f t="shared" si="79"/>
        <v>33704</v>
      </c>
      <c r="AQ336" s="37">
        <f t="shared" si="79"/>
        <v>34470</v>
      </c>
      <c r="AR336" s="37">
        <f t="shared" si="79"/>
        <v>35236</v>
      </c>
      <c r="AS336" s="37">
        <f t="shared" si="79"/>
        <v>36002</v>
      </c>
      <c r="AT336" s="37">
        <f t="shared" si="79"/>
        <v>36768</v>
      </c>
      <c r="AU336" s="37">
        <f t="shared" si="87"/>
        <v>37534</v>
      </c>
      <c r="AV336" s="37">
        <f t="shared" si="84"/>
        <v>38300</v>
      </c>
      <c r="AW336" s="37">
        <f t="shared" si="84"/>
        <v>39066</v>
      </c>
    </row>
    <row r="337" spans="1:49" ht="12.75">
      <c r="A337" s="21">
        <v>361190</v>
      </c>
      <c r="B337" s="11" t="s">
        <v>183</v>
      </c>
      <c r="C337" s="34">
        <v>39168</v>
      </c>
      <c r="D337" s="38">
        <f t="shared" si="80"/>
        <v>3916.8</v>
      </c>
      <c r="E337" s="12">
        <v>10</v>
      </c>
      <c r="F337" s="13">
        <v>8</v>
      </c>
      <c r="G337" s="13">
        <v>12</v>
      </c>
      <c r="H337" s="35">
        <f t="shared" si="81"/>
        <v>1958.4</v>
      </c>
      <c r="I337" s="36">
        <f t="shared" si="82"/>
        <v>2611.1999999999998</v>
      </c>
      <c r="J337" s="37">
        <f t="shared" si="86"/>
        <v>3916.8</v>
      </c>
      <c r="K337" s="37">
        <f t="shared" si="85"/>
        <v>7833.6</v>
      </c>
      <c r="L337" s="37">
        <f t="shared" si="85"/>
        <v>11750.4</v>
      </c>
      <c r="M337" s="37">
        <f t="shared" si="85"/>
        <v>15667.2</v>
      </c>
      <c r="N337" s="37">
        <f t="shared" si="85"/>
        <v>19584</v>
      </c>
      <c r="O337" s="37">
        <f t="shared" si="85"/>
        <v>23500.799999999999</v>
      </c>
      <c r="P337" s="37">
        <f t="shared" si="85"/>
        <v>27417.599999999999</v>
      </c>
      <c r="Q337" s="37">
        <f t="shared" si="85"/>
        <v>39168</v>
      </c>
      <c r="R337" s="37">
        <f t="shared" si="85"/>
        <v>39168</v>
      </c>
      <c r="S337" s="37">
        <f t="shared" si="85"/>
        <v>39168</v>
      </c>
      <c r="T337" s="37">
        <f t="shared" si="85"/>
        <v>39168</v>
      </c>
      <c r="U337" s="37">
        <f t="shared" si="88"/>
        <v>39168</v>
      </c>
      <c r="V337" s="37">
        <f t="shared" si="88"/>
        <v>41126.400000000001</v>
      </c>
      <c r="W337" s="37">
        <f t="shared" si="88"/>
        <v>43084.800000000003</v>
      </c>
      <c r="X337" s="37">
        <f t="shared" si="88"/>
        <v>45043.199999999997</v>
      </c>
      <c r="Y337" s="37">
        <f t="shared" si="88"/>
        <v>47001.599999999999</v>
      </c>
      <c r="Z337" s="37">
        <f t="shared" si="88"/>
        <v>48960</v>
      </c>
      <c r="AA337" s="37">
        <f t="shared" si="88"/>
        <v>50918.400000000001</v>
      </c>
      <c r="AB337" s="37">
        <f t="shared" si="88"/>
        <v>52876.800000000003</v>
      </c>
      <c r="AC337" s="37">
        <f t="shared" si="88"/>
        <v>54835.199999999997</v>
      </c>
      <c r="AD337" s="37">
        <f t="shared" si="88"/>
        <v>56793.599999999999</v>
      </c>
      <c r="AE337" s="37">
        <f t="shared" si="79"/>
        <v>58752</v>
      </c>
      <c r="AF337" s="37">
        <f t="shared" si="79"/>
        <v>60710.400000000001</v>
      </c>
      <c r="AG337" s="37">
        <f t="shared" si="79"/>
        <v>62668.800000000003</v>
      </c>
      <c r="AH337" s="37">
        <f t="shared" si="79"/>
        <v>64627.199999999997</v>
      </c>
      <c r="AI337" s="37">
        <f t="shared" si="79"/>
        <v>66585.600000000006</v>
      </c>
      <c r="AJ337" s="37">
        <f t="shared" si="79"/>
        <v>68544</v>
      </c>
      <c r="AK337" s="37">
        <f t="shared" si="79"/>
        <v>70502.399999999994</v>
      </c>
      <c r="AL337" s="37">
        <f t="shared" si="79"/>
        <v>72460.800000000003</v>
      </c>
      <c r="AM337" s="37">
        <f t="shared" si="79"/>
        <v>74419.199999999997</v>
      </c>
      <c r="AN337" s="37">
        <f t="shared" si="79"/>
        <v>76377.600000000006</v>
      </c>
      <c r="AO337" s="37">
        <f t="shared" si="79"/>
        <v>78336</v>
      </c>
      <c r="AP337" s="37">
        <f t="shared" si="79"/>
        <v>80294.399999999994</v>
      </c>
      <c r="AQ337" s="37">
        <f t="shared" si="79"/>
        <v>82252.800000000003</v>
      </c>
      <c r="AR337" s="37">
        <f t="shared" si="79"/>
        <v>84211.199999999997</v>
      </c>
      <c r="AS337" s="37">
        <f t="shared" si="79"/>
        <v>86169.600000000006</v>
      </c>
      <c r="AT337" s="37">
        <f t="shared" si="79"/>
        <v>88128</v>
      </c>
      <c r="AU337" s="37">
        <f t="shared" si="87"/>
        <v>90086.399999999994</v>
      </c>
      <c r="AV337" s="37">
        <f t="shared" si="84"/>
        <v>92044.800000000003</v>
      </c>
      <c r="AW337" s="37">
        <f t="shared" si="84"/>
        <v>94003.199999999997</v>
      </c>
    </row>
    <row r="338" spans="1:49" ht="12.75">
      <c r="A338" s="21">
        <v>361200</v>
      </c>
      <c r="B338" s="11" t="s">
        <v>182</v>
      </c>
      <c r="C338" s="34">
        <v>39208</v>
      </c>
      <c r="D338" s="38">
        <f t="shared" si="80"/>
        <v>3920.8</v>
      </c>
      <c r="E338" s="12">
        <v>10</v>
      </c>
      <c r="F338" s="13">
        <v>8</v>
      </c>
      <c r="G338" s="13">
        <v>12</v>
      </c>
      <c r="H338" s="35">
        <f t="shared" si="81"/>
        <v>1960.4</v>
      </c>
      <c r="I338" s="36">
        <f t="shared" si="82"/>
        <v>2613.9</v>
      </c>
      <c r="J338" s="37">
        <f t="shared" si="86"/>
        <v>3920.8</v>
      </c>
      <c r="K338" s="37">
        <f t="shared" si="85"/>
        <v>7841.6</v>
      </c>
      <c r="L338" s="37">
        <f t="shared" si="85"/>
        <v>11762.4</v>
      </c>
      <c r="M338" s="37">
        <f t="shared" si="85"/>
        <v>15683.2</v>
      </c>
      <c r="N338" s="37">
        <f t="shared" si="85"/>
        <v>19604</v>
      </c>
      <c r="O338" s="37">
        <f t="shared" si="85"/>
        <v>23524.799999999999</v>
      </c>
      <c r="P338" s="37">
        <f t="shared" si="85"/>
        <v>27445.599999999999</v>
      </c>
      <c r="Q338" s="37">
        <f t="shared" si="85"/>
        <v>39208</v>
      </c>
      <c r="R338" s="37">
        <f t="shared" si="85"/>
        <v>39208</v>
      </c>
      <c r="S338" s="37">
        <f t="shared" si="85"/>
        <v>39208</v>
      </c>
      <c r="T338" s="37">
        <f t="shared" si="85"/>
        <v>39208</v>
      </c>
      <c r="U338" s="37">
        <f t="shared" si="88"/>
        <v>39208</v>
      </c>
      <c r="V338" s="37">
        <f t="shared" si="88"/>
        <v>41168.400000000001</v>
      </c>
      <c r="W338" s="37">
        <f t="shared" si="88"/>
        <v>43128.800000000003</v>
      </c>
      <c r="X338" s="37">
        <f t="shared" si="88"/>
        <v>45089.2</v>
      </c>
      <c r="Y338" s="37">
        <f t="shared" si="88"/>
        <v>47049.599999999999</v>
      </c>
      <c r="Z338" s="37">
        <f t="shared" si="88"/>
        <v>49010</v>
      </c>
      <c r="AA338" s="37">
        <f t="shared" si="88"/>
        <v>50970.400000000001</v>
      </c>
      <c r="AB338" s="37">
        <f t="shared" si="88"/>
        <v>52930.8</v>
      </c>
      <c r="AC338" s="37">
        <f t="shared" si="88"/>
        <v>54891.199999999997</v>
      </c>
      <c r="AD338" s="37">
        <f t="shared" si="88"/>
        <v>56851.6</v>
      </c>
      <c r="AE338" s="37">
        <f t="shared" si="79"/>
        <v>58812</v>
      </c>
      <c r="AF338" s="37">
        <f t="shared" si="79"/>
        <v>60772.4</v>
      </c>
      <c r="AG338" s="37">
        <f t="shared" si="79"/>
        <v>62732.800000000003</v>
      </c>
      <c r="AH338" s="37">
        <f t="shared" si="79"/>
        <v>64693.2</v>
      </c>
      <c r="AI338" s="37">
        <f t="shared" si="79"/>
        <v>66653.600000000006</v>
      </c>
      <c r="AJ338" s="37">
        <f t="shared" si="79"/>
        <v>68614</v>
      </c>
      <c r="AK338" s="37">
        <f t="shared" si="79"/>
        <v>70574.399999999994</v>
      </c>
      <c r="AL338" s="37">
        <f t="shared" si="79"/>
        <v>72534.8</v>
      </c>
      <c r="AM338" s="37">
        <f t="shared" si="79"/>
        <v>74495.199999999997</v>
      </c>
      <c r="AN338" s="37">
        <f t="shared" si="79"/>
        <v>76455.600000000006</v>
      </c>
      <c r="AO338" s="37">
        <f t="shared" si="79"/>
        <v>78416</v>
      </c>
      <c r="AP338" s="37">
        <f t="shared" si="79"/>
        <v>80376.399999999994</v>
      </c>
      <c r="AQ338" s="37">
        <f t="shared" si="79"/>
        <v>82336.800000000003</v>
      </c>
      <c r="AR338" s="37">
        <f t="shared" si="79"/>
        <v>84297.2</v>
      </c>
      <c r="AS338" s="37">
        <f t="shared" si="79"/>
        <v>86257.600000000006</v>
      </c>
      <c r="AT338" s="37">
        <f t="shared" si="79"/>
        <v>88218</v>
      </c>
      <c r="AU338" s="37">
        <f t="shared" si="87"/>
        <v>90178.4</v>
      </c>
      <c r="AV338" s="37">
        <f t="shared" si="84"/>
        <v>92138.8</v>
      </c>
      <c r="AW338" s="37">
        <f t="shared" si="84"/>
        <v>94099.199999999997</v>
      </c>
    </row>
    <row r="339" spans="1:49" ht="12.75">
      <c r="A339" s="21">
        <v>361210</v>
      </c>
      <c r="B339" s="11" t="s">
        <v>181</v>
      </c>
      <c r="C339" s="34">
        <v>17846.400000000001</v>
      </c>
      <c r="D339" s="38">
        <f t="shared" si="80"/>
        <v>2230.8000000000002</v>
      </c>
      <c r="E339" s="12">
        <v>8</v>
      </c>
      <c r="F339" s="13">
        <v>7</v>
      </c>
      <c r="G339" s="13">
        <v>10</v>
      </c>
      <c r="H339" s="35">
        <f t="shared" si="81"/>
        <v>1115.4000000000001</v>
      </c>
      <c r="I339" s="36">
        <f t="shared" si="82"/>
        <v>1487.2</v>
      </c>
      <c r="J339" s="37">
        <f t="shared" si="86"/>
        <v>2230.8000000000002</v>
      </c>
      <c r="K339" s="37">
        <f t="shared" si="85"/>
        <v>4461.6000000000004</v>
      </c>
      <c r="L339" s="37">
        <f t="shared" si="85"/>
        <v>6692.4</v>
      </c>
      <c r="M339" s="37">
        <f t="shared" si="85"/>
        <v>8923.2000000000007</v>
      </c>
      <c r="N339" s="37">
        <f t="shared" si="85"/>
        <v>11154</v>
      </c>
      <c r="O339" s="37">
        <f t="shared" si="85"/>
        <v>13384.8</v>
      </c>
      <c r="P339" s="37">
        <f t="shared" si="85"/>
        <v>17846.400000000001</v>
      </c>
      <c r="Q339" s="37">
        <f t="shared" si="85"/>
        <v>17846.400000000001</v>
      </c>
      <c r="R339" s="37">
        <f t="shared" si="85"/>
        <v>17846.400000000001</v>
      </c>
      <c r="S339" s="37">
        <f t="shared" si="85"/>
        <v>17846.400000000001</v>
      </c>
      <c r="T339" s="37">
        <f t="shared" si="85"/>
        <v>18961.8</v>
      </c>
      <c r="U339" s="37">
        <f t="shared" si="88"/>
        <v>20077.2</v>
      </c>
      <c r="V339" s="37">
        <f t="shared" si="88"/>
        <v>21192.6</v>
      </c>
      <c r="W339" s="37">
        <f t="shared" si="88"/>
        <v>22308</v>
      </c>
      <c r="X339" s="37">
        <f t="shared" si="88"/>
        <v>23423.4</v>
      </c>
      <c r="Y339" s="37">
        <f t="shared" si="88"/>
        <v>24538.799999999999</v>
      </c>
      <c r="Z339" s="37">
        <f t="shared" si="88"/>
        <v>25654.2</v>
      </c>
      <c r="AA339" s="37">
        <f t="shared" si="88"/>
        <v>26769.599999999999</v>
      </c>
      <c r="AB339" s="37">
        <f t="shared" si="88"/>
        <v>27885</v>
      </c>
      <c r="AC339" s="37">
        <f t="shared" si="88"/>
        <v>29000.400000000001</v>
      </c>
      <c r="AD339" s="37">
        <f t="shared" si="88"/>
        <v>30115.8</v>
      </c>
      <c r="AE339" s="37">
        <f t="shared" si="79"/>
        <v>31231.200000000001</v>
      </c>
      <c r="AF339" s="37">
        <f t="shared" si="79"/>
        <v>32346.6</v>
      </c>
      <c r="AG339" s="37">
        <f t="shared" si="79"/>
        <v>33462</v>
      </c>
      <c r="AH339" s="37">
        <f t="shared" si="79"/>
        <v>34577.4</v>
      </c>
      <c r="AI339" s="37">
        <f t="shared" si="79"/>
        <v>35692.800000000003</v>
      </c>
      <c r="AJ339" s="37">
        <f t="shared" si="79"/>
        <v>36808.199999999997</v>
      </c>
      <c r="AK339" s="37">
        <f t="shared" si="79"/>
        <v>37923.599999999999</v>
      </c>
      <c r="AL339" s="37">
        <f t="shared" si="79"/>
        <v>39039</v>
      </c>
      <c r="AM339" s="37">
        <f t="shared" si="79"/>
        <v>40154.400000000001</v>
      </c>
      <c r="AN339" s="37">
        <f t="shared" si="79"/>
        <v>41269.800000000003</v>
      </c>
      <c r="AO339" s="37">
        <f t="shared" si="79"/>
        <v>42385.2</v>
      </c>
      <c r="AP339" s="37">
        <f t="shared" si="79"/>
        <v>43500.6</v>
      </c>
      <c r="AQ339" s="37">
        <f t="shared" si="79"/>
        <v>44616</v>
      </c>
      <c r="AR339" s="37">
        <f t="shared" si="79"/>
        <v>45731.4</v>
      </c>
      <c r="AS339" s="37">
        <f t="shared" si="79"/>
        <v>46846.8</v>
      </c>
      <c r="AT339" s="37">
        <f t="shared" si="79"/>
        <v>47962.2</v>
      </c>
      <c r="AU339" s="37">
        <f t="shared" si="87"/>
        <v>49077.599999999999</v>
      </c>
      <c r="AV339" s="37">
        <f t="shared" si="84"/>
        <v>50193</v>
      </c>
      <c r="AW339" s="37">
        <f t="shared" si="84"/>
        <v>51308.4</v>
      </c>
    </row>
    <row r="340" spans="1:49" ht="24">
      <c r="A340" s="21">
        <v>361250</v>
      </c>
      <c r="B340" s="11" t="s">
        <v>180</v>
      </c>
      <c r="C340" s="34">
        <v>19899</v>
      </c>
      <c r="D340" s="38">
        <f t="shared" si="80"/>
        <v>1989.9</v>
      </c>
      <c r="E340" s="12">
        <v>10</v>
      </c>
      <c r="F340" s="13">
        <v>8</v>
      </c>
      <c r="G340" s="13">
        <v>12</v>
      </c>
      <c r="H340" s="35">
        <f t="shared" si="81"/>
        <v>995</v>
      </c>
      <c r="I340" s="36">
        <f t="shared" si="82"/>
        <v>1326.6</v>
      </c>
      <c r="J340" s="37">
        <f t="shared" si="86"/>
        <v>1989.9</v>
      </c>
      <c r="K340" s="37">
        <f t="shared" si="85"/>
        <v>3979.8</v>
      </c>
      <c r="L340" s="37">
        <f t="shared" si="85"/>
        <v>5969.7</v>
      </c>
      <c r="M340" s="37">
        <f t="shared" si="85"/>
        <v>7959.6</v>
      </c>
      <c r="N340" s="37">
        <f t="shared" si="85"/>
        <v>9949.5</v>
      </c>
      <c r="O340" s="37">
        <f t="shared" si="85"/>
        <v>11939.4</v>
      </c>
      <c r="P340" s="37">
        <f t="shared" si="85"/>
        <v>13929.3</v>
      </c>
      <c r="Q340" s="37">
        <f t="shared" si="85"/>
        <v>19899</v>
      </c>
      <c r="R340" s="37">
        <f t="shared" si="85"/>
        <v>19899</v>
      </c>
      <c r="S340" s="37">
        <f t="shared" si="85"/>
        <v>19899</v>
      </c>
      <c r="T340" s="37">
        <f t="shared" si="85"/>
        <v>19899</v>
      </c>
      <c r="U340" s="37">
        <f t="shared" si="88"/>
        <v>19899</v>
      </c>
      <c r="V340" s="37">
        <f t="shared" si="88"/>
        <v>20894</v>
      </c>
      <c r="W340" s="37">
        <f t="shared" si="88"/>
        <v>21889</v>
      </c>
      <c r="X340" s="37">
        <f t="shared" si="88"/>
        <v>22884</v>
      </c>
      <c r="Y340" s="37">
        <f t="shared" si="88"/>
        <v>23879</v>
      </c>
      <c r="Z340" s="37">
        <f t="shared" si="88"/>
        <v>24874</v>
      </c>
      <c r="AA340" s="37">
        <f t="shared" si="88"/>
        <v>25869</v>
      </c>
      <c r="AB340" s="37">
        <f t="shared" si="88"/>
        <v>26864</v>
      </c>
      <c r="AC340" s="37">
        <f t="shared" si="88"/>
        <v>27859</v>
      </c>
      <c r="AD340" s="37">
        <f t="shared" si="88"/>
        <v>28854</v>
      </c>
      <c r="AE340" s="37">
        <f t="shared" si="79"/>
        <v>29849</v>
      </c>
      <c r="AF340" s="37">
        <f t="shared" si="79"/>
        <v>30844</v>
      </c>
      <c r="AG340" s="37">
        <f t="shared" si="79"/>
        <v>31839</v>
      </c>
      <c r="AH340" s="37">
        <f t="shared" si="79"/>
        <v>32834</v>
      </c>
      <c r="AI340" s="37">
        <f t="shared" si="79"/>
        <v>33829</v>
      </c>
      <c r="AJ340" s="37">
        <f t="shared" si="79"/>
        <v>34824</v>
      </c>
      <c r="AK340" s="37">
        <f t="shared" si="79"/>
        <v>35819</v>
      </c>
      <c r="AL340" s="37">
        <f t="shared" si="79"/>
        <v>36814</v>
      </c>
      <c r="AM340" s="37">
        <f t="shared" si="79"/>
        <v>37809</v>
      </c>
      <c r="AN340" s="37">
        <f t="shared" ref="AN340:AT371" si="89">IF(AN$4&lt;$F340,$D340*AN$4,IF(AN$4&gt;$G340,$C340+(AN$4-$G340)*$H340,$C340))</f>
        <v>38804</v>
      </c>
      <c r="AO340" s="37">
        <f t="shared" si="89"/>
        <v>39799</v>
      </c>
      <c r="AP340" s="37">
        <f t="shared" si="89"/>
        <v>40794</v>
      </c>
      <c r="AQ340" s="37">
        <f t="shared" si="89"/>
        <v>41789</v>
      </c>
      <c r="AR340" s="37">
        <f t="shared" si="89"/>
        <v>42784</v>
      </c>
      <c r="AS340" s="37">
        <f t="shared" si="89"/>
        <v>43779</v>
      </c>
      <c r="AT340" s="37">
        <f t="shared" si="89"/>
        <v>44774</v>
      </c>
      <c r="AU340" s="37">
        <f t="shared" si="87"/>
        <v>45769</v>
      </c>
      <c r="AV340" s="37">
        <f t="shared" si="84"/>
        <v>46764</v>
      </c>
      <c r="AW340" s="37">
        <f t="shared" si="84"/>
        <v>47759</v>
      </c>
    </row>
    <row r="341" spans="1:49" ht="24">
      <c r="A341" s="21">
        <v>361260</v>
      </c>
      <c r="B341" s="11" t="s">
        <v>179</v>
      </c>
      <c r="C341" s="34">
        <v>16728</v>
      </c>
      <c r="D341" s="38">
        <f t="shared" si="80"/>
        <v>2091</v>
      </c>
      <c r="E341" s="12">
        <v>8</v>
      </c>
      <c r="F341" s="13">
        <v>7</v>
      </c>
      <c r="G341" s="13">
        <v>10</v>
      </c>
      <c r="H341" s="35">
        <f t="shared" si="81"/>
        <v>1045.5</v>
      </c>
      <c r="I341" s="36">
        <f t="shared" si="82"/>
        <v>1394</v>
      </c>
      <c r="J341" s="37">
        <f t="shared" si="86"/>
        <v>2091</v>
      </c>
      <c r="K341" s="37">
        <f t="shared" si="85"/>
        <v>4182</v>
      </c>
      <c r="L341" s="37">
        <f t="shared" si="85"/>
        <v>6273</v>
      </c>
      <c r="M341" s="37">
        <f t="shared" si="85"/>
        <v>8364</v>
      </c>
      <c r="N341" s="37">
        <f t="shared" si="85"/>
        <v>10455</v>
      </c>
      <c r="O341" s="37">
        <f t="shared" si="85"/>
        <v>12546</v>
      </c>
      <c r="P341" s="37">
        <f t="shared" si="85"/>
        <v>16728</v>
      </c>
      <c r="Q341" s="37">
        <f t="shared" si="85"/>
        <v>16728</v>
      </c>
      <c r="R341" s="37">
        <f t="shared" si="85"/>
        <v>16728</v>
      </c>
      <c r="S341" s="37">
        <f t="shared" si="85"/>
        <v>16728</v>
      </c>
      <c r="T341" s="37">
        <f t="shared" si="85"/>
        <v>17773.5</v>
      </c>
      <c r="U341" s="37">
        <f t="shared" si="88"/>
        <v>18819</v>
      </c>
      <c r="V341" s="37">
        <f t="shared" si="88"/>
        <v>19864.5</v>
      </c>
      <c r="W341" s="37">
        <f t="shared" si="88"/>
        <v>20910</v>
      </c>
      <c r="X341" s="37">
        <f t="shared" si="88"/>
        <v>21955.5</v>
      </c>
      <c r="Y341" s="37">
        <f t="shared" si="88"/>
        <v>23001</v>
      </c>
      <c r="Z341" s="37">
        <f t="shared" si="88"/>
        <v>24046.5</v>
      </c>
      <c r="AA341" s="37">
        <f t="shared" si="88"/>
        <v>25092</v>
      </c>
      <c r="AB341" s="37">
        <f t="shared" si="88"/>
        <v>26137.5</v>
      </c>
      <c r="AC341" s="37">
        <f t="shared" si="88"/>
        <v>27183</v>
      </c>
      <c r="AD341" s="37">
        <f t="shared" si="88"/>
        <v>28228.5</v>
      </c>
      <c r="AE341" s="37">
        <f t="shared" si="88"/>
        <v>29274</v>
      </c>
      <c r="AF341" s="37">
        <f t="shared" si="88"/>
        <v>30319.5</v>
      </c>
      <c r="AG341" s="37">
        <f t="shared" si="88"/>
        <v>31365</v>
      </c>
      <c r="AH341" s="37">
        <f t="shared" si="88"/>
        <v>32410.5</v>
      </c>
      <c r="AI341" s="37">
        <f t="shared" si="88"/>
        <v>33456</v>
      </c>
      <c r="AJ341" s="37">
        <f t="shared" si="88"/>
        <v>34501.5</v>
      </c>
      <c r="AK341" s="37">
        <f t="shared" ref="AK341:AT372" si="90">IF(AK$4&lt;$F341,$D341*AK$4,IF(AK$4&gt;$G341,$C341+(AK$4-$G341)*$H341,$C341))</f>
        <v>35547</v>
      </c>
      <c r="AL341" s="37">
        <f t="shared" si="90"/>
        <v>36592.5</v>
      </c>
      <c r="AM341" s="37">
        <f t="shared" si="90"/>
        <v>37638</v>
      </c>
      <c r="AN341" s="37">
        <f t="shared" si="89"/>
        <v>38683.5</v>
      </c>
      <c r="AO341" s="37">
        <f t="shared" si="89"/>
        <v>39729</v>
      </c>
      <c r="AP341" s="37">
        <f t="shared" si="89"/>
        <v>40774.5</v>
      </c>
      <c r="AQ341" s="37">
        <f t="shared" si="89"/>
        <v>41820</v>
      </c>
      <c r="AR341" s="37">
        <f t="shared" si="89"/>
        <v>42865.5</v>
      </c>
      <c r="AS341" s="37">
        <f t="shared" si="89"/>
        <v>43911</v>
      </c>
      <c r="AT341" s="37">
        <f t="shared" si="89"/>
        <v>44956.5</v>
      </c>
      <c r="AU341" s="37">
        <f t="shared" si="87"/>
        <v>46002</v>
      </c>
      <c r="AV341" s="37">
        <f t="shared" si="84"/>
        <v>47047.5</v>
      </c>
      <c r="AW341" s="37">
        <f t="shared" si="84"/>
        <v>48093</v>
      </c>
    </row>
    <row r="342" spans="1:49" ht="24">
      <c r="A342" s="21">
        <v>361270</v>
      </c>
      <c r="B342" s="11" t="s">
        <v>178</v>
      </c>
      <c r="C342" s="34">
        <v>21091.200000000001</v>
      </c>
      <c r="D342" s="38">
        <f t="shared" si="80"/>
        <v>2636.4</v>
      </c>
      <c r="E342" s="12">
        <v>8</v>
      </c>
      <c r="F342" s="13">
        <v>7</v>
      </c>
      <c r="G342" s="13">
        <v>10</v>
      </c>
      <c r="H342" s="35">
        <f t="shared" si="81"/>
        <v>1318.2</v>
      </c>
      <c r="I342" s="36">
        <f t="shared" si="82"/>
        <v>1757.6</v>
      </c>
      <c r="J342" s="37">
        <f t="shared" si="86"/>
        <v>2636.4</v>
      </c>
      <c r="K342" s="37">
        <f t="shared" si="85"/>
        <v>5272.8</v>
      </c>
      <c r="L342" s="37">
        <f t="shared" si="85"/>
        <v>7909.2</v>
      </c>
      <c r="M342" s="37">
        <f t="shared" si="85"/>
        <v>10545.6</v>
      </c>
      <c r="N342" s="37">
        <f t="shared" si="85"/>
        <v>13182</v>
      </c>
      <c r="O342" s="37">
        <f t="shared" si="85"/>
        <v>15818.4</v>
      </c>
      <c r="P342" s="37">
        <f t="shared" si="85"/>
        <v>21091.200000000001</v>
      </c>
      <c r="Q342" s="37">
        <f t="shared" si="85"/>
        <v>21091.200000000001</v>
      </c>
      <c r="R342" s="37">
        <f t="shared" si="85"/>
        <v>21091.200000000001</v>
      </c>
      <c r="S342" s="37">
        <f t="shared" si="85"/>
        <v>21091.200000000001</v>
      </c>
      <c r="T342" s="37">
        <f t="shared" si="85"/>
        <v>22409.4</v>
      </c>
      <c r="U342" s="37">
        <f t="shared" si="88"/>
        <v>23727.599999999999</v>
      </c>
      <c r="V342" s="37">
        <f t="shared" si="88"/>
        <v>25045.8</v>
      </c>
      <c r="W342" s="37">
        <f t="shared" si="88"/>
        <v>26364</v>
      </c>
      <c r="X342" s="37">
        <f t="shared" si="88"/>
        <v>27682.2</v>
      </c>
      <c r="Y342" s="37">
        <f t="shared" si="88"/>
        <v>29000.400000000001</v>
      </c>
      <c r="Z342" s="37">
        <f t="shared" si="88"/>
        <v>30318.6</v>
      </c>
      <c r="AA342" s="37">
        <f t="shared" si="88"/>
        <v>31636.799999999999</v>
      </c>
      <c r="AB342" s="37">
        <f t="shared" si="88"/>
        <v>32955</v>
      </c>
      <c r="AC342" s="37">
        <f t="shared" si="88"/>
        <v>34273.199999999997</v>
      </c>
      <c r="AD342" s="37">
        <f t="shared" si="88"/>
        <v>35591.4</v>
      </c>
      <c r="AE342" s="37">
        <f t="shared" si="88"/>
        <v>36909.599999999999</v>
      </c>
      <c r="AF342" s="37">
        <f t="shared" si="88"/>
        <v>38227.800000000003</v>
      </c>
      <c r="AG342" s="37">
        <f t="shared" si="88"/>
        <v>39546</v>
      </c>
      <c r="AH342" s="37">
        <f t="shared" si="88"/>
        <v>40864.199999999997</v>
      </c>
      <c r="AI342" s="37">
        <f t="shared" si="88"/>
        <v>42182.400000000001</v>
      </c>
      <c r="AJ342" s="37">
        <f t="shared" si="88"/>
        <v>43500.6</v>
      </c>
      <c r="AK342" s="37">
        <f t="shared" si="90"/>
        <v>44818.8</v>
      </c>
      <c r="AL342" s="37">
        <f t="shared" si="90"/>
        <v>46137</v>
      </c>
      <c r="AM342" s="37">
        <f t="shared" si="90"/>
        <v>47455.199999999997</v>
      </c>
      <c r="AN342" s="37">
        <f t="shared" si="89"/>
        <v>48773.4</v>
      </c>
      <c r="AO342" s="37">
        <f t="shared" si="89"/>
        <v>50091.6</v>
      </c>
      <c r="AP342" s="37">
        <f t="shared" si="89"/>
        <v>51409.8</v>
      </c>
      <c r="AQ342" s="37">
        <f t="shared" si="89"/>
        <v>52728</v>
      </c>
      <c r="AR342" s="37">
        <f t="shared" si="89"/>
        <v>54046.2</v>
      </c>
      <c r="AS342" s="37">
        <f t="shared" si="89"/>
        <v>55364.4</v>
      </c>
      <c r="AT342" s="37">
        <f t="shared" si="89"/>
        <v>56682.6</v>
      </c>
      <c r="AU342" s="37">
        <f t="shared" si="87"/>
        <v>58000.800000000003</v>
      </c>
      <c r="AV342" s="37">
        <f t="shared" si="84"/>
        <v>59319</v>
      </c>
      <c r="AW342" s="37">
        <f t="shared" si="84"/>
        <v>60637.2</v>
      </c>
    </row>
    <row r="343" spans="1:49" ht="24">
      <c r="A343" s="21">
        <v>361300</v>
      </c>
      <c r="B343" s="11" t="s">
        <v>177</v>
      </c>
      <c r="C343" s="34">
        <v>15095.2</v>
      </c>
      <c r="D343" s="38">
        <f t="shared" si="80"/>
        <v>1886.9</v>
      </c>
      <c r="E343" s="12">
        <v>8</v>
      </c>
      <c r="F343" s="13">
        <v>7</v>
      </c>
      <c r="G343" s="13">
        <v>10</v>
      </c>
      <c r="H343" s="35">
        <f t="shared" si="81"/>
        <v>943.5</v>
      </c>
      <c r="I343" s="36">
        <f t="shared" si="82"/>
        <v>1257.9000000000001</v>
      </c>
      <c r="J343" s="37">
        <f t="shared" si="86"/>
        <v>1886.9</v>
      </c>
      <c r="K343" s="37">
        <f t="shared" si="85"/>
        <v>3773.8</v>
      </c>
      <c r="L343" s="37">
        <f t="shared" si="85"/>
        <v>5660.7</v>
      </c>
      <c r="M343" s="37">
        <f t="shared" si="85"/>
        <v>7547.6</v>
      </c>
      <c r="N343" s="37">
        <f t="shared" si="85"/>
        <v>9434.5</v>
      </c>
      <c r="O343" s="37">
        <f t="shared" si="85"/>
        <v>11321.4</v>
      </c>
      <c r="P343" s="37">
        <f t="shared" si="85"/>
        <v>15095.2</v>
      </c>
      <c r="Q343" s="37">
        <f t="shared" si="85"/>
        <v>15095.2</v>
      </c>
      <c r="R343" s="37">
        <f t="shared" si="85"/>
        <v>15095.2</v>
      </c>
      <c r="S343" s="37">
        <f t="shared" si="85"/>
        <v>15095.2</v>
      </c>
      <c r="T343" s="37">
        <f t="shared" si="85"/>
        <v>16038.7</v>
      </c>
      <c r="U343" s="37">
        <f t="shared" si="88"/>
        <v>16982.2</v>
      </c>
      <c r="V343" s="37">
        <f t="shared" si="88"/>
        <v>17925.7</v>
      </c>
      <c r="W343" s="37">
        <f t="shared" si="88"/>
        <v>18869.2</v>
      </c>
      <c r="X343" s="37">
        <f t="shared" si="88"/>
        <v>19812.7</v>
      </c>
      <c r="Y343" s="37">
        <f t="shared" si="88"/>
        <v>20756.2</v>
      </c>
      <c r="Z343" s="37">
        <f t="shared" si="88"/>
        <v>21699.7</v>
      </c>
      <c r="AA343" s="37">
        <f t="shared" si="88"/>
        <v>22643.200000000001</v>
      </c>
      <c r="AB343" s="37">
        <f t="shared" si="88"/>
        <v>23586.7</v>
      </c>
      <c r="AC343" s="37">
        <f t="shared" si="88"/>
        <v>24530.2</v>
      </c>
      <c r="AD343" s="37">
        <f t="shared" si="88"/>
        <v>25473.7</v>
      </c>
      <c r="AE343" s="37">
        <f t="shared" si="88"/>
        <v>26417.200000000001</v>
      </c>
      <c r="AF343" s="37">
        <f t="shared" si="88"/>
        <v>27360.7</v>
      </c>
      <c r="AG343" s="37">
        <f t="shared" si="88"/>
        <v>28304.2</v>
      </c>
      <c r="AH343" s="37">
        <f t="shared" si="88"/>
        <v>29247.7</v>
      </c>
      <c r="AI343" s="37">
        <f t="shared" si="88"/>
        <v>30191.200000000001</v>
      </c>
      <c r="AJ343" s="37">
        <f t="shared" si="88"/>
        <v>31134.7</v>
      </c>
      <c r="AK343" s="37">
        <f t="shared" si="90"/>
        <v>32078.2</v>
      </c>
      <c r="AL343" s="37">
        <f t="shared" si="90"/>
        <v>33021.699999999997</v>
      </c>
      <c r="AM343" s="37">
        <f t="shared" si="90"/>
        <v>33965.199999999997</v>
      </c>
      <c r="AN343" s="37">
        <f t="shared" si="89"/>
        <v>34908.699999999997</v>
      </c>
      <c r="AO343" s="37">
        <f t="shared" si="89"/>
        <v>35852.199999999997</v>
      </c>
      <c r="AP343" s="37">
        <f t="shared" si="89"/>
        <v>36795.699999999997</v>
      </c>
      <c r="AQ343" s="37">
        <f t="shared" si="89"/>
        <v>37739.199999999997</v>
      </c>
      <c r="AR343" s="37">
        <f t="shared" si="89"/>
        <v>38682.699999999997</v>
      </c>
      <c r="AS343" s="37">
        <f t="shared" si="89"/>
        <v>39626.199999999997</v>
      </c>
      <c r="AT343" s="37">
        <f t="shared" si="89"/>
        <v>40569.699999999997</v>
      </c>
      <c r="AU343" s="37">
        <f t="shared" si="87"/>
        <v>41513.199999999997</v>
      </c>
      <c r="AV343" s="37">
        <f t="shared" si="84"/>
        <v>42456.7</v>
      </c>
      <c r="AW343" s="37">
        <f t="shared" si="84"/>
        <v>43400.2</v>
      </c>
    </row>
    <row r="344" spans="1:49" ht="12.75">
      <c r="A344" s="21">
        <v>361310</v>
      </c>
      <c r="B344" s="11" t="s">
        <v>176</v>
      </c>
      <c r="C344" s="34">
        <v>33019.199999999997</v>
      </c>
      <c r="D344" s="38">
        <f t="shared" si="80"/>
        <v>4127.3999999999996</v>
      </c>
      <c r="E344" s="12">
        <v>8</v>
      </c>
      <c r="F344" s="13">
        <v>7</v>
      </c>
      <c r="G344" s="13">
        <v>10</v>
      </c>
      <c r="H344" s="35">
        <f t="shared" si="81"/>
        <v>2063.6999999999998</v>
      </c>
      <c r="I344" s="36">
        <f t="shared" si="82"/>
        <v>2751.6</v>
      </c>
      <c r="J344" s="37">
        <f t="shared" si="86"/>
        <v>4127.3999999999996</v>
      </c>
      <c r="K344" s="37">
        <f t="shared" si="85"/>
        <v>8254.7999999999993</v>
      </c>
      <c r="L344" s="37">
        <f t="shared" si="85"/>
        <v>12382.2</v>
      </c>
      <c r="M344" s="37">
        <f t="shared" si="85"/>
        <v>16509.599999999999</v>
      </c>
      <c r="N344" s="37">
        <f t="shared" si="85"/>
        <v>20637</v>
      </c>
      <c r="O344" s="37">
        <f t="shared" si="85"/>
        <v>24764.400000000001</v>
      </c>
      <c r="P344" s="37">
        <f t="shared" si="85"/>
        <v>33019.199999999997</v>
      </c>
      <c r="Q344" s="37">
        <f t="shared" si="85"/>
        <v>33019.199999999997</v>
      </c>
      <c r="R344" s="37">
        <f t="shared" si="85"/>
        <v>33019.199999999997</v>
      </c>
      <c r="S344" s="37">
        <f t="shared" si="85"/>
        <v>33019.199999999997</v>
      </c>
      <c r="T344" s="37">
        <f t="shared" si="85"/>
        <v>35082.9</v>
      </c>
      <c r="U344" s="37">
        <f t="shared" si="88"/>
        <v>37146.6</v>
      </c>
      <c r="V344" s="37">
        <f t="shared" si="88"/>
        <v>39210.300000000003</v>
      </c>
      <c r="W344" s="37">
        <f t="shared" si="88"/>
        <v>41274</v>
      </c>
      <c r="X344" s="37">
        <f t="shared" si="88"/>
        <v>43337.7</v>
      </c>
      <c r="Y344" s="37">
        <f t="shared" si="88"/>
        <v>45401.4</v>
      </c>
      <c r="Z344" s="37">
        <f t="shared" si="88"/>
        <v>47465.1</v>
      </c>
      <c r="AA344" s="37">
        <f t="shared" si="88"/>
        <v>49528.800000000003</v>
      </c>
      <c r="AB344" s="37">
        <f t="shared" si="88"/>
        <v>51592.5</v>
      </c>
      <c r="AC344" s="37">
        <f t="shared" si="88"/>
        <v>53656.2</v>
      </c>
      <c r="AD344" s="37">
        <f t="shared" si="88"/>
        <v>55719.9</v>
      </c>
      <c r="AE344" s="37">
        <f t="shared" si="88"/>
        <v>57783.6</v>
      </c>
      <c r="AF344" s="37">
        <f t="shared" si="88"/>
        <v>59847.3</v>
      </c>
      <c r="AG344" s="37">
        <f t="shared" si="88"/>
        <v>61911</v>
      </c>
      <c r="AH344" s="37">
        <f t="shared" si="88"/>
        <v>63974.7</v>
      </c>
      <c r="AI344" s="37">
        <f t="shared" si="88"/>
        <v>66038.399999999994</v>
      </c>
      <c r="AJ344" s="37">
        <f t="shared" si="88"/>
        <v>68102.100000000006</v>
      </c>
      <c r="AK344" s="37">
        <f t="shared" si="90"/>
        <v>70165.8</v>
      </c>
      <c r="AL344" s="37">
        <f t="shared" si="90"/>
        <v>72229.5</v>
      </c>
      <c r="AM344" s="37">
        <f t="shared" si="90"/>
        <v>74293.2</v>
      </c>
      <c r="AN344" s="37">
        <f t="shared" si="89"/>
        <v>76356.899999999994</v>
      </c>
      <c r="AO344" s="37">
        <f t="shared" si="89"/>
        <v>78420.600000000006</v>
      </c>
      <c r="AP344" s="37">
        <f t="shared" si="89"/>
        <v>80484.3</v>
      </c>
      <c r="AQ344" s="37">
        <f t="shared" si="89"/>
        <v>82548</v>
      </c>
      <c r="AR344" s="37">
        <f t="shared" si="89"/>
        <v>84611.7</v>
      </c>
      <c r="AS344" s="37">
        <f t="shared" si="89"/>
        <v>86675.4</v>
      </c>
      <c r="AT344" s="37">
        <f t="shared" si="89"/>
        <v>88739.1</v>
      </c>
      <c r="AU344" s="37">
        <f t="shared" si="87"/>
        <v>90802.8</v>
      </c>
      <c r="AV344" s="37">
        <f t="shared" si="84"/>
        <v>92866.5</v>
      </c>
      <c r="AW344" s="37">
        <f t="shared" si="84"/>
        <v>94930.2</v>
      </c>
    </row>
    <row r="345" spans="1:49" ht="12.75">
      <c r="A345" s="21">
        <v>371010</v>
      </c>
      <c r="B345" s="11" t="s">
        <v>175</v>
      </c>
      <c r="C345" s="34">
        <v>13410.6</v>
      </c>
      <c r="D345" s="38">
        <f t="shared" si="80"/>
        <v>2235.1</v>
      </c>
      <c r="E345" s="12">
        <v>6</v>
      </c>
      <c r="F345" s="13">
        <v>5</v>
      </c>
      <c r="G345" s="13">
        <v>8</v>
      </c>
      <c r="H345" s="35">
        <f t="shared" si="81"/>
        <v>1117.5999999999999</v>
      </c>
      <c r="I345" s="36">
        <f t="shared" si="82"/>
        <v>1490.1</v>
      </c>
      <c r="J345" s="37">
        <f t="shared" si="86"/>
        <v>2235.1</v>
      </c>
      <c r="K345" s="37">
        <f t="shared" si="85"/>
        <v>4470.2</v>
      </c>
      <c r="L345" s="37">
        <f t="shared" si="85"/>
        <v>6705.3</v>
      </c>
      <c r="M345" s="37">
        <f t="shared" si="85"/>
        <v>8940.4</v>
      </c>
      <c r="N345" s="37">
        <f t="shared" si="85"/>
        <v>13410.6</v>
      </c>
      <c r="O345" s="37">
        <f t="shared" si="85"/>
        <v>13410.6</v>
      </c>
      <c r="P345" s="37">
        <f t="shared" si="85"/>
        <v>13410.6</v>
      </c>
      <c r="Q345" s="37">
        <f t="shared" si="85"/>
        <v>13410.6</v>
      </c>
      <c r="R345" s="37">
        <f t="shared" si="85"/>
        <v>14528.2</v>
      </c>
      <c r="S345" s="37">
        <f t="shared" si="85"/>
        <v>15645.8</v>
      </c>
      <c r="T345" s="37">
        <f t="shared" si="85"/>
        <v>16763.400000000001</v>
      </c>
      <c r="U345" s="37">
        <f t="shared" si="88"/>
        <v>17881</v>
      </c>
      <c r="V345" s="37">
        <f t="shared" si="88"/>
        <v>18998.599999999999</v>
      </c>
      <c r="W345" s="37">
        <f t="shared" si="88"/>
        <v>20116.2</v>
      </c>
      <c r="X345" s="37">
        <f t="shared" si="88"/>
        <v>21233.8</v>
      </c>
      <c r="Y345" s="37">
        <f t="shared" si="88"/>
        <v>22351.4</v>
      </c>
      <c r="Z345" s="37">
        <f t="shared" si="88"/>
        <v>23469</v>
      </c>
      <c r="AA345" s="37">
        <f t="shared" si="88"/>
        <v>24586.6</v>
      </c>
      <c r="AB345" s="37">
        <f t="shared" si="88"/>
        <v>25704.2</v>
      </c>
      <c r="AC345" s="37">
        <f t="shared" si="88"/>
        <v>26821.8</v>
      </c>
      <c r="AD345" s="37">
        <f t="shared" si="88"/>
        <v>27939.4</v>
      </c>
      <c r="AE345" s="37">
        <f t="shared" si="88"/>
        <v>29057</v>
      </c>
      <c r="AF345" s="37">
        <f t="shared" si="88"/>
        <v>30174.6</v>
      </c>
      <c r="AG345" s="37">
        <f t="shared" si="88"/>
        <v>31292.2</v>
      </c>
      <c r="AH345" s="37">
        <f t="shared" si="88"/>
        <v>32409.8</v>
      </c>
      <c r="AI345" s="37">
        <f t="shared" si="88"/>
        <v>33527.4</v>
      </c>
      <c r="AJ345" s="37">
        <f t="shared" si="88"/>
        <v>34645</v>
      </c>
      <c r="AK345" s="37">
        <f t="shared" si="90"/>
        <v>35762.6</v>
      </c>
      <c r="AL345" s="37">
        <f t="shared" si="90"/>
        <v>36880.199999999997</v>
      </c>
      <c r="AM345" s="37">
        <f t="shared" si="90"/>
        <v>37997.800000000003</v>
      </c>
      <c r="AN345" s="37">
        <f t="shared" si="89"/>
        <v>39115.4</v>
      </c>
      <c r="AO345" s="37">
        <f t="shared" si="89"/>
        <v>40233</v>
      </c>
      <c r="AP345" s="37">
        <f t="shared" si="89"/>
        <v>41350.6</v>
      </c>
      <c r="AQ345" s="37">
        <f t="shared" si="89"/>
        <v>42468.2</v>
      </c>
      <c r="AR345" s="37">
        <f t="shared" si="89"/>
        <v>43585.8</v>
      </c>
      <c r="AS345" s="37">
        <f t="shared" si="89"/>
        <v>44703.4</v>
      </c>
      <c r="AT345" s="37">
        <f t="shared" si="89"/>
        <v>45821</v>
      </c>
      <c r="AU345" s="37">
        <f t="shared" si="87"/>
        <v>46938.6</v>
      </c>
      <c r="AV345" s="37">
        <f t="shared" si="84"/>
        <v>48056.2</v>
      </c>
      <c r="AW345" s="37">
        <f t="shared" si="84"/>
        <v>49173.8</v>
      </c>
    </row>
    <row r="346" spans="1:49" ht="12.75">
      <c r="A346" s="21">
        <v>371020</v>
      </c>
      <c r="B346" s="11" t="s">
        <v>174</v>
      </c>
      <c r="C346" s="34">
        <v>66669</v>
      </c>
      <c r="D346" s="38">
        <f t="shared" si="80"/>
        <v>4444.6000000000004</v>
      </c>
      <c r="E346" s="12">
        <v>15</v>
      </c>
      <c r="F346" s="13">
        <v>12</v>
      </c>
      <c r="G346" s="13">
        <v>18</v>
      </c>
      <c r="H346" s="35">
        <f t="shared" si="81"/>
        <v>2222.3000000000002</v>
      </c>
      <c r="I346" s="36">
        <f t="shared" si="82"/>
        <v>2963.1</v>
      </c>
      <c r="J346" s="37">
        <f t="shared" si="86"/>
        <v>4444.6000000000004</v>
      </c>
      <c r="K346" s="37">
        <f t="shared" si="85"/>
        <v>8889.2000000000007</v>
      </c>
      <c r="L346" s="37">
        <f t="shared" si="85"/>
        <v>13333.8</v>
      </c>
      <c r="M346" s="37">
        <f t="shared" si="85"/>
        <v>17778.400000000001</v>
      </c>
      <c r="N346" s="37">
        <f t="shared" si="85"/>
        <v>22223</v>
      </c>
      <c r="O346" s="37">
        <f t="shared" si="85"/>
        <v>26667.599999999999</v>
      </c>
      <c r="P346" s="37">
        <f t="shared" si="85"/>
        <v>31112.2</v>
      </c>
      <c r="Q346" s="37">
        <f t="shared" si="85"/>
        <v>35556.800000000003</v>
      </c>
      <c r="R346" s="37">
        <f t="shared" si="85"/>
        <v>40001.4</v>
      </c>
      <c r="S346" s="37">
        <f t="shared" si="85"/>
        <v>44446</v>
      </c>
      <c r="T346" s="37">
        <f t="shared" si="85"/>
        <v>48890.6</v>
      </c>
      <c r="U346" s="37">
        <f t="shared" si="88"/>
        <v>66669</v>
      </c>
      <c r="V346" s="37">
        <f t="shared" si="88"/>
        <v>66669</v>
      </c>
      <c r="W346" s="37">
        <f t="shared" si="88"/>
        <v>66669</v>
      </c>
      <c r="X346" s="37">
        <f t="shared" si="88"/>
        <v>66669</v>
      </c>
      <c r="Y346" s="37">
        <f t="shared" si="88"/>
        <v>66669</v>
      </c>
      <c r="Z346" s="37">
        <f t="shared" si="88"/>
        <v>66669</v>
      </c>
      <c r="AA346" s="37">
        <f t="shared" si="88"/>
        <v>66669</v>
      </c>
      <c r="AB346" s="37">
        <f t="shared" si="88"/>
        <v>68891.3</v>
      </c>
      <c r="AC346" s="37">
        <f t="shared" si="88"/>
        <v>71113.600000000006</v>
      </c>
      <c r="AD346" s="37">
        <f t="shared" si="88"/>
        <v>73335.899999999994</v>
      </c>
      <c r="AE346" s="37">
        <f t="shared" si="88"/>
        <v>75558.2</v>
      </c>
      <c r="AF346" s="37">
        <f t="shared" si="88"/>
        <v>77780.5</v>
      </c>
      <c r="AG346" s="37">
        <f t="shared" si="88"/>
        <v>80002.8</v>
      </c>
      <c r="AH346" s="37">
        <f t="shared" si="88"/>
        <v>82225.100000000006</v>
      </c>
      <c r="AI346" s="37">
        <f t="shared" si="88"/>
        <v>84447.4</v>
      </c>
      <c r="AJ346" s="37">
        <f t="shared" si="88"/>
        <v>86669.7</v>
      </c>
      <c r="AK346" s="37">
        <f t="shared" si="90"/>
        <v>88892</v>
      </c>
      <c r="AL346" s="37">
        <f t="shared" si="90"/>
        <v>91114.3</v>
      </c>
      <c r="AM346" s="37">
        <f t="shared" si="90"/>
        <v>93336.6</v>
      </c>
      <c r="AN346" s="37">
        <f t="shared" si="89"/>
        <v>95558.9</v>
      </c>
      <c r="AO346" s="37">
        <f t="shared" si="89"/>
        <v>97781.2</v>
      </c>
      <c r="AP346" s="37">
        <f t="shared" si="89"/>
        <v>100003.5</v>
      </c>
      <c r="AQ346" s="37">
        <f t="shared" si="89"/>
        <v>102225.8</v>
      </c>
      <c r="AR346" s="37">
        <f t="shared" si="89"/>
        <v>104448.1</v>
      </c>
      <c r="AS346" s="37">
        <f t="shared" si="89"/>
        <v>106670.39999999999</v>
      </c>
      <c r="AT346" s="37">
        <f t="shared" si="89"/>
        <v>108892.7</v>
      </c>
      <c r="AU346" s="37">
        <f t="shared" si="87"/>
        <v>111115</v>
      </c>
      <c r="AV346" s="37">
        <f t="shared" si="84"/>
        <v>113337.3</v>
      </c>
      <c r="AW346" s="37">
        <f t="shared" si="84"/>
        <v>115559.6</v>
      </c>
    </row>
    <row r="347" spans="1:49" ht="12.75">
      <c r="A347" s="21">
        <v>371030</v>
      </c>
      <c r="B347" s="11" t="s">
        <v>173</v>
      </c>
      <c r="C347" s="34">
        <v>30319.5</v>
      </c>
      <c r="D347" s="38">
        <f t="shared" si="80"/>
        <v>2021.3</v>
      </c>
      <c r="E347" s="12">
        <v>15</v>
      </c>
      <c r="F347" s="13">
        <v>12</v>
      </c>
      <c r="G347" s="13">
        <v>18</v>
      </c>
      <c r="H347" s="35">
        <f t="shared" si="81"/>
        <v>1010.7</v>
      </c>
      <c r="I347" s="36">
        <f t="shared" si="82"/>
        <v>1347.5</v>
      </c>
      <c r="J347" s="37">
        <f t="shared" si="86"/>
        <v>2021.3</v>
      </c>
      <c r="K347" s="37">
        <f t="shared" si="85"/>
        <v>4042.6</v>
      </c>
      <c r="L347" s="37">
        <f t="shared" si="85"/>
        <v>6063.9</v>
      </c>
      <c r="M347" s="37">
        <f t="shared" si="85"/>
        <v>8085.2</v>
      </c>
      <c r="N347" s="37">
        <f t="shared" si="85"/>
        <v>10106.5</v>
      </c>
      <c r="O347" s="37">
        <f t="shared" si="85"/>
        <v>12127.8</v>
      </c>
      <c r="P347" s="37">
        <f t="shared" si="85"/>
        <v>14149.1</v>
      </c>
      <c r="Q347" s="37">
        <f t="shared" si="85"/>
        <v>16170.4</v>
      </c>
      <c r="R347" s="37">
        <f t="shared" si="85"/>
        <v>18191.7</v>
      </c>
      <c r="S347" s="37">
        <f t="shared" si="85"/>
        <v>20213</v>
      </c>
      <c r="T347" s="37">
        <f t="shared" si="85"/>
        <v>22234.3</v>
      </c>
      <c r="U347" s="37">
        <f t="shared" si="88"/>
        <v>30319.5</v>
      </c>
      <c r="V347" s="37">
        <f t="shared" si="88"/>
        <v>30319.5</v>
      </c>
      <c r="W347" s="37">
        <f t="shared" si="88"/>
        <v>30319.5</v>
      </c>
      <c r="X347" s="37">
        <f t="shared" si="88"/>
        <v>30319.5</v>
      </c>
      <c r="Y347" s="37">
        <f t="shared" si="88"/>
        <v>30319.5</v>
      </c>
      <c r="Z347" s="37">
        <f t="shared" si="88"/>
        <v>30319.5</v>
      </c>
      <c r="AA347" s="37">
        <f t="shared" si="88"/>
        <v>30319.5</v>
      </c>
      <c r="AB347" s="37">
        <f t="shared" si="88"/>
        <v>31330.2</v>
      </c>
      <c r="AC347" s="37">
        <f t="shared" si="88"/>
        <v>32340.9</v>
      </c>
      <c r="AD347" s="37">
        <f t="shared" si="88"/>
        <v>33351.599999999999</v>
      </c>
      <c r="AE347" s="37">
        <f t="shared" si="88"/>
        <v>34362.300000000003</v>
      </c>
      <c r="AF347" s="37">
        <f t="shared" si="88"/>
        <v>35373</v>
      </c>
      <c r="AG347" s="37">
        <f t="shared" si="88"/>
        <v>36383.699999999997</v>
      </c>
      <c r="AH347" s="37">
        <f t="shared" si="88"/>
        <v>37394.400000000001</v>
      </c>
      <c r="AI347" s="37">
        <f t="shared" si="88"/>
        <v>38405.1</v>
      </c>
      <c r="AJ347" s="37">
        <f t="shared" si="88"/>
        <v>39415.800000000003</v>
      </c>
      <c r="AK347" s="37">
        <f t="shared" si="90"/>
        <v>40426.5</v>
      </c>
      <c r="AL347" s="37">
        <f t="shared" si="90"/>
        <v>41437.199999999997</v>
      </c>
      <c r="AM347" s="37">
        <f t="shared" si="90"/>
        <v>42447.9</v>
      </c>
      <c r="AN347" s="37">
        <f t="shared" si="89"/>
        <v>43458.6</v>
      </c>
      <c r="AO347" s="37">
        <f t="shared" si="89"/>
        <v>44469.3</v>
      </c>
      <c r="AP347" s="37">
        <f t="shared" si="89"/>
        <v>45480</v>
      </c>
      <c r="AQ347" s="37">
        <f t="shared" si="89"/>
        <v>46490.7</v>
      </c>
      <c r="AR347" s="37">
        <f t="shared" si="89"/>
        <v>47501.4</v>
      </c>
      <c r="AS347" s="37">
        <f t="shared" si="89"/>
        <v>48512.1</v>
      </c>
      <c r="AT347" s="37">
        <f t="shared" si="89"/>
        <v>49522.8</v>
      </c>
      <c r="AU347" s="37">
        <f t="shared" si="87"/>
        <v>50533.5</v>
      </c>
      <c r="AV347" s="37">
        <f t="shared" si="84"/>
        <v>51544.2</v>
      </c>
      <c r="AW347" s="37">
        <f t="shared" si="84"/>
        <v>52554.9</v>
      </c>
    </row>
    <row r="348" spans="1:49" ht="12.75">
      <c r="A348" s="21">
        <v>371040</v>
      </c>
      <c r="B348" s="11" t="s">
        <v>172</v>
      </c>
      <c r="C348" s="34">
        <v>23881</v>
      </c>
      <c r="D348" s="38">
        <f t="shared" si="80"/>
        <v>2388.1</v>
      </c>
      <c r="E348" s="12">
        <v>10</v>
      </c>
      <c r="F348" s="13">
        <v>8</v>
      </c>
      <c r="G348" s="13">
        <v>12</v>
      </c>
      <c r="H348" s="35">
        <f t="shared" si="81"/>
        <v>1194.0999999999999</v>
      </c>
      <c r="I348" s="36">
        <f t="shared" si="82"/>
        <v>1592.1</v>
      </c>
      <c r="J348" s="37">
        <f t="shared" si="86"/>
        <v>2388.1</v>
      </c>
      <c r="K348" s="37">
        <f t="shared" si="85"/>
        <v>4776.2</v>
      </c>
      <c r="L348" s="37">
        <f t="shared" si="85"/>
        <v>7164.3</v>
      </c>
      <c r="M348" s="37">
        <f t="shared" si="85"/>
        <v>9552.4</v>
      </c>
      <c r="N348" s="37">
        <f t="shared" si="85"/>
        <v>11940.5</v>
      </c>
      <c r="O348" s="37">
        <f t="shared" si="85"/>
        <v>14328.6</v>
      </c>
      <c r="P348" s="37">
        <f t="shared" si="85"/>
        <v>16716.7</v>
      </c>
      <c r="Q348" s="37">
        <f t="shared" si="85"/>
        <v>23881</v>
      </c>
      <c r="R348" s="37">
        <f t="shared" si="85"/>
        <v>23881</v>
      </c>
      <c r="S348" s="37">
        <f t="shared" si="85"/>
        <v>23881</v>
      </c>
      <c r="T348" s="37">
        <f t="shared" si="85"/>
        <v>23881</v>
      </c>
      <c r="U348" s="37">
        <f t="shared" si="88"/>
        <v>23881</v>
      </c>
      <c r="V348" s="37">
        <f t="shared" si="88"/>
        <v>25075.1</v>
      </c>
      <c r="W348" s="37">
        <f t="shared" si="88"/>
        <v>26269.200000000001</v>
      </c>
      <c r="X348" s="37">
        <f t="shared" si="88"/>
        <v>27463.3</v>
      </c>
      <c r="Y348" s="37">
        <f t="shared" si="88"/>
        <v>28657.4</v>
      </c>
      <c r="Z348" s="37">
        <f t="shared" si="88"/>
        <v>29851.5</v>
      </c>
      <c r="AA348" s="37">
        <f t="shared" si="88"/>
        <v>31045.599999999999</v>
      </c>
      <c r="AB348" s="37">
        <f t="shared" si="88"/>
        <v>32239.7</v>
      </c>
      <c r="AC348" s="37">
        <f t="shared" si="88"/>
        <v>33433.800000000003</v>
      </c>
      <c r="AD348" s="37">
        <f t="shared" si="88"/>
        <v>34627.9</v>
      </c>
      <c r="AE348" s="37">
        <f t="shared" si="88"/>
        <v>35822</v>
      </c>
      <c r="AF348" s="37">
        <f t="shared" si="88"/>
        <v>37016.1</v>
      </c>
      <c r="AG348" s="37">
        <f t="shared" si="88"/>
        <v>38210.199999999997</v>
      </c>
      <c r="AH348" s="37">
        <f t="shared" si="88"/>
        <v>39404.300000000003</v>
      </c>
      <c r="AI348" s="37">
        <f t="shared" si="88"/>
        <v>40598.400000000001</v>
      </c>
      <c r="AJ348" s="37">
        <f t="shared" si="88"/>
        <v>41792.5</v>
      </c>
      <c r="AK348" s="37">
        <f t="shared" si="90"/>
        <v>42986.6</v>
      </c>
      <c r="AL348" s="37">
        <f t="shared" si="90"/>
        <v>44180.7</v>
      </c>
      <c r="AM348" s="37">
        <f t="shared" si="90"/>
        <v>45374.8</v>
      </c>
      <c r="AN348" s="37">
        <f t="shared" si="89"/>
        <v>46568.9</v>
      </c>
      <c r="AO348" s="37">
        <f t="shared" si="89"/>
        <v>47763</v>
      </c>
      <c r="AP348" s="37">
        <f t="shared" si="89"/>
        <v>48957.1</v>
      </c>
      <c r="AQ348" s="37">
        <f t="shared" si="89"/>
        <v>50151.199999999997</v>
      </c>
      <c r="AR348" s="37">
        <f t="shared" si="89"/>
        <v>51345.3</v>
      </c>
      <c r="AS348" s="37">
        <f t="shared" si="89"/>
        <v>52539.4</v>
      </c>
      <c r="AT348" s="37">
        <f t="shared" si="89"/>
        <v>53733.5</v>
      </c>
      <c r="AU348" s="37">
        <f t="shared" si="87"/>
        <v>54927.6</v>
      </c>
      <c r="AV348" s="37">
        <f t="shared" si="84"/>
        <v>56121.7</v>
      </c>
      <c r="AW348" s="37">
        <f t="shared" si="84"/>
        <v>57315.8</v>
      </c>
    </row>
    <row r="349" spans="1:49" ht="12.75">
      <c r="A349" s="21">
        <v>371050</v>
      </c>
      <c r="B349" s="11" t="s">
        <v>171</v>
      </c>
      <c r="C349" s="34">
        <v>48394.8</v>
      </c>
      <c r="D349" s="38">
        <f t="shared" si="80"/>
        <v>2688.6</v>
      </c>
      <c r="E349" s="12">
        <v>18</v>
      </c>
      <c r="F349" s="13">
        <v>15</v>
      </c>
      <c r="G349" s="13">
        <v>22</v>
      </c>
      <c r="H349" s="35">
        <f t="shared" si="81"/>
        <v>1344.3</v>
      </c>
      <c r="I349" s="36">
        <f t="shared" si="82"/>
        <v>1792.4</v>
      </c>
      <c r="J349" s="37">
        <f t="shared" si="86"/>
        <v>2688.6</v>
      </c>
      <c r="K349" s="37">
        <f t="shared" si="85"/>
        <v>5377.2</v>
      </c>
      <c r="L349" s="37">
        <f t="shared" si="85"/>
        <v>8065.8</v>
      </c>
      <c r="M349" s="37">
        <f t="shared" si="85"/>
        <v>10754.4</v>
      </c>
      <c r="N349" s="37">
        <f t="shared" si="85"/>
        <v>13443</v>
      </c>
      <c r="O349" s="37">
        <f t="shared" si="85"/>
        <v>16131.6</v>
      </c>
      <c r="P349" s="37">
        <f t="shared" si="85"/>
        <v>18820.2</v>
      </c>
      <c r="Q349" s="37">
        <f t="shared" si="85"/>
        <v>21508.799999999999</v>
      </c>
      <c r="R349" s="37">
        <f t="shared" si="85"/>
        <v>24197.4</v>
      </c>
      <c r="S349" s="37">
        <f t="shared" si="85"/>
        <v>26886</v>
      </c>
      <c r="T349" s="37">
        <f t="shared" si="85"/>
        <v>29574.6</v>
      </c>
      <c r="U349" s="37">
        <f t="shared" si="88"/>
        <v>32263.200000000001</v>
      </c>
      <c r="V349" s="37">
        <f t="shared" si="88"/>
        <v>34951.800000000003</v>
      </c>
      <c r="W349" s="37">
        <f t="shared" si="88"/>
        <v>37640.400000000001</v>
      </c>
      <c r="X349" s="37">
        <f t="shared" si="88"/>
        <v>48394.8</v>
      </c>
      <c r="Y349" s="37">
        <f t="shared" si="88"/>
        <v>48394.8</v>
      </c>
      <c r="Z349" s="37">
        <f t="shared" si="88"/>
        <v>48394.8</v>
      </c>
      <c r="AA349" s="37">
        <f t="shared" si="88"/>
        <v>48394.8</v>
      </c>
      <c r="AB349" s="37">
        <f t="shared" si="88"/>
        <v>48394.8</v>
      </c>
      <c r="AC349" s="37">
        <f t="shared" si="88"/>
        <v>48394.8</v>
      </c>
      <c r="AD349" s="37">
        <f t="shared" si="88"/>
        <v>48394.8</v>
      </c>
      <c r="AE349" s="37">
        <f t="shared" si="88"/>
        <v>48394.8</v>
      </c>
      <c r="AF349" s="37">
        <f t="shared" si="88"/>
        <v>49739.1</v>
      </c>
      <c r="AG349" s="37">
        <f t="shared" si="88"/>
        <v>51083.4</v>
      </c>
      <c r="AH349" s="37">
        <f t="shared" si="88"/>
        <v>52427.7</v>
      </c>
      <c r="AI349" s="37">
        <f t="shared" si="88"/>
        <v>53772</v>
      </c>
      <c r="AJ349" s="37">
        <f t="shared" si="88"/>
        <v>55116.3</v>
      </c>
      <c r="AK349" s="37">
        <f t="shared" si="90"/>
        <v>56460.6</v>
      </c>
      <c r="AL349" s="37">
        <f t="shared" si="90"/>
        <v>57804.9</v>
      </c>
      <c r="AM349" s="37">
        <f t="shared" si="90"/>
        <v>59149.2</v>
      </c>
      <c r="AN349" s="37">
        <f t="shared" si="89"/>
        <v>60493.5</v>
      </c>
      <c r="AO349" s="37">
        <f t="shared" si="89"/>
        <v>61837.8</v>
      </c>
      <c r="AP349" s="37">
        <f t="shared" si="89"/>
        <v>63182.1</v>
      </c>
      <c r="AQ349" s="37">
        <f t="shared" si="89"/>
        <v>64526.400000000001</v>
      </c>
      <c r="AR349" s="37">
        <f t="shared" si="89"/>
        <v>65870.7</v>
      </c>
      <c r="AS349" s="37">
        <f t="shared" si="89"/>
        <v>67215</v>
      </c>
      <c r="AT349" s="37">
        <f t="shared" si="89"/>
        <v>68559.3</v>
      </c>
      <c r="AU349" s="37">
        <f t="shared" si="87"/>
        <v>69903.600000000006</v>
      </c>
      <c r="AV349" s="37">
        <f t="shared" si="84"/>
        <v>71247.899999999994</v>
      </c>
      <c r="AW349" s="37">
        <f t="shared" si="84"/>
        <v>72592.2</v>
      </c>
    </row>
    <row r="350" spans="1:49" ht="12.75">
      <c r="A350" s="21">
        <v>371060</v>
      </c>
      <c r="B350" s="11" t="s">
        <v>170</v>
      </c>
      <c r="C350" s="34">
        <v>57740</v>
      </c>
      <c r="D350" s="38">
        <f t="shared" si="80"/>
        <v>2309.6</v>
      </c>
      <c r="E350" s="12">
        <v>25</v>
      </c>
      <c r="F350" s="13">
        <v>20</v>
      </c>
      <c r="G350" s="13">
        <v>30</v>
      </c>
      <c r="H350" s="35">
        <f t="shared" si="81"/>
        <v>1154.8</v>
      </c>
      <c r="I350" s="36">
        <f t="shared" si="82"/>
        <v>1539.7</v>
      </c>
      <c r="J350" s="37">
        <f t="shared" si="86"/>
        <v>2309.6</v>
      </c>
      <c r="K350" s="37">
        <f t="shared" si="85"/>
        <v>4619.2</v>
      </c>
      <c r="L350" s="37">
        <f t="shared" si="85"/>
        <v>6928.8</v>
      </c>
      <c r="M350" s="37">
        <f t="shared" si="85"/>
        <v>9238.4</v>
      </c>
      <c r="N350" s="37">
        <f t="shared" ref="N350:AC368" si="91">IF(N$4&lt;$F350,$D350*N$4,IF(N$4&gt;$G350,$C350+(N$4-$G350)*$H350,$C350))</f>
        <v>11548</v>
      </c>
      <c r="O350" s="37">
        <f t="shared" si="91"/>
        <v>13857.6</v>
      </c>
      <c r="P350" s="37">
        <f t="shared" si="91"/>
        <v>16167.2</v>
      </c>
      <c r="Q350" s="37">
        <f t="shared" si="91"/>
        <v>18476.8</v>
      </c>
      <c r="R350" s="37">
        <f t="shared" si="91"/>
        <v>20786.400000000001</v>
      </c>
      <c r="S350" s="37">
        <f t="shared" si="91"/>
        <v>23096</v>
      </c>
      <c r="T350" s="37">
        <f t="shared" si="91"/>
        <v>25405.599999999999</v>
      </c>
      <c r="U350" s="37">
        <f t="shared" si="88"/>
        <v>27715.200000000001</v>
      </c>
      <c r="V350" s="37">
        <f t="shared" si="88"/>
        <v>30024.799999999999</v>
      </c>
      <c r="W350" s="37">
        <f t="shared" si="88"/>
        <v>32334.400000000001</v>
      </c>
      <c r="X350" s="37">
        <f t="shared" si="88"/>
        <v>34644</v>
      </c>
      <c r="Y350" s="37">
        <f t="shared" si="88"/>
        <v>36953.599999999999</v>
      </c>
      <c r="Z350" s="37">
        <f t="shared" si="88"/>
        <v>39263.199999999997</v>
      </c>
      <c r="AA350" s="37">
        <f t="shared" si="88"/>
        <v>41572.800000000003</v>
      </c>
      <c r="AB350" s="37">
        <f t="shared" si="88"/>
        <v>43882.400000000001</v>
      </c>
      <c r="AC350" s="37">
        <f t="shared" si="88"/>
        <v>57740</v>
      </c>
      <c r="AD350" s="37">
        <f t="shared" si="88"/>
        <v>57740</v>
      </c>
      <c r="AE350" s="37">
        <f t="shared" si="88"/>
        <v>57740</v>
      </c>
      <c r="AF350" s="37">
        <f t="shared" si="88"/>
        <v>57740</v>
      </c>
      <c r="AG350" s="37">
        <f t="shared" si="88"/>
        <v>57740</v>
      </c>
      <c r="AH350" s="37">
        <f t="shared" si="88"/>
        <v>57740</v>
      </c>
      <c r="AI350" s="37">
        <f t="shared" si="88"/>
        <v>57740</v>
      </c>
      <c r="AJ350" s="37">
        <f t="shared" si="88"/>
        <v>57740</v>
      </c>
      <c r="AK350" s="37">
        <f t="shared" si="90"/>
        <v>57740</v>
      </c>
      <c r="AL350" s="37">
        <f t="shared" si="90"/>
        <v>57740</v>
      </c>
      <c r="AM350" s="37">
        <f t="shared" si="90"/>
        <v>57740</v>
      </c>
      <c r="AN350" s="37">
        <f t="shared" si="89"/>
        <v>58894.8</v>
      </c>
      <c r="AO350" s="37">
        <f t="shared" si="89"/>
        <v>60049.599999999999</v>
      </c>
      <c r="AP350" s="37">
        <f t="shared" si="89"/>
        <v>61204.4</v>
      </c>
      <c r="AQ350" s="37">
        <f t="shared" si="89"/>
        <v>62359.199999999997</v>
      </c>
      <c r="AR350" s="37">
        <f t="shared" si="89"/>
        <v>63514</v>
      </c>
      <c r="AS350" s="37">
        <f t="shared" si="89"/>
        <v>64668.800000000003</v>
      </c>
      <c r="AT350" s="37">
        <f t="shared" si="89"/>
        <v>65823.600000000006</v>
      </c>
      <c r="AU350" s="37">
        <f t="shared" si="87"/>
        <v>66978.399999999994</v>
      </c>
      <c r="AV350" s="37">
        <f t="shared" si="84"/>
        <v>68133.2</v>
      </c>
      <c r="AW350" s="37">
        <f t="shared" si="84"/>
        <v>69288</v>
      </c>
    </row>
    <row r="351" spans="1:49" ht="12.75">
      <c r="A351" s="21">
        <v>371070</v>
      </c>
      <c r="B351" s="11" t="s">
        <v>169</v>
      </c>
      <c r="C351" s="34">
        <v>49694.400000000001</v>
      </c>
      <c r="D351" s="38">
        <f t="shared" si="80"/>
        <v>3549.6</v>
      </c>
      <c r="E351" s="12">
        <v>14</v>
      </c>
      <c r="F351" s="13">
        <v>12</v>
      </c>
      <c r="G351" s="13">
        <v>17</v>
      </c>
      <c r="H351" s="35">
        <f t="shared" si="81"/>
        <v>1774.8</v>
      </c>
      <c r="I351" s="36">
        <f t="shared" si="82"/>
        <v>2366.4</v>
      </c>
      <c r="J351" s="37">
        <f t="shared" si="86"/>
        <v>3549.6</v>
      </c>
      <c r="K351" s="37">
        <f t="shared" si="86"/>
        <v>7099.2</v>
      </c>
      <c r="L351" s="37">
        <f t="shared" si="86"/>
        <v>10648.8</v>
      </c>
      <c r="M351" s="37">
        <f t="shared" si="86"/>
        <v>14198.4</v>
      </c>
      <c r="N351" s="37">
        <f t="shared" si="91"/>
        <v>17748</v>
      </c>
      <c r="O351" s="37">
        <f t="shared" si="91"/>
        <v>21297.599999999999</v>
      </c>
      <c r="P351" s="37">
        <f t="shared" si="91"/>
        <v>24847.200000000001</v>
      </c>
      <c r="Q351" s="37">
        <f t="shared" si="91"/>
        <v>28396.799999999999</v>
      </c>
      <c r="R351" s="37">
        <f t="shared" si="91"/>
        <v>31946.400000000001</v>
      </c>
      <c r="S351" s="37">
        <f t="shared" si="91"/>
        <v>35496</v>
      </c>
      <c r="T351" s="37">
        <f t="shared" si="91"/>
        <v>39045.599999999999</v>
      </c>
      <c r="U351" s="37">
        <f t="shared" si="88"/>
        <v>49694.400000000001</v>
      </c>
      <c r="V351" s="37">
        <f t="shared" si="88"/>
        <v>49694.400000000001</v>
      </c>
      <c r="W351" s="37">
        <f t="shared" si="88"/>
        <v>49694.400000000001</v>
      </c>
      <c r="X351" s="37">
        <f t="shared" si="88"/>
        <v>49694.400000000001</v>
      </c>
      <c r="Y351" s="37">
        <f t="shared" si="88"/>
        <v>49694.400000000001</v>
      </c>
      <c r="Z351" s="37">
        <f t="shared" si="88"/>
        <v>49694.400000000001</v>
      </c>
      <c r="AA351" s="37">
        <f t="shared" si="88"/>
        <v>51469.2</v>
      </c>
      <c r="AB351" s="37">
        <f t="shared" si="88"/>
        <v>53244</v>
      </c>
      <c r="AC351" s="37">
        <f t="shared" si="88"/>
        <v>55018.8</v>
      </c>
      <c r="AD351" s="37">
        <f t="shared" si="88"/>
        <v>56793.599999999999</v>
      </c>
      <c r="AE351" s="37">
        <f t="shared" si="88"/>
        <v>58568.4</v>
      </c>
      <c r="AF351" s="37">
        <f t="shared" si="88"/>
        <v>60343.199999999997</v>
      </c>
      <c r="AG351" s="37">
        <f t="shared" si="88"/>
        <v>62118</v>
      </c>
      <c r="AH351" s="37">
        <f t="shared" si="88"/>
        <v>63892.800000000003</v>
      </c>
      <c r="AI351" s="37">
        <f t="shared" si="88"/>
        <v>65667.600000000006</v>
      </c>
      <c r="AJ351" s="37">
        <f t="shared" si="88"/>
        <v>67442.399999999994</v>
      </c>
      <c r="AK351" s="37">
        <f t="shared" si="90"/>
        <v>69217.2</v>
      </c>
      <c r="AL351" s="37">
        <f t="shared" si="90"/>
        <v>70992</v>
      </c>
      <c r="AM351" s="37">
        <f t="shared" si="90"/>
        <v>72766.8</v>
      </c>
      <c r="AN351" s="37">
        <f t="shared" si="89"/>
        <v>74541.600000000006</v>
      </c>
      <c r="AO351" s="37">
        <f t="shared" si="89"/>
        <v>76316.399999999994</v>
      </c>
      <c r="AP351" s="37">
        <f t="shared" si="89"/>
        <v>78091.199999999997</v>
      </c>
      <c r="AQ351" s="37">
        <f t="shared" si="89"/>
        <v>79866</v>
      </c>
      <c r="AR351" s="37">
        <f t="shared" si="89"/>
        <v>81640.800000000003</v>
      </c>
      <c r="AS351" s="37">
        <f t="shared" si="89"/>
        <v>83415.600000000006</v>
      </c>
      <c r="AT351" s="37">
        <f t="shared" si="89"/>
        <v>85190.399999999994</v>
      </c>
      <c r="AU351" s="37">
        <f t="shared" si="87"/>
        <v>86965.2</v>
      </c>
      <c r="AV351" s="37">
        <f t="shared" si="84"/>
        <v>88740</v>
      </c>
      <c r="AW351" s="37">
        <f t="shared" si="84"/>
        <v>90514.8</v>
      </c>
    </row>
    <row r="352" spans="1:49" ht="12.75">
      <c r="A352" s="21">
        <v>371080</v>
      </c>
      <c r="B352" s="11" t="s">
        <v>168</v>
      </c>
      <c r="C352" s="34">
        <v>101736</v>
      </c>
      <c r="D352" s="38">
        <f t="shared" si="80"/>
        <v>3391.2</v>
      </c>
      <c r="E352" s="12">
        <v>30</v>
      </c>
      <c r="F352" s="13">
        <v>24</v>
      </c>
      <c r="G352" s="13">
        <v>36</v>
      </c>
      <c r="H352" s="35">
        <f t="shared" si="81"/>
        <v>1695.6</v>
      </c>
      <c r="I352" s="36">
        <f t="shared" si="82"/>
        <v>2260.8000000000002</v>
      </c>
      <c r="J352" s="37">
        <f t="shared" si="86"/>
        <v>3391.2</v>
      </c>
      <c r="K352" s="37">
        <f t="shared" si="86"/>
        <v>6782.4</v>
      </c>
      <c r="L352" s="37">
        <f t="shared" si="86"/>
        <v>10173.6</v>
      </c>
      <c r="M352" s="37">
        <f t="shared" si="86"/>
        <v>13564.8</v>
      </c>
      <c r="N352" s="37">
        <f t="shared" si="91"/>
        <v>16956</v>
      </c>
      <c r="O352" s="37">
        <f t="shared" si="91"/>
        <v>20347.2</v>
      </c>
      <c r="P352" s="37">
        <f t="shared" si="91"/>
        <v>23738.400000000001</v>
      </c>
      <c r="Q352" s="37">
        <f t="shared" si="91"/>
        <v>27129.599999999999</v>
      </c>
      <c r="R352" s="37">
        <f t="shared" si="91"/>
        <v>30520.799999999999</v>
      </c>
      <c r="S352" s="37">
        <f t="shared" si="91"/>
        <v>33912</v>
      </c>
      <c r="T352" s="37">
        <f t="shared" si="91"/>
        <v>37303.199999999997</v>
      </c>
      <c r="U352" s="37">
        <f t="shared" si="88"/>
        <v>40694.400000000001</v>
      </c>
      <c r="V352" s="37">
        <f t="shared" si="88"/>
        <v>44085.599999999999</v>
      </c>
      <c r="W352" s="37">
        <f t="shared" si="88"/>
        <v>47476.800000000003</v>
      </c>
      <c r="X352" s="37">
        <f t="shared" si="88"/>
        <v>50868</v>
      </c>
      <c r="Y352" s="37">
        <f t="shared" si="88"/>
        <v>54259.199999999997</v>
      </c>
      <c r="Z352" s="37">
        <f t="shared" si="88"/>
        <v>57650.400000000001</v>
      </c>
      <c r="AA352" s="37">
        <f t="shared" si="88"/>
        <v>61041.599999999999</v>
      </c>
      <c r="AB352" s="37">
        <f t="shared" si="88"/>
        <v>64432.800000000003</v>
      </c>
      <c r="AC352" s="37">
        <f t="shared" si="88"/>
        <v>67824</v>
      </c>
      <c r="AD352" s="37">
        <f t="shared" si="88"/>
        <v>71215.199999999997</v>
      </c>
      <c r="AE352" s="37">
        <f t="shared" si="88"/>
        <v>74606.399999999994</v>
      </c>
      <c r="AF352" s="37">
        <f t="shared" si="88"/>
        <v>77997.600000000006</v>
      </c>
      <c r="AG352" s="37">
        <f t="shared" si="88"/>
        <v>101736</v>
      </c>
      <c r="AH352" s="37">
        <f t="shared" si="88"/>
        <v>101736</v>
      </c>
      <c r="AI352" s="37">
        <f t="shared" si="88"/>
        <v>101736</v>
      </c>
      <c r="AJ352" s="37">
        <f t="shared" si="88"/>
        <v>101736</v>
      </c>
      <c r="AK352" s="37">
        <f t="shared" si="90"/>
        <v>101736</v>
      </c>
      <c r="AL352" s="37">
        <f t="shared" si="90"/>
        <v>101736</v>
      </c>
      <c r="AM352" s="37">
        <f t="shared" si="90"/>
        <v>101736</v>
      </c>
      <c r="AN352" s="37">
        <f t="shared" si="89"/>
        <v>101736</v>
      </c>
      <c r="AO352" s="37">
        <f t="shared" si="89"/>
        <v>101736</v>
      </c>
      <c r="AP352" s="37">
        <f t="shared" si="89"/>
        <v>101736</v>
      </c>
      <c r="AQ352" s="37">
        <f t="shared" si="89"/>
        <v>101736</v>
      </c>
      <c r="AR352" s="37">
        <f t="shared" si="89"/>
        <v>101736</v>
      </c>
      <c r="AS352" s="37">
        <f t="shared" si="89"/>
        <v>101736</v>
      </c>
      <c r="AT352" s="37">
        <f t="shared" si="89"/>
        <v>103431.6</v>
      </c>
      <c r="AU352" s="37">
        <f t="shared" si="87"/>
        <v>105127.2</v>
      </c>
      <c r="AV352" s="37">
        <f t="shared" si="84"/>
        <v>106822.8</v>
      </c>
      <c r="AW352" s="37">
        <f t="shared" si="84"/>
        <v>108518.39999999999</v>
      </c>
    </row>
    <row r="353" spans="1:49" ht="12.75">
      <c r="A353" s="21">
        <v>371090</v>
      </c>
      <c r="B353" s="11" t="s">
        <v>167</v>
      </c>
      <c r="C353" s="34">
        <v>38408.400000000001</v>
      </c>
      <c r="D353" s="38">
        <f t="shared" si="80"/>
        <v>2133.8000000000002</v>
      </c>
      <c r="E353" s="12">
        <v>18</v>
      </c>
      <c r="F353" s="13">
        <v>15</v>
      </c>
      <c r="G353" s="13">
        <v>22</v>
      </c>
      <c r="H353" s="35">
        <f t="shared" si="81"/>
        <v>1066.9000000000001</v>
      </c>
      <c r="I353" s="36">
        <f t="shared" si="82"/>
        <v>1422.5</v>
      </c>
      <c r="J353" s="37">
        <f t="shared" si="86"/>
        <v>2133.8000000000002</v>
      </c>
      <c r="K353" s="37">
        <f t="shared" si="86"/>
        <v>4267.6000000000004</v>
      </c>
      <c r="L353" s="37">
        <f t="shared" si="86"/>
        <v>6401.4</v>
      </c>
      <c r="M353" s="37">
        <f t="shared" si="86"/>
        <v>8535.2000000000007</v>
      </c>
      <c r="N353" s="37">
        <f t="shared" si="91"/>
        <v>10669</v>
      </c>
      <c r="O353" s="37">
        <f t="shared" si="91"/>
        <v>12802.8</v>
      </c>
      <c r="P353" s="37">
        <f t="shared" si="91"/>
        <v>14936.6</v>
      </c>
      <c r="Q353" s="37">
        <f t="shared" si="91"/>
        <v>17070.400000000001</v>
      </c>
      <c r="R353" s="37">
        <f t="shared" si="91"/>
        <v>19204.2</v>
      </c>
      <c r="S353" s="37">
        <f t="shared" si="91"/>
        <v>21338</v>
      </c>
      <c r="T353" s="37">
        <f t="shared" si="91"/>
        <v>23471.8</v>
      </c>
      <c r="U353" s="37">
        <f t="shared" si="88"/>
        <v>25605.599999999999</v>
      </c>
      <c r="V353" s="37">
        <f t="shared" si="88"/>
        <v>27739.4</v>
      </c>
      <c r="W353" s="37">
        <f t="shared" si="88"/>
        <v>29873.200000000001</v>
      </c>
      <c r="X353" s="37">
        <f t="shared" si="88"/>
        <v>38408.400000000001</v>
      </c>
      <c r="Y353" s="37">
        <f t="shared" si="88"/>
        <v>38408.400000000001</v>
      </c>
      <c r="Z353" s="37">
        <f t="shared" si="88"/>
        <v>38408.400000000001</v>
      </c>
      <c r="AA353" s="37">
        <f t="shared" si="88"/>
        <v>38408.400000000001</v>
      </c>
      <c r="AB353" s="37">
        <f t="shared" si="88"/>
        <v>38408.400000000001</v>
      </c>
      <c r="AC353" s="37">
        <f t="shared" si="88"/>
        <v>38408.400000000001</v>
      </c>
      <c r="AD353" s="37">
        <f t="shared" si="88"/>
        <v>38408.400000000001</v>
      </c>
      <c r="AE353" s="37">
        <f t="shared" si="88"/>
        <v>38408.400000000001</v>
      </c>
      <c r="AF353" s="37">
        <f t="shared" ref="AF353:AT383" si="92">IF(AF$4&lt;$F353,$D353*AF$4,IF(AF$4&gt;$G353,$C353+(AF$4-$G353)*$H353,$C353))</f>
        <v>39475.300000000003</v>
      </c>
      <c r="AG353" s="37">
        <f t="shared" si="92"/>
        <v>40542.199999999997</v>
      </c>
      <c r="AH353" s="37">
        <f t="shared" si="92"/>
        <v>41609.1</v>
      </c>
      <c r="AI353" s="37">
        <f t="shared" si="92"/>
        <v>42676</v>
      </c>
      <c r="AJ353" s="37">
        <f t="shared" si="92"/>
        <v>43742.9</v>
      </c>
      <c r="AK353" s="37">
        <f t="shared" si="90"/>
        <v>44809.8</v>
      </c>
      <c r="AL353" s="37">
        <f t="shared" si="90"/>
        <v>45876.7</v>
      </c>
      <c r="AM353" s="37">
        <f t="shared" si="90"/>
        <v>46943.6</v>
      </c>
      <c r="AN353" s="37">
        <f t="shared" si="89"/>
        <v>48010.5</v>
      </c>
      <c r="AO353" s="37">
        <f t="shared" si="89"/>
        <v>49077.4</v>
      </c>
      <c r="AP353" s="37">
        <f t="shared" si="89"/>
        <v>50144.3</v>
      </c>
      <c r="AQ353" s="37">
        <f t="shared" si="89"/>
        <v>51211.199999999997</v>
      </c>
      <c r="AR353" s="37">
        <f t="shared" si="89"/>
        <v>52278.1</v>
      </c>
      <c r="AS353" s="37">
        <f t="shared" si="89"/>
        <v>53345</v>
      </c>
      <c r="AT353" s="37">
        <f t="shared" si="89"/>
        <v>54411.9</v>
      </c>
      <c r="AU353" s="37">
        <f t="shared" si="87"/>
        <v>55478.8</v>
      </c>
      <c r="AV353" s="37">
        <f t="shared" si="84"/>
        <v>56545.7</v>
      </c>
      <c r="AW353" s="37">
        <f t="shared" si="84"/>
        <v>57612.6</v>
      </c>
    </row>
    <row r="354" spans="1:49" ht="12.75">
      <c r="A354" s="21">
        <v>371100</v>
      </c>
      <c r="B354" s="11" t="s">
        <v>166</v>
      </c>
      <c r="C354" s="34">
        <v>97402.5</v>
      </c>
      <c r="D354" s="38">
        <f t="shared" si="80"/>
        <v>3896.1</v>
      </c>
      <c r="E354" s="12">
        <v>25</v>
      </c>
      <c r="F354" s="13">
        <v>20</v>
      </c>
      <c r="G354" s="13">
        <v>30</v>
      </c>
      <c r="H354" s="35">
        <f t="shared" si="81"/>
        <v>1948.1</v>
      </c>
      <c r="I354" s="36">
        <f t="shared" si="82"/>
        <v>2597.4</v>
      </c>
      <c r="J354" s="37">
        <f t="shared" si="86"/>
        <v>3896.1</v>
      </c>
      <c r="K354" s="37">
        <f t="shared" si="86"/>
        <v>7792.2</v>
      </c>
      <c r="L354" s="37">
        <f t="shared" si="86"/>
        <v>11688.3</v>
      </c>
      <c r="M354" s="37">
        <f t="shared" si="86"/>
        <v>15584.4</v>
      </c>
      <c r="N354" s="37">
        <f t="shared" si="91"/>
        <v>19480.5</v>
      </c>
      <c r="O354" s="37">
        <f t="shared" si="91"/>
        <v>23376.6</v>
      </c>
      <c r="P354" s="37">
        <f t="shared" si="91"/>
        <v>27272.7</v>
      </c>
      <c r="Q354" s="37">
        <f t="shared" si="91"/>
        <v>31168.799999999999</v>
      </c>
      <c r="R354" s="37">
        <f t="shared" si="91"/>
        <v>35064.9</v>
      </c>
      <c r="S354" s="37">
        <f t="shared" si="91"/>
        <v>38961</v>
      </c>
      <c r="T354" s="37">
        <f t="shared" si="91"/>
        <v>42857.1</v>
      </c>
      <c r="U354" s="37">
        <f t="shared" si="91"/>
        <v>46753.2</v>
      </c>
      <c r="V354" s="37">
        <f t="shared" si="91"/>
        <v>50649.3</v>
      </c>
      <c r="W354" s="37">
        <f t="shared" si="91"/>
        <v>54545.4</v>
      </c>
      <c r="X354" s="37">
        <f t="shared" si="91"/>
        <v>58441.5</v>
      </c>
      <c r="Y354" s="37">
        <f t="shared" si="91"/>
        <v>62337.599999999999</v>
      </c>
      <c r="Z354" s="37">
        <f t="shared" si="91"/>
        <v>66233.7</v>
      </c>
      <c r="AA354" s="37">
        <f t="shared" si="91"/>
        <v>70129.8</v>
      </c>
      <c r="AB354" s="37">
        <f t="shared" si="91"/>
        <v>74025.899999999994</v>
      </c>
      <c r="AC354" s="37">
        <f t="shared" si="91"/>
        <v>97402.5</v>
      </c>
      <c r="AD354" s="37">
        <f t="shared" ref="AD354:AJ385" si="93">IF(AD$4&lt;$F354,$D354*AD$4,IF(AD$4&gt;$G354,$C354+(AD$4-$G354)*$H354,$C354))</f>
        <v>97402.5</v>
      </c>
      <c r="AE354" s="37">
        <f t="shared" si="93"/>
        <v>97402.5</v>
      </c>
      <c r="AF354" s="37">
        <f t="shared" si="92"/>
        <v>97402.5</v>
      </c>
      <c r="AG354" s="37">
        <f t="shared" si="92"/>
        <v>97402.5</v>
      </c>
      <c r="AH354" s="37">
        <f t="shared" si="92"/>
        <v>97402.5</v>
      </c>
      <c r="AI354" s="37">
        <f t="shared" si="92"/>
        <v>97402.5</v>
      </c>
      <c r="AJ354" s="37">
        <f t="shared" si="92"/>
        <v>97402.5</v>
      </c>
      <c r="AK354" s="37">
        <f t="shared" si="90"/>
        <v>97402.5</v>
      </c>
      <c r="AL354" s="37">
        <f t="shared" si="90"/>
        <v>97402.5</v>
      </c>
      <c r="AM354" s="37">
        <f t="shared" si="90"/>
        <v>97402.5</v>
      </c>
      <c r="AN354" s="37">
        <f t="shared" si="89"/>
        <v>99350.6</v>
      </c>
      <c r="AO354" s="37">
        <f t="shared" si="89"/>
        <v>101298.7</v>
      </c>
      <c r="AP354" s="37">
        <f t="shared" si="89"/>
        <v>103246.8</v>
      </c>
      <c r="AQ354" s="37">
        <f t="shared" si="89"/>
        <v>105194.9</v>
      </c>
      <c r="AR354" s="37">
        <f t="shared" si="89"/>
        <v>107143</v>
      </c>
      <c r="AS354" s="37">
        <f t="shared" si="89"/>
        <v>109091.1</v>
      </c>
      <c r="AT354" s="37">
        <f t="shared" si="89"/>
        <v>111039.2</v>
      </c>
      <c r="AU354" s="37">
        <f t="shared" si="87"/>
        <v>112987.3</v>
      </c>
      <c r="AV354" s="37">
        <f t="shared" si="84"/>
        <v>114935.4</v>
      </c>
      <c r="AW354" s="37">
        <f t="shared" si="84"/>
        <v>116883.5</v>
      </c>
    </row>
    <row r="355" spans="1:49" ht="12.75">
      <c r="A355" s="21">
        <v>371110</v>
      </c>
      <c r="B355" s="11" t="s">
        <v>165</v>
      </c>
      <c r="C355" s="34">
        <v>50480</v>
      </c>
      <c r="D355" s="38">
        <f t="shared" si="80"/>
        <v>2524</v>
      </c>
      <c r="E355" s="12">
        <v>20</v>
      </c>
      <c r="F355" s="13">
        <v>16</v>
      </c>
      <c r="G355" s="13">
        <v>24</v>
      </c>
      <c r="H355" s="35">
        <f t="shared" si="81"/>
        <v>1262</v>
      </c>
      <c r="I355" s="36">
        <f t="shared" si="82"/>
        <v>1682.7</v>
      </c>
      <c r="J355" s="37">
        <f t="shared" si="86"/>
        <v>2524</v>
      </c>
      <c r="K355" s="37">
        <f t="shared" si="86"/>
        <v>5048</v>
      </c>
      <c r="L355" s="37">
        <f t="shared" si="86"/>
        <v>7572</v>
      </c>
      <c r="M355" s="37">
        <f t="shared" si="86"/>
        <v>10096</v>
      </c>
      <c r="N355" s="37">
        <f t="shared" si="91"/>
        <v>12620</v>
      </c>
      <c r="O355" s="37">
        <f t="shared" si="91"/>
        <v>15144</v>
      </c>
      <c r="P355" s="37">
        <f t="shared" si="91"/>
        <v>17668</v>
      </c>
      <c r="Q355" s="37">
        <f t="shared" si="91"/>
        <v>20192</v>
      </c>
      <c r="R355" s="37">
        <f t="shared" si="91"/>
        <v>22716</v>
      </c>
      <c r="S355" s="37">
        <f t="shared" si="91"/>
        <v>25240</v>
      </c>
      <c r="T355" s="37">
        <f t="shared" si="91"/>
        <v>27764</v>
      </c>
      <c r="U355" s="37">
        <f t="shared" si="91"/>
        <v>30288</v>
      </c>
      <c r="V355" s="37">
        <f t="shared" si="91"/>
        <v>32812</v>
      </c>
      <c r="W355" s="37">
        <f t="shared" si="91"/>
        <v>35336</v>
      </c>
      <c r="X355" s="37">
        <f t="shared" si="91"/>
        <v>37860</v>
      </c>
      <c r="Y355" s="37">
        <f t="shared" si="91"/>
        <v>50480</v>
      </c>
      <c r="Z355" s="37">
        <f t="shared" si="91"/>
        <v>50480</v>
      </c>
      <c r="AA355" s="37">
        <f t="shared" si="91"/>
        <v>50480</v>
      </c>
      <c r="AB355" s="37">
        <f t="shared" si="91"/>
        <v>50480</v>
      </c>
      <c r="AC355" s="37">
        <f t="shared" si="91"/>
        <v>50480</v>
      </c>
      <c r="AD355" s="37">
        <f t="shared" si="93"/>
        <v>50480</v>
      </c>
      <c r="AE355" s="37">
        <f t="shared" si="93"/>
        <v>50480</v>
      </c>
      <c r="AF355" s="37">
        <f t="shared" si="92"/>
        <v>50480</v>
      </c>
      <c r="AG355" s="37">
        <f t="shared" si="92"/>
        <v>50480</v>
      </c>
      <c r="AH355" s="37">
        <f t="shared" si="92"/>
        <v>51742</v>
      </c>
      <c r="AI355" s="37">
        <f t="shared" si="92"/>
        <v>53004</v>
      </c>
      <c r="AJ355" s="37">
        <f t="shared" si="92"/>
        <v>54266</v>
      </c>
      <c r="AK355" s="37">
        <f t="shared" si="90"/>
        <v>55528</v>
      </c>
      <c r="AL355" s="37">
        <f t="shared" si="90"/>
        <v>56790</v>
      </c>
      <c r="AM355" s="37">
        <f t="shared" si="90"/>
        <v>58052</v>
      </c>
      <c r="AN355" s="37">
        <f t="shared" si="89"/>
        <v>59314</v>
      </c>
      <c r="AO355" s="37">
        <f t="shared" si="89"/>
        <v>60576</v>
      </c>
      <c r="AP355" s="37">
        <f t="shared" si="89"/>
        <v>61838</v>
      </c>
      <c r="AQ355" s="37">
        <f t="shared" si="89"/>
        <v>63100</v>
      </c>
      <c r="AR355" s="37">
        <f t="shared" si="89"/>
        <v>64362</v>
      </c>
      <c r="AS355" s="37">
        <f t="shared" si="89"/>
        <v>65624</v>
      </c>
      <c r="AT355" s="37">
        <f t="shared" si="89"/>
        <v>66886</v>
      </c>
      <c r="AU355" s="37">
        <f t="shared" si="87"/>
        <v>68148</v>
      </c>
      <c r="AV355" s="37">
        <f t="shared" si="84"/>
        <v>69410</v>
      </c>
      <c r="AW355" s="37">
        <f t="shared" si="84"/>
        <v>70672</v>
      </c>
    </row>
    <row r="356" spans="1:49" ht="12.75">
      <c r="A356" s="21">
        <v>371120</v>
      </c>
      <c r="B356" s="11" t="s">
        <v>164</v>
      </c>
      <c r="C356" s="34">
        <v>64614</v>
      </c>
      <c r="D356" s="38">
        <f t="shared" si="80"/>
        <v>2153.8000000000002</v>
      </c>
      <c r="E356" s="12">
        <v>30</v>
      </c>
      <c r="F356" s="13">
        <v>24</v>
      </c>
      <c r="G356" s="13">
        <v>36</v>
      </c>
      <c r="H356" s="35">
        <f t="shared" si="81"/>
        <v>1076.9000000000001</v>
      </c>
      <c r="I356" s="36">
        <f t="shared" si="82"/>
        <v>1435.9</v>
      </c>
      <c r="J356" s="37">
        <f t="shared" si="86"/>
        <v>2153.8000000000002</v>
      </c>
      <c r="K356" s="37">
        <f t="shared" si="86"/>
        <v>4307.6000000000004</v>
      </c>
      <c r="L356" s="37">
        <f t="shared" si="86"/>
        <v>6461.4</v>
      </c>
      <c r="M356" s="37">
        <f t="shared" si="86"/>
        <v>8615.2000000000007</v>
      </c>
      <c r="N356" s="37">
        <f t="shared" si="91"/>
        <v>10769</v>
      </c>
      <c r="O356" s="37">
        <f t="shared" si="91"/>
        <v>12922.8</v>
      </c>
      <c r="P356" s="37">
        <f t="shared" si="91"/>
        <v>15076.6</v>
      </c>
      <c r="Q356" s="37">
        <f t="shared" si="91"/>
        <v>17230.400000000001</v>
      </c>
      <c r="R356" s="37">
        <f t="shared" si="91"/>
        <v>19384.2</v>
      </c>
      <c r="S356" s="37">
        <f t="shared" si="91"/>
        <v>21538</v>
      </c>
      <c r="T356" s="37">
        <f t="shared" si="91"/>
        <v>23691.8</v>
      </c>
      <c r="U356" s="37">
        <f t="shared" si="91"/>
        <v>25845.599999999999</v>
      </c>
      <c r="V356" s="37">
        <f t="shared" si="91"/>
        <v>27999.4</v>
      </c>
      <c r="W356" s="37">
        <f t="shared" si="91"/>
        <v>30153.200000000001</v>
      </c>
      <c r="X356" s="37">
        <f t="shared" si="91"/>
        <v>32307</v>
      </c>
      <c r="Y356" s="37">
        <f t="shared" si="91"/>
        <v>34460.800000000003</v>
      </c>
      <c r="Z356" s="37">
        <f t="shared" si="91"/>
        <v>36614.6</v>
      </c>
      <c r="AA356" s="37">
        <f t="shared" si="91"/>
        <v>38768.400000000001</v>
      </c>
      <c r="AB356" s="37">
        <f t="shared" si="91"/>
        <v>40922.199999999997</v>
      </c>
      <c r="AC356" s="37">
        <f t="shared" si="91"/>
        <v>43076</v>
      </c>
      <c r="AD356" s="37">
        <f t="shared" si="93"/>
        <v>45229.8</v>
      </c>
      <c r="AE356" s="37">
        <f t="shared" si="93"/>
        <v>47383.6</v>
      </c>
      <c r="AF356" s="37">
        <f t="shared" si="92"/>
        <v>49537.4</v>
      </c>
      <c r="AG356" s="37">
        <f t="shared" si="92"/>
        <v>64614</v>
      </c>
      <c r="AH356" s="37">
        <f t="shared" si="92"/>
        <v>64614</v>
      </c>
      <c r="AI356" s="37">
        <f t="shared" si="92"/>
        <v>64614</v>
      </c>
      <c r="AJ356" s="37">
        <f t="shared" si="92"/>
        <v>64614</v>
      </c>
      <c r="AK356" s="37">
        <f t="shared" si="90"/>
        <v>64614</v>
      </c>
      <c r="AL356" s="37">
        <f t="shared" si="90"/>
        <v>64614</v>
      </c>
      <c r="AM356" s="37">
        <f t="shared" si="90"/>
        <v>64614</v>
      </c>
      <c r="AN356" s="37">
        <f t="shared" si="89"/>
        <v>64614</v>
      </c>
      <c r="AO356" s="37">
        <f t="shared" si="89"/>
        <v>64614</v>
      </c>
      <c r="AP356" s="37">
        <f t="shared" si="89"/>
        <v>64614</v>
      </c>
      <c r="AQ356" s="37">
        <f t="shared" si="89"/>
        <v>64614</v>
      </c>
      <c r="AR356" s="37">
        <f t="shared" si="89"/>
        <v>64614</v>
      </c>
      <c r="AS356" s="37">
        <f t="shared" si="89"/>
        <v>64614</v>
      </c>
      <c r="AT356" s="37">
        <f t="shared" si="89"/>
        <v>65690.899999999994</v>
      </c>
      <c r="AU356" s="37">
        <f t="shared" si="87"/>
        <v>66767.8</v>
      </c>
      <c r="AV356" s="37">
        <f t="shared" si="84"/>
        <v>67844.7</v>
      </c>
      <c r="AW356" s="37">
        <f t="shared" si="84"/>
        <v>68921.600000000006</v>
      </c>
    </row>
    <row r="357" spans="1:49" ht="12.75">
      <c r="A357" s="21">
        <v>371130</v>
      </c>
      <c r="B357" s="11" t="s">
        <v>163</v>
      </c>
      <c r="C357" s="34">
        <v>41398</v>
      </c>
      <c r="D357" s="38">
        <f t="shared" si="80"/>
        <v>2069.9</v>
      </c>
      <c r="E357" s="12">
        <v>20</v>
      </c>
      <c r="F357" s="13">
        <v>16</v>
      </c>
      <c r="G357" s="13">
        <v>24</v>
      </c>
      <c r="H357" s="35">
        <f t="shared" si="81"/>
        <v>1035</v>
      </c>
      <c r="I357" s="36">
        <f t="shared" si="82"/>
        <v>1379.9</v>
      </c>
      <c r="J357" s="37">
        <f t="shared" si="86"/>
        <v>2069.9</v>
      </c>
      <c r="K357" s="37">
        <f t="shared" si="86"/>
        <v>4139.8</v>
      </c>
      <c r="L357" s="37">
        <f t="shared" si="86"/>
        <v>6209.7</v>
      </c>
      <c r="M357" s="37">
        <f t="shared" si="86"/>
        <v>8279.6</v>
      </c>
      <c r="N357" s="37">
        <f t="shared" si="91"/>
        <v>10349.5</v>
      </c>
      <c r="O357" s="37">
        <f t="shared" si="91"/>
        <v>12419.4</v>
      </c>
      <c r="P357" s="37">
        <f t="shared" si="91"/>
        <v>14489.3</v>
      </c>
      <c r="Q357" s="37">
        <f t="shared" si="91"/>
        <v>16559.2</v>
      </c>
      <c r="R357" s="37">
        <f t="shared" si="91"/>
        <v>18629.099999999999</v>
      </c>
      <c r="S357" s="37">
        <f t="shared" si="91"/>
        <v>20699</v>
      </c>
      <c r="T357" s="37">
        <f t="shared" si="91"/>
        <v>22768.9</v>
      </c>
      <c r="U357" s="37">
        <f t="shared" si="91"/>
        <v>24838.799999999999</v>
      </c>
      <c r="V357" s="37">
        <f t="shared" si="91"/>
        <v>26908.7</v>
      </c>
      <c r="W357" s="37">
        <f t="shared" si="91"/>
        <v>28978.6</v>
      </c>
      <c r="X357" s="37">
        <f t="shared" si="91"/>
        <v>31048.5</v>
      </c>
      <c r="Y357" s="37">
        <f t="shared" si="91"/>
        <v>41398</v>
      </c>
      <c r="Z357" s="37">
        <f t="shared" si="91"/>
        <v>41398</v>
      </c>
      <c r="AA357" s="37">
        <f t="shared" si="91"/>
        <v>41398</v>
      </c>
      <c r="AB357" s="37">
        <f t="shared" si="91"/>
        <v>41398</v>
      </c>
      <c r="AC357" s="37">
        <f t="shared" si="91"/>
        <v>41398</v>
      </c>
      <c r="AD357" s="37">
        <f t="shared" si="93"/>
        <v>41398</v>
      </c>
      <c r="AE357" s="37">
        <f t="shared" si="93"/>
        <v>41398</v>
      </c>
      <c r="AF357" s="37">
        <f t="shared" si="92"/>
        <v>41398</v>
      </c>
      <c r="AG357" s="37">
        <f t="shared" si="92"/>
        <v>41398</v>
      </c>
      <c r="AH357" s="37">
        <f t="shared" si="92"/>
        <v>42433</v>
      </c>
      <c r="AI357" s="37">
        <f t="shared" si="92"/>
        <v>43468</v>
      </c>
      <c r="AJ357" s="37">
        <f t="shared" si="92"/>
        <v>44503</v>
      </c>
      <c r="AK357" s="37">
        <f t="shared" si="90"/>
        <v>45538</v>
      </c>
      <c r="AL357" s="37">
        <f t="shared" si="90"/>
        <v>46573</v>
      </c>
      <c r="AM357" s="37">
        <f t="shared" si="90"/>
        <v>47608</v>
      </c>
      <c r="AN357" s="37">
        <f t="shared" si="89"/>
        <v>48643</v>
      </c>
      <c r="AO357" s="37">
        <f t="shared" si="89"/>
        <v>49678</v>
      </c>
      <c r="AP357" s="37">
        <f t="shared" si="89"/>
        <v>50713</v>
      </c>
      <c r="AQ357" s="37">
        <f t="shared" si="89"/>
        <v>51748</v>
      </c>
      <c r="AR357" s="37">
        <f t="shared" si="89"/>
        <v>52783</v>
      </c>
      <c r="AS357" s="37">
        <f t="shared" si="89"/>
        <v>53818</v>
      </c>
      <c r="AT357" s="37">
        <f t="shared" si="89"/>
        <v>54853</v>
      </c>
      <c r="AU357" s="37">
        <f t="shared" si="87"/>
        <v>55888</v>
      </c>
      <c r="AV357" s="37">
        <f t="shared" si="84"/>
        <v>56923</v>
      </c>
      <c r="AW357" s="37">
        <f t="shared" si="84"/>
        <v>57958</v>
      </c>
    </row>
    <row r="358" spans="1:49" ht="12.75">
      <c r="A358" s="21">
        <v>371140</v>
      </c>
      <c r="B358" s="11" t="s">
        <v>162</v>
      </c>
      <c r="C358" s="34">
        <v>39981.599999999999</v>
      </c>
      <c r="D358" s="38">
        <f t="shared" si="80"/>
        <v>2221.1999999999998</v>
      </c>
      <c r="E358" s="12">
        <v>18</v>
      </c>
      <c r="F358" s="13">
        <v>15</v>
      </c>
      <c r="G358" s="13">
        <v>22</v>
      </c>
      <c r="H358" s="35">
        <f t="shared" si="81"/>
        <v>1110.5999999999999</v>
      </c>
      <c r="I358" s="36">
        <f t="shared" si="82"/>
        <v>1480.8</v>
      </c>
      <c r="J358" s="37">
        <f t="shared" si="86"/>
        <v>2221.1999999999998</v>
      </c>
      <c r="K358" s="37">
        <f t="shared" si="86"/>
        <v>4442.3999999999996</v>
      </c>
      <c r="L358" s="37">
        <f t="shared" si="86"/>
        <v>6663.6</v>
      </c>
      <c r="M358" s="37">
        <f t="shared" si="86"/>
        <v>8884.7999999999993</v>
      </c>
      <c r="N358" s="37">
        <f t="shared" si="91"/>
        <v>11106</v>
      </c>
      <c r="O358" s="37">
        <f t="shared" si="91"/>
        <v>13327.2</v>
      </c>
      <c r="P358" s="37">
        <f t="shared" si="91"/>
        <v>15548.4</v>
      </c>
      <c r="Q358" s="37">
        <f t="shared" si="91"/>
        <v>17769.599999999999</v>
      </c>
      <c r="R358" s="37">
        <f t="shared" si="91"/>
        <v>19990.8</v>
      </c>
      <c r="S358" s="37">
        <f t="shared" si="91"/>
        <v>22212</v>
      </c>
      <c r="T358" s="37">
        <f t="shared" si="91"/>
        <v>24433.200000000001</v>
      </c>
      <c r="U358" s="37">
        <f t="shared" si="91"/>
        <v>26654.400000000001</v>
      </c>
      <c r="V358" s="37">
        <f t="shared" si="91"/>
        <v>28875.599999999999</v>
      </c>
      <c r="W358" s="37">
        <f t="shared" si="91"/>
        <v>31096.799999999999</v>
      </c>
      <c r="X358" s="37">
        <f t="shared" si="91"/>
        <v>39981.599999999999</v>
      </c>
      <c r="Y358" s="37">
        <f t="shared" si="91"/>
        <v>39981.599999999999</v>
      </c>
      <c r="Z358" s="37">
        <f t="shared" si="91"/>
        <v>39981.599999999999</v>
      </c>
      <c r="AA358" s="37">
        <f t="shared" si="91"/>
        <v>39981.599999999999</v>
      </c>
      <c r="AB358" s="37">
        <f t="shared" si="91"/>
        <v>39981.599999999999</v>
      </c>
      <c r="AC358" s="37">
        <f t="shared" si="91"/>
        <v>39981.599999999999</v>
      </c>
      <c r="AD358" s="37">
        <f t="shared" si="93"/>
        <v>39981.599999999999</v>
      </c>
      <c r="AE358" s="37">
        <f t="shared" si="93"/>
        <v>39981.599999999999</v>
      </c>
      <c r="AF358" s="37">
        <f t="shared" si="92"/>
        <v>41092.199999999997</v>
      </c>
      <c r="AG358" s="37">
        <f t="shared" si="92"/>
        <v>42202.8</v>
      </c>
      <c r="AH358" s="37">
        <f t="shared" si="92"/>
        <v>43313.4</v>
      </c>
      <c r="AI358" s="37">
        <f t="shared" si="92"/>
        <v>44424</v>
      </c>
      <c r="AJ358" s="37">
        <f t="shared" si="92"/>
        <v>45534.6</v>
      </c>
      <c r="AK358" s="37">
        <f t="shared" si="90"/>
        <v>46645.2</v>
      </c>
      <c r="AL358" s="37">
        <f t="shared" si="90"/>
        <v>47755.8</v>
      </c>
      <c r="AM358" s="37">
        <f t="shared" si="90"/>
        <v>48866.400000000001</v>
      </c>
      <c r="AN358" s="37">
        <f t="shared" si="89"/>
        <v>49977</v>
      </c>
      <c r="AO358" s="37">
        <f t="shared" si="89"/>
        <v>51087.6</v>
      </c>
      <c r="AP358" s="37">
        <f t="shared" si="89"/>
        <v>52198.2</v>
      </c>
      <c r="AQ358" s="37">
        <f t="shared" si="89"/>
        <v>53308.800000000003</v>
      </c>
      <c r="AR358" s="37">
        <f t="shared" si="89"/>
        <v>54419.4</v>
      </c>
      <c r="AS358" s="37">
        <f t="shared" si="89"/>
        <v>55530</v>
      </c>
      <c r="AT358" s="37">
        <f t="shared" si="89"/>
        <v>56640.6</v>
      </c>
      <c r="AU358" s="37">
        <f t="shared" si="87"/>
        <v>57751.199999999997</v>
      </c>
      <c r="AV358" s="37">
        <f t="shared" si="84"/>
        <v>58861.8</v>
      </c>
      <c r="AW358" s="37">
        <f t="shared" si="84"/>
        <v>59972.4</v>
      </c>
    </row>
    <row r="359" spans="1:49" ht="12.75">
      <c r="A359" s="21">
        <v>371150</v>
      </c>
      <c r="B359" s="11" t="s">
        <v>161</v>
      </c>
      <c r="C359" s="34">
        <v>38538</v>
      </c>
      <c r="D359" s="38">
        <f t="shared" si="80"/>
        <v>1926.9</v>
      </c>
      <c r="E359" s="12">
        <v>20</v>
      </c>
      <c r="F359" s="13">
        <v>16</v>
      </c>
      <c r="G359" s="13">
        <v>24</v>
      </c>
      <c r="H359" s="35">
        <f t="shared" si="81"/>
        <v>963.5</v>
      </c>
      <c r="I359" s="36">
        <f t="shared" si="82"/>
        <v>1284.5999999999999</v>
      </c>
      <c r="J359" s="37">
        <f t="shared" si="86"/>
        <v>1926.9</v>
      </c>
      <c r="K359" s="37">
        <f t="shared" si="86"/>
        <v>3853.8</v>
      </c>
      <c r="L359" s="37">
        <f t="shared" si="86"/>
        <v>5780.7</v>
      </c>
      <c r="M359" s="37">
        <f t="shared" si="86"/>
        <v>7707.6</v>
      </c>
      <c r="N359" s="37">
        <f t="shared" si="91"/>
        <v>9634.5</v>
      </c>
      <c r="O359" s="37">
        <f t="shared" si="91"/>
        <v>11561.4</v>
      </c>
      <c r="P359" s="37">
        <f t="shared" si="91"/>
        <v>13488.3</v>
      </c>
      <c r="Q359" s="37">
        <f t="shared" si="91"/>
        <v>15415.2</v>
      </c>
      <c r="R359" s="37">
        <f t="shared" si="91"/>
        <v>17342.099999999999</v>
      </c>
      <c r="S359" s="37">
        <f t="shared" si="91"/>
        <v>19269</v>
      </c>
      <c r="T359" s="37">
        <f t="shared" si="91"/>
        <v>21195.9</v>
      </c>
      <c r="U359" s="37">
        <f t="shared" si="91"/>
        <v>23122.799999999999</v>
      </c>
      <c r="V359" s="37">
        <f t="shared" si="91"/>
        <v>25049.7</v>
      </c>
      <c r="W359" s="37">
        <f t="shared" si="91"/>
        <v>26976.6</v>
      </c>
      <c r="X359" s="37">
        <f t="shared" si="91"/>
        <v>28903.5</v>
      </c>
      <c r="Y359" s="37">
        <f t="shared" si="91"/>
        <v>38538</v>
      </c>
      <c r="Z359" s="37">
        <f t="shared" si="91"/>
        <v>38538</v>
      </c>
      <c r="AA359" s="37">
        <f t="shared" si="91"/>
        <v>38538</v>
      </c>
      <c r="AB359" s="37">
        <f t="shared" si="91"/>
        <v>38538</v>
      </c>
      <c r="AC359" s="37">
        <f t="shared" si="91"/>
        <v>38538</v>
      </c>
      <c r="AD359" s="37">
        <f t="shared" si="93"/>
        <v>38538</v>
      </c>
      <c r="AE359" s="37">
        <f t="shared" si="93"/>
        <v>38538</v>
      </c>
      <c r="AF359" s="37">
        <f t="shared" si="92"/>
        <v>38538</v>
      </c>
      <c r="AG359" s="37">
        <f t="shared" si="92"/>
        <v>38538</v>
      </c>
      <c r="AH359" s="37">
        <f t="shared" si="92"/>
        <v>39501.5</v>
      </c>
      <c r="AI359" s="37">
        <f t="shared" si="92"/>
        <v>40465</v>
      </c>
      <c r="AJ359" s="37">
        <f t="shared" si="92"/>
        <v>41428.5</v>
      </c>
      <c r="AK359" s="37">
        <f t="shared" si="90"/>
        <v>42392</v>
      </c>
      <c r="AL359" s="37">
        <f t="shared" si="90"/>
        <v>43355.5</v>
      </c>
      <c r="AM359" s="37">
        <f t="shared" si="90"/>
        <v>44319</v>
      </c>
      <c r="AN359" s="37">
        <f t="shared" si="89"/>
        <v>45282.5</v>
      </c>
      <c r="AO359" s="37">
        <f t="shared" si="89"/>
        <v>46246</v>
      </c>
      <c r="AP359" s="37">
        <f t="shared" si="89"/>
        <v>47209.5</v>
      </c>
      <c r="AQ359" s="37">
        <f t="shared" si="89"/>
        <v>48173</v>
      </c>
      <c r="AR359" s="37">
        <f t="shared" si="89"/>
        <v>49136.5</v>
      </c>
      <c r="AS359" s="37">
        <f t="shared" si="89"/>
        <v>50100</v>
      </c>
      <c r="AT359" s="37">
        <f t="shared" si="89"/>
        <v>51063.5</v>
      </c>
      <c r="AU359" s="37">
        <f t="shared" si="87"/>
        <v>52027</v>
      </c>
      <c r="AV359" s="37">
        <f t="shared" si="84"/>
        <v>52990.5</v>
      </c>
      <c r="AW359" s="37">
        <f t="shared" si="84"/>
        <v>53954</v>
      </c>
    </row>
    <row r="360" spans="1:49" ht="12.75">
      <c r="A360" s="21">
        <v>371160</v>
      </c>
      <c r="B360" s="11" t="s">
        <v>159</v>
      </c>
      <c r="C360" s="34">
        <v>68583</v>
      </c>
      <c r="D360" s="38">
        <f t="shared" si="80"/>
        <v>2286.1</v>
      </c>
      <c r="E360" s="12">
        <v>30</v>
      </c>
      <c r="F360" s="13">
        <v>24</v>
      </c>
      <c r="G360" s="13">
        <v>36</v>
      </c>
      <c r="H360" s="35">
        <f t="shared" si="81"/>
        <v>1143.0999999999999</v>
      </c>
      <c r="I360" s="36">
        <f t="shared" si="82"/>
        <v>1524.1</v>
      </c>
      <c r="J360" s="37">
        <f t="shared" si="86"/>
        <v>2286.1</v>
      </c>
      <c r="K360" s="37">
        <f t="shared" si="86"/>
        <v>4572.2</v>
      </c>
      <c r="L360" s="37">
        <f t="shared" si="86"/>
        <v>6858.3</v>
      </c>
      <c r="M360" s="37">
        <f t="shared" si="86"/>
        <v>9144.4</v>
      </c>
      <c r="N360" s="37">
        <f t="shared" si="91"/>
        <v>11430.5</v>
      </c>
      <c r="O360" s="37">
        <f t="shared" si="91"/>
        <v>13716.6</v>
      </c>
      <c r="P360" s="37">
        <f t="shared" si="91"/>
        <v>16002.7</v>
      </c>
      <c r="Q360" s="37">
        <f t="shared" si="91"/>
        <v>18288.8</v>
      </c>
      <c r="R360" s="37">
        <f t="shared" si="91"/>
        <v>20574.900000000001</v>
      </c>
      <c r="S360" s="37">
        <f t="shared" si="91"/>
        <v>22861</v>
      </c>
      <c r="T360" s="37">
        <f t="shared" si="91"/>
        <v>25147.1</v>
      </c>
      <c r="U360" s="37">
        <f t="shared" si="91"/>
        <v>27433.200000000001</v>
      </c>
      <c r="V360" s="37">
        <f t="shared" si="91"/>
        <v>29719.3</v>
      </c>
      <c r="W360" s="37">
        <f t="shared" si="91"/>
        <v>32005.4</v>
      </c>
      <c r="X360" s="37">
        <f t="shared" si="91"/>
        <v>34291.5</v>
      </c>
      <c r="Y360" s="37">
        <f t="shared" si="91"/>
        <v>36577.599999999999</v>
      </c>
      <c r="Z360" s="37">
        <f t="shared" si="91"/>
        <v>38863.699999999997</v>
      </c>
      <c r="AA360" s="37">
        <f t="shared" si="91"/>
        <v>41149.800000000003</v>
      </c>
      <c r="AB360" s="37">
        <f t="shared" si="91"/>
        <v>43435.9</v>
      </c>
      <c r="AC360" s="37">
        <f t="shared" si="91"/>
        <v>45722</v>
      </c>
      <c r="AD360" s="37">
        <f t="shared" si="93"/>
        <v>48008.1</v>
      </c>
      <c r="AE360" s="37">
        <f t="shared" si="93"/>
        <v>50294.2</v>
      </c>
      <c r="AF360" s="37">
        <f t="shared" si="92"/>
        <v>52580.3</v>
      </c>
      <c r="AG360" s="37">
        <f t="shared" si="92"/>
        <v>68583</v>
      </c>
      <c r="AH360" s="37">
        <f t="shared" si="92"/>
        <v>68583</v>
      </c>
      <c r="AI360" s="37">
        <f t="shared" si="92"/>
        <v>68583</v>
      </c>
      <c r="AJ360" s="37">
        <f t="shared" si="92"/>
        <v>68583</v>
      </c>
      <c r="AK360" s="37">
        <f t="shared" si="90"/>
        <v>68583</v>
      </c>
      <c r="AL360" s="37">
        <f t="shared" si="90"/>
        <v>68583</v>
      </c>
      <c r="AM360" s="37">
        <f t="shared" si="90"/>
        <v>68583</v>
      </c>
      <c r="AN360" s="37">
        <f t="shared" si="89"/>
        <v>68583</v>
      </c>
      <c r="AO360" s="37">
        <f t="shared" si="89"/>
        <v>68583</v>
      </c>
      <c r="AP360" s="37">
        <f t="shared" si="89"/>
        <v>68583</v>
      </c>
      <c r="AQ360" s="37">
        <f t="shared" si="89"/>
        <v>68583</v>
      </c>
      <c r="AR360" s="37">
        <f t="shared" si="89"/>
        <v>68583</v>
      </c>
      <c r="AS360" s="37">
        <f t="shared" si="89"/>
        <v>68583</v>
      </c>
      <c r="AT360" s="37">
        <f t="shared" si="89"/>
        <v>69726.100000000006</v>
      </c>
      <c r="AU360" s="37">
        <f t="shared" si="87"/>
        <v>70869.2</v>
      </c>
      <c r="AV360" s="37">
        <f t="shared" si="84"/>
        <v>72012.3</v>
      </c>
      <c r="AW360" s="37">
        <f t="shared" si="84"/>
        <v>73155.399999999994</v>
      </c>
    </row>
    <row r="361" spans="1:49" ht="12.75">
      <c r="A361" s="21">
        <v>371170</v>
      </c>
      <c r="B361" s="11" t="s">
        <v>158</v>
      </c>
      <c r="C361" s="34">
        <v>44926</v>
      </c>
      <c r="D361" s="38">
        <f t="shared" si="80"/>
        <v>2246.3000000000002</v>
      </c>
      <c r="E361" s="12">
        <v>20</v>
      </c>
      <c r="F361" s="13">
        <v>16</v>
      </c>
      <c r="G361" s="13">
        <v>24</v>
      </c>
      <c r="H361" s="35">
        <f t="shared" si="81"/>
        <v>1123.2</v>
      </c>
      <c r="I361" s="36">
        <f t="shared" si="82"/>
        <v>1497.5</v>
      </c>
      <c r="J361" s="37">
        <f t="shared" si="86"/>
        <v>2246.3000000000002</v>
      </c>
      <c r="K361" s="37">
        <f t="shared" si="86"/>
        <v>4492.6000000000004</v>
      </c>
      <c r="L361" s="37">
        <f t="shared" si="86"/>
        <v>6738.9</v>
      </c>
      <c r="M361" s="37">
        <f t="shared" si="86"/>
        <v>8985.2000000000007</v>
      </c>
      <c r="N361" s="37">
        <f t="shared" si="91"/>
        <v>11231.5</v>
      </c>
      <c r="O361" s="37">
        <f t="shared" si="91"/>
        <v>13477.8</v>
      </c>
      <c r="P361" s="37">
        <f t="shared" si="91"/>
        <v>15724.1</v>
      </c>
      <c r="Q361" s="37">
        <f t="shared" si="91"/>
        <v>17970.400000000001</v>
      </c>
      <c r="R361" s="37">
        <f t="shared" si="91"/>
        <v>20216.7</v>
      </c>
      <c r="S361" s="37">
        <f t="shared" si="91"/>
        <v>22463</v>
      </c>
      <c r="T361" s="37">
        <f t="shared" si="91"/>
        <v>24709.3</v>
      </c>
      <c r="U361" s="37">
        <f t="shared" si="91"/>
        <v>26955.599999999999</v>
      </c>
      <c r="V361" s="37">
        <f t="shared" si="91"/>
        <v>29201.9</v>
      </c>
      <c r="W361" s="37">
        <f t="shared" si="91"/>
        <v>31448.2</v>
      </c>
      <c r="X361" s="37">
        <f t="shared" si="91"/>
        <v>33694.5</v>
      </c>
      <c r="Y361" s="37">
        <f t="shared" si="91"/>
        <v>44926</v>
      </c>
      <c r="Z361" s="37">
        <f t="shared" si="91"/>
        <v>44926</v>
      </c>
      <c r="AA361" s="37">
        <f t="shared" si="91"/>
        <v>44926</v>
      </c>
      <c r="AB361" s="37">
        <f t="shared" si="91"/>
        <v>44926</v>
      </c>
      <c r="AC361" s="37">
        <f t="shared" si="91"/>
        <v>44926</v>
      </c>
      <c r="AD361" s="37">
        <f t="shared" si="93"/>
        <v>44926</v>
      </c>
      <c r="AE361" s="37">
        <f t="shared" si="93"/>
        <v>44926</v>
      </c>
      <c r="AF361" s="37">
        <f t="shared" si="92"/>
        <v>44926</v>
      </c>
      <c r="AG361" s="37">
        <f t="shared" si="92"/>
        <v>44926</v>
      </c>
      <c r="AH361" s="37">
        <f t="shared" si="92"/>
        <v>46049.2</v>
      </c>
      <c r="AI361" s="37">
        <f t="shared" si="92"/>
        <v>47172.4</v>
      </c>
      <c r="AJ361" s="37">
        <f t="shared" si="92"/>
        <v>48295.6</v>
      </c>
      <c r="AK361" s="37">
        <f t="shared" si="90"/>
        <v>49418.8</v>
      </c>
      <c r="AL361" s="37">
        <f t="shared" si="90"/>
        <v>50542</v>
      </c>
      <c r="AM361" s="37">
        <f t="shared" si="90"/>
        <v>51665.2</v>
      </c>
      <c r="AN361" s="37">
        <f t="shared" si="89"/>
        <v>52788.4</v>
      </c>
      <c r="AO361" s="37">
        <f t="shared" si="89"/>
        <v>53911.6</v>
      </c>
      <c r="AP361" s="37">
        <f t="shared" si="89"/>
        <v>55034.8</v>
      </c>
      <c r="AQ361" s="37">
        <f t="shared" si="89"/>
        <v>56158</v>
      </c>
      <c r="AR361" s="37">
        <f t="shared" si="89"/>
        <v>57281.2</v>
      </c>
      <c r="AS361" s="37">
        <f t="shared" si="89"/>
        <v>58404.4</v>
      </c>
      <c r="AT361" s="37">
        <f t="shared" si="89"/>
        <v>59527.6</v>
      </c>
      <c r="AU361" s="37">
        <f t="shared" si="87"/>
        <v>60650.8</v>
      </c>
      <c r="AV361" s="37">
        <f t="shared" si="84"/>
        <v>61774</v>
      </c>
      <c r="AW361" s="37">
        <f t="shared" si="84"/>
        <v>62897.2</v>
      </c>
    </row>
    <row r="362" spans="1:49" ht="12.75">
      <c r="A362" s="21">
        <v>371180</v>
      </c>
      <c r="B362" s="11" t="s">
        <v>157</v>
      </c>
      <c r="C362" s="34">
        <v>33537</v>
      </c>
      <c r="D362" s="38">
        <f t="shared" si="80"/>
        <v>2395.5</v>
      </c>
      <c r="E362" s="12">
        <v>14</v>
      </c>
      <c r="F362" s="13">
        <v>12</v>
      </c>
      <c r="G362" s="13">
        <v>17</v>
      </c>
      <c r="H362" s="35">
        <f t="shared" si="81"/>
        <v>1197.8</v>
      </c>
      <c r="I362" s="36">
        <f t="shared" si="82"/>
        <v>1597</v>
      </c>
      <c r="J362" s="37">
        <f t="shared" si="86"/>
        <v>2395.5</v>
      </c>
      <c r="K362" s="37">
        <f t="shared" si="86"/>
        <v>4791</v>
      </c>
      <c r="L362" s="37">
        <f t="shared" si="86"/>
        <v>7186.5</v>
      </c>
      <c r="M362" s="37">
        <f t="shared" si="86"/>
        <v>9582</v>
      </c>
      <c r="N362" s="37">
        <f t="shared" si="91"/>
        <v>11977.5</v>
      </c>
      <c r="O362" s="37">
        <f t="shared" si="91"/>
        <v>14373</v>
      </c>
      <c r="P362" s="37">
        <f t="shared" si="91"/>
        <v>16768.5</v>
      </c>
      <c r="Q362" s="37">
        <f t="shared" si="91"/>
        <v>19164</v>
      </c>
      <c r="R362" s="37">
        <f t="shared" si="91"/>
        <v>21559.5</v>
      </c>
      <c r="S362" s="37">
        <f t="shared" si="91"/>
        <v>23955</v>
      </c>
      <c r="T362" s="37">
        <f t="shared" si="91"/>
        <v>26350.5</v>
      </c>
      <c r="U362" s="37">
        <f t="shared" si="91"/>
        <v>33537</v>
      </c>
      <c r="V362" s="37">
        <f t="shared" si="91"/>
        <v>33537</v>
      </c>
      <c r="W362" s="37">
        <f t="shared" si="91"/>
        <v>33537</v>
      </c>
      <c r="X362" s="37">
        <f t="shared" si="91"/>
        <v>33537</v>
      </c>
      <c r="Y362" s="37">
        <f t="shared" si="91"/>
        <v>33537</v>
      </c>
      <c r="Z362" s="37">
        <f t="shared" si="91"/>
        <v>33537</v>
      </c>
      <c r="AA362" s="37">
        <f t="shared" si="91"/>
        <v>34734.800000000003</v>
      </c>
      <c r="AB362" s="37">
        <f t="shared" si="91"/>
        <v>35932.6</v>
      </c>
      <c r="AC362" s="37">
        <f t="shared" si="91"/>
        <v>37130.400000000001</v>
      </c>
      <c r="AD362" s="37">
        <f t="shared" si="93"/>
        <v>38328.199999999997</v>
      </c>
      <c r="AE362" s="37">
        <f t="shared" si="93"/>
        <v>39526</v>
      </c>
      <c r="AF362" s="37">
        <f t="shared" si="92"/>
        <v>40723.800000000003</v>
      </c>
      <c r="AG362" s="37">
        <f t="shared" si="92"/>
        <v>41921.599999999999</v>
      </c>
      <c r="AH362" s="37">
        <f t="shared" si="92"/>
        <v>43119.4</v>
      </c>
      <c r="AI362" s="37">
        <f t="shared" si="92"/>
        <v>44317.2</v>
      </c>
      <c r="AJ362" s="37">
        <f t="shared" si="92"/>
        <v>45515</v>
      </c>
      <c r="AK362" s="37">
        <f t="shared" si="90"/>
        <v>46712.800000000003</v>
      </c>
      <c r="AL362" s="37">
        <f t="shared" si="90"/>
        <v>47910.6</v>
      </c>
      <c r="AM362" s="37">
        <f t="shared" si="90"/>
        <v>49108.4</v>
      </c>
      <c r="AN362" s="37">
        <f t="shared" si="89"/>
        <v>50306.2</v>
      </c>
      <c r="AO362" s="37">
        <f t="shared" si="89"/>
        <v>51504</v>
      </c>
      <c r="AP362" s="37">
        <f t="shared" si="89"/>
        <v>52701.8</v>
      </c>
      <c r="AQ362" s="37">
        <f t="shared" si="89"/>
        <v>53899.6</v>
      </c>
      <c r="AR362" s="37">
        <f t="shared" si="89"/>
        <v>55097.4</v>
      </c>
      <c r="AS362" s="37">
        <f t="shared" si="89"/>
        <v>56295.199999999997</v>
      </c>
      <c r="AT362" s="37">
        <f t="shared" si="89"/>
        <v>57493</v>
      </c>
      <c r="AU362" s="37">
        <f t="shared" si="87"/>
        <v>58690.8</v>
      </c>
      <c r="AV362" s="37">
        <f t="shared" si="84"/>
        <v>59888.6</v>
      </c>
      <c r="AW362" s="37">
        <f t="shared" si="84"/>
        <v>61086.400000000001</v>
      </c>
    </row>
    <row r="363" spans="1:49" ht="12.75">
      <c r="A363" s="21">
        <v>371190</v>
      </c>
      <c r="B363" s="11" t="s">
        <v>156</v>
      </c>
      <c r="C363" s="34">
        <v>188814</v>
      </c>
      <c r="D363" s="38">
        <f t="shared" si="80"/>
        <v>6293.8</v>
      </c>
      <c r="E363" s="12">
        <v>30</v>
      </c>
      <c r="F363" s="13">
        <v>24</v>
      </c>
      <c r="G363" s="13">
        <v>36</v>
      </c>
      <c r="H363" s="35">
        <f t="shared" si="81"/>
        <v>3146.9</v>
      </c>
      <c r="I363" s="36">
        <f t="shared" si="82"/>
        <v>4195.8999999999996</v>
      </c>
      <c r="J363" s="37">
        <f t="shared" si="86"/>
        <v>6293.8</v>
      </c>
      <c r="K363" s="37">
        <f t="shared" si="86"/>
        <v>12587.6</v>
      </c>
      <c r="L363" s="37">
        <f t="shared" si="86"/>
        <v>18881.400000000001</v>
      </c>
      <c r="M363" s="37">
        <f t="shared" si="86"/>
        <v>25175.200000000001</v>
      </c>
      <c r="N363" s="37">
        <f t="shared" si="91"/>
        <v>31469</v>
      </c>
      <c r="O363" s="37">
        <f t="shared" si="91"/>
        <v>37762.800000000003</v>
      </c>
      <c r="P363" s="37">
        <f t="shared" si="91"/>
        <v>44056.6</v>
      </c>
      <c r="Q363" s="37">
        <f t="shared" si="91"/>
        <v>50350.400000000001</v>
      </c>
      <c r="R363" s="37">
        <f t="shared" si="91"/>
        <v>56644.2</v>
      </c>
      <c r="S363" s="37">
        <f t="shared" si="91"/>
        <v>62938</v>
      </c>
      <c r="T363" s="37">
        <f t="shared" si="91"/>
        <v>69231.8</v>
      </c>
      <c r="U363" s="37">
        <f t="shared" si="91"/>
        <v>75525.600000000006</v>
      </c>
      <c r="V363" s="37">
        <f t="shared" si="91"/>
        <v>81819.399999999994</v>
      </c>
      <c r="W363" s="37">
        <f t="shared" si="91"/>
        <v>88113.2</v>
      </c>
      <c r="X363" s="37">
        <f t="shared" si="91"/>
        <v>94407</v>
      </c>
      <c r="Y363" s="37">
        <f t="shared" si="91"/>
        <v>100700.8</v>
      </c>
      <c r="Z363" s="37">
        <f t="shared" si="91"/>
        <v>106994.6</v>
      </c>
      <c r="AA363" s="37">
        <f t="shared" si="91"/>
        <v>113288.4</v>
      </c>
      <c r="AB363" s="37">
        <f t="shared" si="91"/>
        <v>119582.2</v>
      </c>
      <c r="AC363" s="37">
        <f t="shared" si="91"/>
        <v>125876</v>
      </c>
      <c r="AD363" s="37">
        <f t="shared" si="93"/>
        <v>132169.79999999999</v>
      </c>
      <c r="AE363" s="37">
        <f t="shared" si="93"/>
        <v>138463.6</v>
      </c>
      <c r="AF363" s="37">
        <f t="shared" si="92"/>
        <v>144757.4</v>
      </c>
      <c r="AG363" s="37">
        <f t="shared" si="92"/>
        <v>188814</v>
      </c>
      <c r="AH363" s="37">
        <f t="shared" si="92"/>
        <v>188814</v>
      </c>
      <c r="AI363" s="37">
        <f t="shared" si="92"/>
        <v>188814</v>
      </c>
      <c r="AJ363" s="37">
        <f t="shared" si="92"/>
        <v>188814</v>
      </c>
      <c r="AK363" s="37">
        <f t="shared" si="90"/>
        <v>188814</v>
      </c>
      <c r="AL363" s="37">
        <f t="shared" si="90"/>
        <v>188814</v>
      </c>
      <c r="AM363" s="37">
        <f t="shared" si="90"/>
        <v>188814</v>
      </c>
      <c r="AN363" s="37">
        <f t="shared" si="89"/>
        <v>188814</v>
      </c>
      <c r="AO363" s="37">
        <f t="shared" si="89"/>
        <v>188814</v>
      </c>
      <c r="AP363" s="37">
        <f t="shared" si="89"/>
        <v>188814</v>
      </c>
      <c r="AQ363" s="37">
        <f t="shared" si="89"/>
        <v>188814</v>
      </c>
      <c r="AR363" s="37">
        <f t="shared" si="89"/>
        <v>188814</v>
      </c>
      <c r="AS363" s="37">
        <f t="shared" si="89"/>
        <v>188814</v>
      </c>
      <c r="AT363" s="37">
        <f t="shared" si="89"/>
        <v>191960.9</v>
      </c>
      <c r="AU363" s="37">
        <f t="shared" si="87"/>
        <v>195107.8</v>
      </c>
      <c r="AV363" s="37">
        <f t="shared" si="84"/>
        <v>198254.7</v>
      </c>
      <c r="AW363" s="37">
        <f t="shared" si="84"/>
        <v>201401.60000000001</v>
      </c>
    </row>
    <row r="364" spans="1:49" ht="12.75">
      <c r="A364" s="21">
        <v>371200</v>
      </c>
      <c r="B364" s="11" t="s">
        <v>155</v>
      </c>
      <c r="C364" s="34">
        <v>44058</v>
      </c>
      <c r="D364" s="38">
        <f t="shared" si="80"/>
        <v>2202.9</v>
      </c>
      <c r="E364" s="12">
        <v>20</v>
      </c>
      <c r="F364" s="13">
        <v>16</v>
      </c>
      <c r="G364" s="13">
        <v>24</v>
      </c>
      <c r="H364" s="35">
        <f t="shared" si="81"/>
        <v>1101.5</v>
      </c>
      <c r="I364" s="36">
        <f t="shared" si="82"/>
        <v>1468.6</v>
      </c>
      <c r="J364" s="37">
        <f t="shared" si="86"/>
        <v>2202.9</v>
      </c>
      <c r="K364" s="37">
        <f t="shared" si="86"/>
        <v>4405.8</v>
      </c>
      <c r="L364" s="37">
        <f t="shared" si="86"/>
        <v>6608.7</v>
      </c>
      <c r="M364" s="37">
        <f t="shared" si="86"/>
        <v>8811.6</v>
      </c>
      <c r="N364" s="37">
        <f t="shared" si="91"/>
        <v>11014.5</v>
      </c>
      <c r="O364" s="37">
        <f t="shared" si="91"/>
        <v>13217.4</v>
      </c>
      <c r="P364" s="37">
        <f t="shared" si="91"/>
        <v>15420.3</v>
      </c>
      <c r="Q364" s="37">
        <f t="shared" si="91"/>
        <v>17623.2</v>
      </c>
      <c r="R364" s="37">
        <f t="shared" si="91"/>
        <v>19826.099999999999</v>
      </c>
      <c r="S364" s="37">
        <f t="shared" si="91"/>
        <v>22029</v>
      </c>
      <c r="T364" s="37">
        <f t="shared" si="91"/>
        <v>24231.9</v>
      </c>
      <c r="U364" s="37">
        <f t="shared" si="91"/>
        <v>26434.799999999999</v>
      </c>
      <c r="V364" s="37">
        <f t="shared" si="91"/>
        <v>28637.7</v>
      </c>
      <c r="W364" s="37">
        <f t="shared" si="91"/>
        <v>30840.6</v>
      </c>
      <c r="X364" s="37">
        <f t="shared" si="91"/>
        <v>33043.5</v>
      </c>
      <c r="Y364" s="37">
        <f t="shared" si="91"/>
        <v>44058</v>
      </c>
      <c r="Z364" s="37">
        <f t="shared" si="91"/>
        <v>44058</v>
      </c>
      <c r="AA364" s="37">
        <f t="shared" si="91"/>
        <v>44058</v>
      </c>
      <c r="AB364" s="37">
        <f t="shared" si="91"/>
        <v>44058</v>
      </c>
      <c r="AC364" s="37">
        <f t="shared" si="91"/>
        <v>44058</v>
      </c>
      <c r="AD364" s="37">
        <f t="shared" si="93"/>
        <v>44058</v>
      </c>
      <c r="AE364" s="37">
        <f t="shared" si="93"/>
        <v>44058</v>
      </c>
      <c r="AF364" s="37">
        <f t="shared" si="92"/>
        <v>44058</v>
      </c>
      <c r="AG364" s="37">
        <f t="shared" si="92"/>
        <v>44058</v>
      </c>
      <c r="AH364" s="37">
        <f t="shared" si="92"/>
        <v>45159.5</v>
      </c>
      <c r="AI364" s="37">
        <f t="shared" si="92"/>
        <v>46261</v>
      </c>
      <c r="AJ364" s="37">
        <f t="shared" si="92"/>
        <v>47362.5</v>
      </c>
      <c r="AK364" s="37">
        <f t="shared" si="90"/>
        <v>48464</v>
      </c>
      <c r="AL364" s="37">
        <f t="shared" si="90"/>
        <v>49565.5</v>
      </c>
      <c r="AM364" s="37">
        <f t="shared" si="90"/>
        <v>50667</v>
      </c>
      <c r="AN364" s="37">
        <f t="shared" si="89"/>
        <v>51768.5</v>
      </c>
      <c r="AO364" s="37">
        <f t="shared" si="89"/>
        <v>52870</v>
      </c>
      <c r="AP364" s="37">
        <f t="shared" si="89"/>
        <v>53971.5</v>
      </c>
      <c r="AQ364" s="37">
        <f t="shared" si="89"/>
        <v>55073</v>
      </c>
      <c r="AR364" s="37">
        <f t="shared" si="89"/>
        <v>56174.5</v>
      </c>
      <c r="AS364" s="37">
        <f t="shared" si="89"/>
        <v>57276</v>
      </c>
      <c r="AT364" s="37">
        <f t="shared" si="89"/>
        <v>58377.5</v>
      </c>
      <c r="AU364" s="37">
        <f t="shared" si="87"/>
        <v>59479</v>
      </c>
      <c r="AV364" s="37">
        <f t="shared" si="84"/>
        <v>60580.5</v>
      </c>
      <c r="AW364" s="37">
        <f t="shared" si="84"/>
        <v>61682</v>
      </c>
    </row>
    <row r="365" spans="1:49" ht="12.75">
      <c r="A365" s="21">
        <v>371210</v>
      </c>
      <c r="B365" s="11" t="s">
        <v>154</v>
      </c>
      <c r="C365" s="34">
        <v>32551.5</v>
      </c>
      <c r="D365" s="38">
        <f t="shared" si="80"/>
        <v>2170.1</v>
      </c>
      <c r="E365" s="12">
        <v>15</v>
      </c>
      <c r="F365" s="13">
        <v>12</v>
      </c>
      <c r="G365" s="13">
        <v>18</v>
      </c>
      <c r="H365" s="35">
        <f t="shared" si="81"/>
        <v>1085.0999999999999</v>
      </c>
      <c r="I365" s="36">
        <f t="shared" si="82"/>
        <v>1446.7</v>
      </c>
      <c r="J365" s="37">
        <f t="shared" si="86"/>
        <v>2170.1</v>
      </c>
      <c r="K365" s="37">
        <f t="shared" si="86"/>
        <v>4340.2</v>
      </c>
      <c r="L365" s="37">
        <f t="shared" si="86"/>
        <v>6510.3</v>
      </c>
      <c r="M365" s="37">
        <f t="shared" si="86"/>
        <v>8680.4</v>
      </c>
      <c r="N365" s="37">
        <f t="shared" si="91"/>
        <v>10850.5</v>
      </c>
      <c r="O365" s="37">
        <f t="shared" si="91"/>
        <v>13020.6</v>
      </c>
      <c r="P365" s="37">
        <f t="shared" si="91"/>
        <v>15190.7</v>
      </c>
      <c r="Q365" s="37">
        <f t="shared" si="91"/>
        <v>17360.8</v>
      </c>
      <c r="R365" s="37">
        <f t="shared" si="91"/>
        <v>19530.900000000001</v>
      </c>
      <c r="S365" s="37">
        <f t="shared" si="91"/>
        <v>21701</v>
      </c>
      <c r="T365" s="37">
        <f t="shared" si="91"/>
        <v>23871.1</v>
      </c>
      <c r="U365" s="37">
        <f t="shared" si="91"/>
        <v>32551.5</v>
      </c>
      <c r="V365" s="37">
        <f t="shared" si="91"/>
        <v>32551.5</v>
      </c>
      <c r="W365" s="37">
        <f t="shared" si="91"/>
        <v>32551.5</v>
      </c>
      <c r="X365" s="37">
        <f t="shared" si="91"/>
        <v>32551.5</v>
      </c>
      <c r="Y365" s="37">
        <f t="shared" si="91"/>
        <v>32551.5</v>
      </c>
      <c r="Z365" s="37">
        <f t="shared" si="91"/>
        <v>32551.5</v>
      </c>
      <c r="AA365" s="37">
        <f t="shared" si="91"/>
        <v>32551.5</v>
      </c>
      <c r="AB365" s="37">
        <f t="shared" si="91"/>
        <v>33636.6</v>
      </c>
      <c r="AC365" s="37">
        <f t="shared" si="91"/>
        <v>34721.699999999997</v>
      </c>
      <c r="AD365" s="37">
        <f t="shared" si="93"/>
        <v>35806.800000000003</v>
      </c>
      <c r="AE365" s="37">
        <f t="shared" si="93"/>
        <v>36891.9</v>
      </c>
      <c r="AF365" s="37">
        <f t="shared" si="92"/>
        <v>37977</v>
      </c>
      <c r="AG365" s="37">
        <f t="shared" si="92"/>
        <v>39062.1</v>
      </c>
      <c r="AH365" s="37">
        <f t="shared" si="92"/>
        <v>40147.199999999997</v>
      </c>
      <c r="AI365" s="37">
        <f t="shared" si="92"/>
        <v>41232.300000000003</v>
      </c>
      <c r="AJ365" s="37">
        <f t="shared" si="92"/>
        <v>42317.4</v>
      </c>
      <c r="AK365" s="37">
        <f t="shared" si="90"/>
        <v>43402.5</v>
      </c>
      <c r="AL365" s="37">
        <f t="shared" si="90"/>
        <v>44487.6</v>
      </c>
      <c r="AM365" s="37">
        <f t="shared" si="90"/>
        <v>45572.7</v>
      </c>
      <c r="AN365" s="37">
        <f t="shared" si="89"/>
        <v>46657.8</v>
      </c>
      <c r="AO365" s="37">
        <f t="shared" si="89"/>
        <v>47742.9</v>
      </c>
      <c r="AP365" s="37">
        <f t="shared" si="89"/>
        <v>48828</v>
      </c>
      <c r="AQ365" s="37">
        <f t="shared" si="89"/>
        <v>49913.1</v>
      </c>
      <c r="AR365" s="37">
        <f t="shared" si="89"/>
        <v>50998.2</v>
      </c>
      <c r="AS365" s="37">
        <f t="shared" si="89"/>
        <v>52083.3</v>
      </c>
      <c r="AT365" s="37">
        <f t="shared" si="89"/>
        <v>53168.4</v>
      </c>
      <c r="AU365" s="37">
        <f t="shared" si="87"/>
        <v>54253.5</v>
      </c>
      <c r="AV365" s="37">
        <f t="shared" si="84"/>
        <v>55338.6</v>
      </c>
      <c r="AW365" s="37">
        <f t="shared" si="84"/>
        <v>56423.7</v>
      </c>
    </row>
    <row r="366" spans="1:49" ht="12.75">
      <c r="A366" s="21">
        <v>371220</v>
      </c>
      <c r="B366" s="11" t="s">
        <v>153</v>
      </c>
      <c r="C366" s="34">
        <v>45230.400000000001</v>
      </c>
      <c r="D366" s="38">
        <f t="shared" ref="D366:D429" si="94">ROUND(C366/E366,1)</f>
        <v>1884.6</v>
      </c>
      <c r="E366" s="12">
        <v>24</v>
      </c>
      <c r="F366" s="13">
        <v>20</v>
      </c>
      <c r="G366" s="13">
        <v>29</v>
      </c>
      <c r="H366" s="35">
        <f t="shared" si="81"/>
        <v>942.3</v>
      </c>
      <c r="I366" s="36">
        <f t="shared" si="82"/>
        <v>1256.4000000000001</v>
      </c>
      <c r="J366" s="37">
        <f t="shared" si="86"/>
        <v>1884.6</v>
      </c>
      <c r="K366" s="37">
        <f t="shared" si="86"/>
        <v>3769.2</v>
      </c>
      <c r="L366" s="37">
        <f t="shared" si="86"/>
        <v>5653.8</v>
      </c>
      <c r="M366" s="37">
        <f t="shared" si="86"/>
        <v>7538.4</v>
      </c>
      <c r="N366" s="37">
        <f t="shared" si="91"/>
        <v>9423</v>
      </c>
      <c r="O366" s="37">
        <f t="shared" si="91"/>
        <v>11307.6</v>
      </c>
      <c r="P366" s="37">
        <f t="shared" si="91"/>
        <v>13192.2</v>
      </c>
      <c r="Q366" s="37">
        <f t="shared" si="91"/>
        <v>15076.8</v>
      </c>
      <c r="R366" s="37">
        <f t="shared" si="91"/>
        <v>16961.400000000001</v>
      </c>
      <c r="S366" s="37">
        <f t="shared" si="91"/>
        <v>18846</v>
      </c>
      <c r="T366" s="37">
        <f t="shared" si="91"/>
        <v>20730.599999999999</v>
      </c>
      <c r="U366" s="37">
        <f t="shared" si="91"/>
        <v>22615.200000000001</v>
      </c>
      <c r="V366" s="37">
        <f t="shared" si="91"/>
        <v>24499.8</v>
      </c>
      <c r="W366" s="37">
        <f t="shared" si="91"/>
        <v>26384.400000000001</v>
      </c>
      <c r="X366" s="37">
        <f t="shared" si="91"/>
        <v>28269</v>
      </c>
      <c r="Y366" s="37">
        <f t="shared" si="91"/>
        <v>30153.599999999999</v>
      </c>
      <c r="Z366" s="37">
        <f t="shared" si="91"/>
        <v>32038.2</v>
      </c>
      <c r="AA366" s="37">
        <f t="shared" si="91"/>
        <v>33922.800000000003</v>
      </c>
      <c r="AB366" s="37">
        <f t="shared" si="91"/>
        <v>35807.4</v>
      </c>
      <c r="AC366" s="37">
        <f t="shared" si="91"/>
        <v>45230.400000000001</v>
      </c>
      <c r="AD366" s="37">
        <f t="shared" si="93"/>
        <v>45230.400000000001</v>
      </c>
      <c r="AE366" s="37">
        <f t="shared" si="93"/>
        <v>45230.400000000001</v>
      </c>
      <c r="AF366" s="37">
        <f t="shared" si="92"/>
        <v>45230.400000000001</v>
      </c>
      <c r="AG366" s="37">
        <f t="shared" si="92"/>
        <v>45230.400000000001</v>
      </c>
      <c r="AH366" s="37">
        <f t="shared" si="92"/>
        <v>45230.400000000001</v>
      </c>
      <c r="AI366" s="37">
        <f t="shared" si="92"/>
        <v>45230.400000000001</v>
      </c>
      <c r="AJ366" s="37">
        <f t="shared" si="92"/>
        <v>45230.400000000001</v>
      </c>
      <c r="AK366" s="37">
        <f t="shared" si="90"/>
        <v>45230.400000000001</v>
      </c>
      <c r="AL366" s="37">
        <f t="shared" si="90"/>
        <v>45230.400000000001</v>
      </c>
      <c r="AM366" s="37">
        <f t="shared" si="90"/>
        <v>46172.7</v>
      </c>
      <c r="AN366" s="37">
        <f t="shared" si="89"/>
        <v>47115</v>
      </c>
      <c r="AO366" s="37">
        <f t="shared" si="89"/>
        <v>48057.3</v>
      </c>
      <c r="AP366" s="37">
        <f t="shared" si="89"/>
        <v>48999.6</v>
      </c>
      <c r="AQ366" s="37">
        <f t="shared" si="89"/>
        <v>49941.9</v>
      </c>
      <c r="AR366" s="37">
        <f t="shared" si="89"/>
        <v>50884.2</v>
      </c>
      <c r="AS366" s="37">
        <f t="shared" si="89"/>
        <v>51826.5</v>
      </c>
      <c r="AT366" s="37">
        <f t="shared" si="89"/>
        <v>52768.800000000003</v>
      </c>
      <c r="AU366" s="37">
        <f t="shared" si="87"/>
        <v>53711.1</v>
      </c>
      <c r="AV366" s="37">
        <f t="shared" si="84"/>
        <v>54653.4</v>
      </c>
      <c r="AW366" s="37">
        <f t="shared" si="84"/>
        <v>55595.7</v>
      </c>
    </row>
    <row r="367" spans="1:49" ht="12.75">
      <c r="A367" s="21">
        <v>371230</v>
      </c>
      <c r="B367" s="11" t="s">
        <v>152</v>
      </c>
      <c r="C367" s="34">
        <v>47930.400000000001</v>
      </c>
      <c r="D367" s="38">
        <f t="shared" si="94"/>
        <v>3994.2</v>
      </c>
      <c r="E367" s="12">
        <v>12</v>
      </c>
      <c r="F367" s="13">
        <v>10</v>
      </c>
      <c r="G367" s="13">
        <v>15</v>
      </c>
      <c r="H367" s="35">
        <f t="shared" ref="H367:H430" si="95">ROUND(D367/2,1)</f>
        <v>1997.1</v>
      </c>
      <c r="I367" s="36">
        <f t="shared" ref="I367:I430" si="96">ROUND((D367*2)/3,1)</f>
        <v>2662.8</v>
      </c>
      <c r="J367" s="37">
        <f t="shared" si="86"/>
        <v>3994.2</v>
      </c>
      <c r="K367" s="37">
        <f t="shared" si="86"/>
        <v>7988.4</v>
      </c>
      <c r="L367" s="37">
        <f t="shared" si="86"/>
        <v>11982.6</v>
      </c>
      <c r="M367" s="37">
        <f t="shared" si="86"/>
        <v>15976.8</v>
      </c>
      <c r="N367" s="37">
        <f t="shared" si="91"/>
        <v>19971</v>
      </c>
      <c r="O367" s="37">
        <f t="shared" si="91"/>
        <v>23965.200000000001</v>
      </c>
      <c r="P367" s="37">
        <f t="shared" si="91"/>
        <v>27959.4</v>
      </c>
      <c r="Q367" s="37">
        <f t="shared" si="91"/>
        <v>31953.599999999999</v>
      </c>
      <c r="R367" s="37">
        <f t="shared" si="91"/>
        <v>35947.800000000003</v>
      </c>
      <c r="S367" s="37">
        <f t="shared" si="91"/>
        <v>47930.400000000001</v>
      </c>
      <c r="T367" s="37">
        <f t="shared" si="91"/>
        <v>47930.400000000001</v>
      </c>
      <c r="U367" s="37">
        <f t="shared" si="91"/>
        <v>47930.400000000001</v>
      </c>
      <c r="V367" s="37">
        <f t="shared" si="91"/>
        <v>47930.400000000001</v>
      </c>
      <c r="W367" s="37">
        <f t="shared" si="91"/>
        <v>47930.400000000001</v>
      </c>
      <c r="X367" s="37">
        <f t="shared" si="91"/>
        <v>47930.400000000001</v>
      </c>
      <c r="Y367" s="37">
        <f t="shared" si="91"/>
        <v>49927.5</v>
      </c>
      <c r="Z367" s="37">
        <f t="shared" si="91"/>
        <v>51924.6</v>
      </c>
      <c r="AA367" s="37">
        <f t="shared" si="91"/>
        <v>53921.7</v>
      </c>
      <c r="AB367" s="37">
        <f t="shared" si="91"/>
        <v>55918.8</v>
      </c>
      <c r="AC367" s="37">
        <f t="shared" si="91"/>
        <v>57915.9</v>
      </c>
      <c r="AD367" s="37">
        <f t="shared" si="93"/>
        <v>59913</v>
      </c>
      <c r="AE367" s="37">
        <f t="shared" si="93"/>
        <v>61910.1</v>
      </c>
      <c r="AF367" s="37">
        <f t="shared" si="92"/>
        <v>63907.199999999997</v>
      </c>
      <c r="AG367" s="37">
        <f t="shared" si="92"/>
        <v>65904.3</v>
      </c>
      <c r="AH367" s="37">
        <f t="shared" si="92"/>
        <v>67901.399999999994</v>
      </c>
      <c r="AI367" s="37">
        <f t="shared" si="92"/>
        <v>69898.5</v>
      </c>
      <c r="AJ367" s="37">
        <f t="shared" si="92"/>
        <v>71895.600000000006</v>
      </c>
      <c r="AK367" s="37">
        <f t="shared" si="90"/>
        <v>73892.7</v>
      </c>
      <c r="AL367" s="37">
        <f t="shared" si="90"/>
        <v>75889.8</v>
      </c>
      <c r="AM367" s="37">
        <f t="shared" si="90"/>
        <v>77886.899999999994</v>
      </c>
      <c r="AN367" s="37">
        <f t="shared" si="89"/>
        <v>79884</v>
      </c>
      <c r="AO367" s="37">
        <f t="shared" si="89"/>
        <v>81881.100000000006</v>
      </c>
      <c r="AP367" s="37">
        <f t="shared" si="89"/>
        <v>83878.2</v>
      </c>
      <c r="AQ367" s="37">
        <f t="shared" si="89"/>
        <v>85875.3</v>
      </c>
      <c r="AR367" s="37">
        <f t="shared" si="89"/>
        <v>87872.4</v>
      </c>
      <c r="AS367" s="37">
        <f t="shared" si="89"/>
        <v>89869.5</v>
      </c>
      <c r="AT367" s="37">
        <f t="shared" si="89"/>
        <v>91866.6</v>
      </c>
      <c r="AU367" s="37">
        <f t="shared" si="87"/>
        <v>93863.7</v>
      </c>
      <c r="AV367" s="37">
        <f t="shared" si="84"/>
        <v>95860.800000000003</v>
      </c>
      <c r="AW367" s="37">
        <f t="shared" si="84"/>
        <v>97857.9</v>
      </c>
    </row>
    <row r="368" spans="1:49" ht="12.75">
      <c r="A368" s="21">
        <v>371240</v>
      </c>
      <c r="B368" s="11" t="s">
        <v>151</v>
      </c>
      <c r="C368" s="34">
        <v>21658.799999999999</v>
      </c>
      <c r="D368" s="38">
        <f t="shared" si="94"/>
        <v>1804.9</v>
      </c>
      <c r="E368" s="12">
        <v>12</v>
      </c>
      <c r="F368" s="13">
        <v>10</v>
      </c>
      <c r="G368" s="13">
        <v>15</v>
      </c>
      <c r="H368" s="35">
        <f t="shared" si="95"/>
        <v>902.5</v>
      </c>
      <c r="I368" s="36">
        <f t="shared" si="96"/>
        <v>1203.3</v>
      </c>
      <c r="J368" s="37">
        <f t="shared" si="86"/>
        <v>1804.9</v>
      </c>
      <c r="K368" s="37">
        <f t="shared" si="86"/>
        <v>3609.8</v>
      </c>
      <c r="L368" s="37">
        <f t="shared" si="86"/>
        <v>5414.7</v>
      </c>
      <c r="M368" s="37">
        <f t="shared" si="86"/>
        <v>7219.6</v>
      </c>
      <c r="N368" s="37">
        <f t="shared" si="91"/>
        <v>9024.5</v>
      </c>
      <c r="O368" s="37">
        <f t="shared" si="91"/>
        <v>10829.4</v>
      </c>
      <c r="P368" s="37">
        <f t="shared" si="91"/>
        <v>12634.3</v>
      </c>
      <c r="Q368" s="37">
        <f t="shared" ref="Q368:AF387" si="97">IF(Q$4&lt;$F368,$D368*Q$4,IF(Q$4&gt;$G368,$C368+(Q$4-$G368)*$H368,$C368))</f>
        <v>14439.2</v>
      </c>
      <c r="R368" s="37">
        <f t="shared" si="97"/>
        <v>16244.1</v>
      </c>
      <c r="S368" s="37">
        <f t="shared" si="97"/>
        <v>21658.799999999999</v>
      </c>
      <c r="T368" s="37">
        <f t="shared" si="97"/>
        <v>21658.799999999999</v>
      </c>
      <c r="U368" s="37">
        <f t="shared" si="97"/>
        <v>21658.799999999999</v>
      </c>
      <c r="V368" s="37">
        <f t="shared" si="97"/>
        <v>21658.799999999999</v>
      </c>
      <c r="W368" s="37">
        <f t="shared" si="97"/>
        <v>21658.799999999999</v>
      </c>
      <c r="X368" s="37">
        <f t="shared" si="97"/>
        <v>21658.799999999999</v>
      </c>
      <c r="Y368" s="37">
        <f t="shared" si="97"/>
        <v>22561.3</v>
      </c>
      <c r="Z368" s="37">
        <f t="shared" si="97"/>
        <v>23463.8</v>
      </c>
      <c r="AA368" s="37">
        <f t="shared" si="97"/>
        <v>24366.3</v>
      </c>
      <c r="AB368" s="37">
        <f t="shared" si="97"/>
        <v>25268.799999999999</v>
      </c>
      <c r="AC368" s="37">
        <f t="shared" si="97"/>
        <v>26171.3</v>
      </c>
      <c r="AD368" s="37">
        <f t="shared" si="93"/>
        <v>27073.8</v>
      </c>
      <c r="AE368" s="37">
        <f t="shared" si="93"/>
        <v>27976.3</v>
      </c>
      <c r="AF368" s="37">
        <f t="shared" si="92"/>
        <v>28878.799999999999</v>
      </c>
      <c r="AG368" s="37">
        <f t="shared" si="92"/>
        <v>29781.3</v>
      </c>
      <c r="AH368" s="37">
        <f t="shared" si="92"/>
        <v>30683.8</v>
      </c>
      <c r="AI368" s="37">
        <f t="shared" si="92"/>
        <v>31586.3</v>
      </c>
      <c r="AJ368" s="37">
        <f t="shared" si="92"/>
        <v>32488.799999999999</v>
      </c>
      <c r="AK368" s="37">
        <f t="shared" si="90"/>
        <v>33391.300000000003</v>
      </c>
      <c r="AL368" s="37">
        <f t="shared" si="90"/>
        <v>34293.800000000003</v>
      </c>
      <c r="AM368" s="37">
        <f t="shared" si="90"/>
        <v>35196.300000000003</v>
      </c>
      <c r="AN368" s="37">
        <f t="shared" si="89"/>
        <v>36098.800000000003</v>
      </c>
      <c r="AO368" s="37">
        <f t="shared" si="89"/>
        <v>37001.300000000003</v>
      </c>
      <c r="AP368" s="37">
        <f t="shared" si="89"/>
        <v>37903.800000000003</v>
      </c>
      <c r="AQ368" s="37">
        <f t="shared" si="89"/>
        <v>38806.300000000003</v>
      </c>
      <c r="AR368" s="37">
        <f t="shared" si="89"/>
        <v>39708.800000000003</v>
      </c>
      <c r="AS368" s="37">
        <f t="shared" si="89"/>
        <v>40611.300000000003</v>
      </c>
      <c r="AT368" s="37">
        <f t="shared" si="89"/>
        <v>41513.800000000003</v>
      </c>
      <c r="AU368" s="37">
        <f t="shared" si="87"/>
        <v>42416.3</v>
      </c>
      <c r="AV368" s="37">
        <f t="shared" si="84"/>
        <v>43318.8</v>
      </c>
      <c r="AW368" s="37">
        <f t="shared" si="84"/>
        <v>44221.3</v>
      </c>
    </row>
    <row r="369" spans="1:49" ht="12.75">
      <c r="A369" s="21">
        <v>381010</v>
      </c>
      <c r="B369" s="11" t="s">
        <v>150</v>
      </c>
      <c r="C369" s="34">
        <v>122009</v>
      </c>
      <c r="D369" s="38">
        <f t="shared" si="94"/>
        <v>7177</v>
      </c>
      <c r="E369" s="12">
        <v>17</v>
      </c>
      <c r="F369" s="23">
        <v>14</v>
      </c>
      <c r="G369" s="23">
        <v>21</v>
      </c>
      <c r="H369" s="35">
        <f t="shared" si="95"/>
        <v>3588.5</v>
      </c>
      <c r="I369" s="36">
        <f t="shared" si="96"/>
        <v>4784.7</v>
      </c>
      <c r="J369" s="37">
        <f t="shared" si="86"/>
        <v>7177</v>
      </c>
      <c r="K369" s="37">
        <f t="shared" si="86"/>
        <v>14354</v>
      </c>
      <c r="L369" s="37">
        <f t="shared" si="86"/>
        <v>21531</v>
      </c>
      <c r="M369" s="37">
        <f t="shared" si="86"/>
        <v>28708</v>
      </c>
      <c r="N369" s="37">
        <f t="shared" si="86"/>
        <v>35885</v>
      </c>
      <c r="O369" s="37">
        <f t="shared" si="86"/>
        <v>43062</v>
      </c>
      <c r="P369" s="37">
        <f t="shared" si="86"/>
        <v>50239</v>
      </c>
      <c r="Q369" s="37">
        <f t="shared" si="97"/>
        <v>57416</v>
      </c>
      <c r="R369" s="37">
        <f t="shared" si="97"/>
        <v>64593</v>
      </c>
      <c r="S369" s="37">
        <f t="shared" si="97"/>
        <v>71770</v>
      </c>
      <c r="T369" s="37">
        <f t="shared" si="97"/>
        <v>78947</v>
      </c>
      <c r="U369" s="37">
        <f t="shared" si="97"/>
        <v>86124</v>
      </c>
      <c r="V369" s="37">
        <f t="shared" si="97"/>
        <v>93301</v>
      </c>
      <c r="W369" s="37">
        <f t="shared" si="97"/>
        <v>122009</v>
      </c>
      <c r="X369" s="37">
        <f t="shared" si="97"/>
        <v>122009</v>
      </c>
      <c r="Y369" s="37">
        <f t="shared" si="97"/>
        <v>122009</v>
      </c>
      <c r="Z369" s="37">
        <f t="shared" si="97"/>
        <v>122009</v>
      </c>
      <c r="AA369" s="37">
        <f t="shared" si="97"/>
        <v>122009</v>
      </c>
      <c r="AB369" s="37">
        <f t="shared" si="97"/>
        <v>122009</v>
      </c>
      <c r="AC369" s="37">
        <f t="shared" si="97"/>
        <v>122009</v>
      </c>
      <c r="AD369" s="37">
        <f t="shared" si="93"/>
        <v>122009</v>
      </c>
      <c r="AE369" s="37">
        <f t="shared" si="93"/>
        <v>125597.5</v>
      </c>
      <c r="AF369" s="37">
        <f t="shared" si="92"/>
        <v>129186</v>
      </c>
      <c r="AG369" s="37">
        <f t="shared" si="92"/>
        <v>132774.5</v>
      </c>
      <c r="AH369" s="37">
        <f t="shared" si="92"/>
        <v>136363</v>
      </c>
      <c r="AI369" s="37">
        <f t="shared" si="92"/>
        <v>139951.5</v>
      </c>
      <c r="AJ369" s="37">
        <f t="shared" si="92"/>
        <v>143540</v>
      </c>
      <c r="AK369" s="37">
        <f t="shared" si="90"/>
        <v>147128.5</v>
      </c>
      <c r="AL369" s="37">
        <f t="shared" si="90"/>
        <v>150717</v>
      </c>
      <c r="AM369" s="37">
        <f t="shared" si="90"/>
        <v>154305.5</v>
      </c>
      <c r="AN369" s="37">
        <f t="shared" si="89"/>
        <v>157894</v>
      </c>
      <c r="AO369" s="37">
        <f t="shared" si="89"/>
        <v>161482.5</v>
      </c>
      <c r="AP369" s="37">
        <f t="shared" si="89"/>
        <v>165071</v>
      </c>
      <c r="AQ369" s="37">
        <f t="shared" si="89"/>
        <v>168659.5</v>
      </c>
      <c r="AR369" s="37">
        <f t="shared" si="89"/>
        <v>172248</v>
      </c>
      <c r="AS369" s="37">
        <f t="shared" si="89"/>
        <v>175836.5</v>
      </c>
      <c r="AT369" s="37">
        <f t="shared" si="89"/>
        <v>179425</v>
      </c>
      <c r="AU369" s="37">
        <f t="shared" si="87"/>
        <v>183013.5</v>
      </c>
      <c r="AV369" s="37">
        <f t="shared" si="84"/>
        <v>186602</v>
      </c>
      <c r="AW369" s="37">
        <f t="shared" si="84"/>
        <v>190190.5</v>
      </c>
    </row>
    <row r="370" spans="1:49" ht="12.75">
      <c r="A370" s="21">
        <v>381020</v>
      </c>
      <c r="B370" s="11" t="s">
        <v>149</v>
      </c>
      <c r="C370" s="34">
        <v>36630</v>
      </c>
      <c r="D370" s="38">
        <f t="shared" si="94"/>
        <v>2442</v>
      </c>
      <c r="E370" s="12">
        <v>15</v>
      </c>
      <c r="F370" s="23">
        <v>12</v>
      </c>
      <c r="G370" s="23">
        <v>18</v>
      </c>
      <c r="H370" s="35">
        <f t="shared" si="95"/>
        <v>1221</v>
      </c>
      <c r="I370" s="36">
        <f t="shared" si="96"/>
        <v>1628</v>
      </c>
      <c r="J370" s="37">
        <f t="shared" si="86"/>
        <v>2442</v>
      </c>
      <c r="K370" s="37">
        <f t="shared" si="86"/>
        <v>4884</v>
      </c>
      <c r="L370" s="37">
        <f t="shared" si="86"/>
        <v>7326</v>
      </c>
      <c r="M370" s="37">
        <f t="shared" si="86"/>
        <v>9768</v>
      </c>
      <c r="N370" s="37">
        <f t="shared" si="86"/>
        <v>12210</v>
      </c>
      <c r="O370" s="37">
        <f t="shared" si="86"/>
        <v>14652</v>
      </c>
      <c r="P370" s="37">
        <f t="shared" si="86"/>
        <v>17094</v>
      </c>
      <c r="Q370" s="37">
        <f t="shared" si="97"/>
        <v>19536</v>
      </c>
      <c r="R370" s="37">
        <f t="shared" si="97"/>
        <v>21978</v>
      </c>
      <c r="S370" s="37">
        <f t="shared" si="97"/>
        <v>24420</v>
      </c>
      <c r="T370" s="37">
        <f t="shared" si="97"/>
        <v>26862</v>
      </c>
      <c r="U370" s="37">
        <f t="shared" si="97"/>
        <v>36630</v>
      </c>
      <c r="V370" s="37">
        <f t="shared" si="97"/>
        <v>36630</v>
      </c>
      <c r="W370" s="37">
        <f t="shared" si="97"/>
        <v>36630</v>
      </c>
      <c r="X370" s="37">
        <f t="shared" si="97"/>
        <v>36630</v>
      </c>
      <c r="Y370" s="37">
        <f t="shared" si="97"/>
        <v>36630</v>
      </c>
      <c r="Z370" s="37">
        <f t="shared" si="97"/>
        <v>36630</v>
      </c>
      <c r="AA370" s="37">
        <f t="shared" si="97"/>
        <v>36630</v>
      </c>
      <c r="AB370" s="37">
        <f t="shared" si="97"/>
        <v>37851</v>
      </c>
      <c r="AC370" s="37">
        <f t="shared" si="97"/>
        <v>39072</v>
      </c>
      <c r="AD370" s="37">
        <f t="shared" si="93"/>
        <v>40293</v>
      </c>
      <c r="AE370" s="37">
        <f t="shared" si="93"/>
        <v>41514</v>
      </c>
      <c r="AF370" s="37">
        <f t="shared" si="92"/>
        <v>42735</v>
      </c>
      <c r="AG370" s="37">
        <f t="shared" si="92"/>
        <v>43956</v>
      </c>
      <c r="AH370" s="37">
        <f t="shared" si="92"/>
        <v>45177</v>
      </c>
      <c r="AI370" s="37">
        <f t="shared" si="92"/>
        <v>46398</v>
      </c>
      <c r="AJ370" s="37">
        <f t="shared" si="92"/>
        <v>47619</v>
      </c>
      <c r="AK370" s="37">
        <f t="shared" si="90"/>
        <v>48840</v>
      </c>
      <c r="AL370" s="37">
        <f t="shared" si="90"/>
        <v>50061</v>
      </c>
      <c r="AM370" s="37">
        <f t="shared" si="90"/>
        <v>51282</v>
      </c>
      <c r="AN370" s="37">
        <f t="shared" si="89"/>
        <v>52503</v>
      </c>
      <c r="AO370" s="37">
        <f t="shared" si="89"/>
        <v>53724</v>
      </c>
      <c r="AP370" s="37">
        <f t="shared" si="89"/>
        <v>54945</v>
      </c>
      <c r="AQ370" s="37">
        <f t="shared" si="89"/>
        <v>56166</v>
      </c>
      <c r="AR370" s="37">
        <f t="shared" si="89"/>
        <v>57387</v>
      </c>
      <c r="AS370" s="37">
        <f t="shared" si="89"/>
        <v>58608</v>
      </c>
      <c r="AT370" s="37">
        <f t="shared" si="89"/>
        <v>59829</v>
      </c>
      <c r="AU370" s="37">
        <f t="shared" si="87"/>
        <v>61050</v>
      </c>
      <c r="AV370" s="37">
        <f t="shared" si="84"/>
        <v>62271</v>
      </c>
      <c r="AW370" s="37">
        <f t="shared" si="84"/>
        <v>63492</v>
      </c>
    </row>
    <row r="371" spans="1:49" ht="12.75">
      <c r="A371" s="21">
        <v>381030</v>
      </c>
      <c r="B371" s="11" t="s">
        <v>148</v>
      </c>
      <c r="C371" s="34">
        <v>105918.39999999999</v>
      </c>
      <c r="D371" s="38">
        <f t="shared" si="94"/>
        <v>6619.9</v>
      </c>
      <c r="E371" s="12">
        <v>16</v>
      </c>
      <c r="F371" s="23">
        <v>13</v>
      </c>
      <c r="G371" s="23">
        <v>20</v>
      </c>
      <c r="H371" s="35">
        <f t="shared" si="95"/>
        <v>3310</v>
      </c>
      <c r="I371" s="36">
        <f t="shared" si="96"/>
        <v>4413.3</v>
      </c>
      <c r="J371" s="37">
        <f t="shared" si="86"/>
        <v>6619.9</v>
      </c>
      <c r="K371" s="37">
        <f t="shared" si="86"/>
        <v>13239.8</v>
      </c>
      <c r="L371" s="37">
        <f t="shared" si="86"/>
        <v>19859.7</v>
      </c>
      <c r="M371" s="37">
        <f t="shared" si="86"/>
        <v>26479.599999999999</v>
      </c>
      <c r="N371" s="37">
        <f t="shared" si="86"/>
        <v>33099.5</v>
      </c>
      <c r="O371" s="37">
        <f t="shared" si="86"/>
        <v>39719.4</v>
      </c>
      <c r="P371" s="37">
        <f t="shared" si="86"/>
        <v>46339.3</v>
      </c>
      <c r="Q371" s="37">
        <f t="shared" si="97"/>
        <v>52959.199999999997</v>
      </c>
      <c r="R371" s="37">
        <f t="shared" si="97"/>
        <v>59579.1</v>
      </c>
      <c r="S371" s="37">
        <f t="shared" si="97"/>
        <v>66199</v>
      </c>
      <c r="T371" s="37">
        <f t="shared" si="97"/>
        <v>72818.899999999994</v>
      </c>
      <c r="U371" s="37">
        <f t="shared" si="97"/>
        <v>79438.8</v>
      </c>
      <c r="V371" s="37">
        <f t="shared" si="97"/>
        <v>105918.39999999999</v>
      </c>
      <c r="W371" s="37">
        <f t="shared" si="97"/>
        <v>105918.39999999999</v>
      </c>
      <c r="X371" s="37">
        <f t="shared" si="97"/>
        <v>105918.39999999999</v>
      </c>
      <c r="Y371" s="37">
        <f t="shared" si="97"/>
        <v>105918.39999999999</v>
      </c>
      <c r="Z371" s="37">
        <f t="shared" si="97"/>
        <v>105918.39999999999</v>
      </c>
      <c r="AA371" s="37">
        <f t="shared" si="97"/>
        <v>105918.39999999999</v>
      </c>
      <c r="AB371" s="37">
        <f t="shared" si="97"/>
        <v>105918.39999999999</v>
      </c>
      <c r="AC371" s="37">
        <f t="shared" si="97"/>
        <v>105918.39999999999</v>
      </c>
      <c r="AD371" s="37">
        <f t="shared" si="93"/>
        <v>109228.4</v>
      </c>
      <c r="AE371" s="37">
        <f t="shared" si="93"/>
        <v>112538.4</v>
      </c>
      <c r="AF371" s="37">
        <f t="shared" si="92"/>
        <v>115848.4</v>
      </c>
      <c r="AG371" s="37">
        <f t="shared" si="92"/>
        <v>119158.39999999999</v>
      </c>
      <c r="AH371" s="37">
        <f t="shared" si="92"/>
        <v>122468.4</v>
      </c>
      <c r="AI371" s="37">
        <f t="shared" si="92"/>
        <v>125778.4</v>
      </c>
      <c r="AJ371" s="37">
        <f t="shared" si="92"/>
        <v>129088.4</v>
      </c>
      <c r="AK371" s="37">
        <f t="shared" si="90"/>
        <v>132398.39999999999</v>
      </c>
      <c r="AL371" s="37">
        <f t="shared" si="90"/>
        <v>135708.4</v>
      </c>
      <c r="AM371" s="37">
        <f t="shared" si="90"/>
        <v>139018.4</v>
      </c>
      <c r="AN371" s="37">
        <f t="shared" si="89"/>
        <v>142328.4</v>
      </c>
      <c r="AO371" s="37">
        <f t="shared" si="89"/>
        <v>145638.39999999999</v>
      </c>
      <c r="AP371" s="37">
        <f t="shared" si="89"/>
        <v>148948.4</v>
      </c>
      <c r="AQ371" s="37">
        <f t="shared" si="89"/>
        <v>152258.4</v>
      </c>
      <c r="AR371" s="37">
        <f t="shared" si="89"/>
        <v>155568.4</v>
      </c>
      <c r="AS371" s="37">
        <f t="shared" si="89"/>
        <v>158878.39999999999</v>
      </c>
      <c r="AT371" s="37">
        <f t="shared" si="89"/>
        <v>162188.4</v>
      </c>
      <c r="AU371" s="37">
        <f t="shared" si="87"/>
        <v>165498.4</v>
      </c>
      <c r="AV371" s="37">
        <f t="shared" si="84"/>
        <v>168808.4</v>
      </c>
      <c r="AW371" s="37">
        <f t="shared" si="84"/>
        <v>172118.39999999999</v>
      </c>
    </row>
    <row r="372" spans="1:49" ht="12.75">
      <c r="A372" s="21">
        <v>381040</v>
      </c>
      <c r="B372" s="11" t="s">
        <v>147</v>
      </c>
      <c r="C372" s="34">
        <v>164275.20000000001</v>
      </c>
      <c r="D372" s="38">
        <f t="shared" si="94"/>
        <v>10267.200000000001</v>
      </c>
      <c r="E372" s="12">
        <v>16</v>
      </c>
      <c r="F372" s="23">
        <v>13</v>
      </c>
      <c r="G372" s="23">
        <v>20</v>
      </c>
      <c r="H372" s="35">
        <f t="shared" si="95"/>
        <v>5133.6000000000004</v>
      </c>
      <c r="I372" s="36">
        <f t="shared" si="96"/>
        <v>6844.8</v>
      </c>
      <c r="J372" s="37">
        <f t="shared" si="86"/>
        <v>10267.200000000001</v>
      </c>
      <c r="K372" s="37">
        <f t="shared" si="86"/>
        <v>20534.400000000001</v>
      </c>
      <c r="L372" s="37">
        <f t="shared" si="86"/>
        <v>30801.599999999999</v>
      </c>
      <c r="M372" s="37">
        <f t="shared" si="86"/>
        <v>41068.800000000003</v>
      </c>
      <c r="N372" s="37">
        <f t="shared" si="86"/>
        <v>51336</v>
      </c>
      <c r="O372" s="37">
        <f t="shared" si="86"/>
        <v>61603.199999999997</v>
      </c>
      <c r="P372" s="37">
        <f t="shared" si="86"/>
        <v>71870.399999999994</v>
      </c>
      <c r="Q372" s="37">
        <f t="shared" si="97"/>
        <v>82137.600000000006</v>
      </c>
      <c r="R372" s="37">
        <f t="shared" si="97"/>
        <v>92404.800000000003</v>
      </c>
      <c r="S372" s="37">
        <f t="shared" si="97"/>
        <v>102672</v>
      </c>
      <c r="T372" s="37">
        <f t="shared" si="97"/>
        <v>112939.2</v>
      </c>
      <c r="U372" s="37">
        <f t="shared" si="97"/>
        <v>123206.39999999999</v>
      </c>
      <c r="V372" s="37">
        <f t="shared" si="97"/>
        <v>164275.20000000001</v>
      </c>
      <c r="W372" s="37">
        <f t="shared" si="97"/>
        <v>164275.20000000001</v>
      </c>
      <c r="X372" s="37">
        <f t="shared" si="97"/>
        <v>164275.20000000001</v>
      </c>
      <c r="Y372" s="37">
        <f t="shared" si="97"/>
        <v>164275.20000000001</v>
      </c>
      <c r="Z372" s="37">
        <f t="shared" si="97"/>
        <v>164275.20000000001</v>
      </c>
      <c r="AA372" s="37">
        <f t="shared" si="97"/>
        <v>164275.20000000001</v>
      </c>
      <c r="AB372" s="37">
        <f t="shared" si="97"/>
        <v>164275.20000000001</v>
      </c>
      <c r="AC372" s="37">
        <f t="shared" si="97"/>
        <v>164275.20000000001</v>
      </c>
      <c r="AD372" s="37">
        <f t="shared" si="93"/>
        <v>169408.8</v>
      </c>
      <c r="AE372" s="37">
        <f t="shared" si="93"/>
        <v>174542.4</v>
      </c>
      <c r="AF372" s="37">
        <f t="shared" si="92"/>
        <v>179676</v>
      </c>
      <c r="AG372" s="37">
        <f t="shared" si="92"/>
        <v>184809.60000000001</v>
      </c>
      <c r="AH372" s="37">
        <f t="shared" si="92"/>
        <v>189943.2</v>
      </c>
      <c r="AI372" s="37">
        <f t="shared" si="92"/>
        <v>195076.8</v>
      </c>
      <c r="AJ372" s="37">
        <f t="shared" si="92"/>
        <v>200210.4</v>
      </c>
      <c r="AK372" s="37">
        <f t="shared" si="90"/>
        <v>205344</v>
      </c>
      <c r="AL372" s="37">
        <f t="shared" si="90"/>
        <v>210477.6</v>
      </c>
      <c r="AM372" s="37">
        <f t="shared" si="90"/>
        <v>215611.2</v>
      </c>
      <c r="AN372" s="37">
        <f t="shared" si="90"/>
        <v>220744.8</v>
      </c>
      <c r="AO372" s="37">
        <f t="shared" si="90"/>
        <v>225878.39999999999</v>
      </c>
      <c r="AP372" s="37">
        <f t="shared" si="90"/>
        <v>231012</v>
      </c>
      <c r="AQ372" s="37">
        <f t="shared" si="90"/>
        <v>236145.6</v>
      </c>
      <c r="AR372" s="37">
        <f t="shared" si="90"/>
        <v>241279.2</v>
      </c>
      <c r="AS372" s="37">
        <f t="shared" si="90"/>
        <v>246412.79999999999</v>
      </c>
      <c r="AT372" s="37">
        <f t="shared" si="90"/>
        <v>251546.4</v>
      </c>
      <c r="AU372" s="37">
        <f t="shared" si="87"/>
        <v>256680</v>
      </c>
      <c r="AV372" s="37">
        <f t="shared" si="84"/>
        <v>261813.6</v>
      </c>
      <c r="AW372" s="37">
        <f t="shared" si="84"/>
        <v>266947.20000000001</v>
      </c>
    </row>
    <row r="373" spans="1:49" ht="12.75">
      <c r="A373" s="21">
        <v>381050</v>
      </c>
      <c r="B373" s="11" t="s">
        <v>146</v>
      </c>
      <c r="C373" s="34">
        <v>56041.5</v>
      </c>
      <c r="D373" s="38">
        <f t="shared" si="94"/>
        <v>3736.1</v>
      </c>
      <c r="E373" s="12">
        <v>15</v>
      </c>
      <c r="F373" s="23">
        <v>12</v>
      </c>
      <c r="G373" s="23">
        <v>18</v>
      </c>
      <c r="H373" s="35">
        <f t="shared" si="95"/>
        <v>1868.1</v>
      </c>
      <c r="I373" s="36">
        <f t="shared" si="96"/>
        <v>2490.6999999999998</v>
      </c>
      <c r="J373" s="37">
        <f t="shared" si="86"/>
        <v>3736.1</v>
      </c>
      <c r="K373" s="37">
        <f t="shared" si="86"/>
        <v>7472.2</v>
      </c>
      <c r="L373" s="37">
        <f t="shared" si="86"/>
        <v>11208.3</v>
      </c>
      <c r="M373" s="37">
        <f t="shared" si="86"/>
        <v>14944.4</v>
      </c>
      <c r="N373" s="37">
        <f t="shared" si="86"/>
        <v>18680.5</v>
      </c>
      <c r="O373" s="37">
        <f t="shared" si="86"/>
        <v>22416.6</v>
      </c>
      <c r="P373" s="37">
        <f t="shared" si="86"/>
        <v>26152.7</v>
      </c>
      <c r="Q373" s="37">
        <f t="shared" si="97"/>
        <v>29888.799999999999</v>
      </c>
      <c r="R373" s="37">
        <f t="shared" si="97"/>
        <v>33624.9</v>
      </c>
      <c r="S373" s="37">
        <f t="shared" si="97"/>
        <v>37361</v>
      </c>
      <c r="T373" s="37">
        <f t="shared" si="97"/>
        <v>41097.1</v>
      </c>
      <c r="U373" s="37">
        <f t="shared" si="97"/>
        <v>56041.5</v>
      </c>
      <c r="V373" s="37">
        <f t="shared" si="97"/>
        <v>56041.5</v>
      </c>
      <c r="W373" s="37">
        <f t="shared" si="97"/>
        <v>56041.5</v>
      </c>
      <c r="X373" s="37">
        <f t="shared" si="97"/>
        <v>56041.5</v>
      </c>
      <c r="Y373" s="37">
        <f t="shared" si="97"/>
        <v>56041.5</v>
      </c>
      <c r="Z373" s="37">
        <f t="shared" si="97"/>
        <v>56041.5</v>
      </c>
      <c r="AA373" s="37">
        <f t="shared" si="97"/>
        <v>56041.5</v>
      </c>
      <c r="AB373" s="37">
        <f t="shared" si="97"/>
        <v>57909.599999999999</v>
      </c>
      <c r="AC373" s="37">
        <f t="shared" si="97"/>
        <v>59777.7</v>
      </c>
      <c r="AD373" s="37">
        <f t="shared" si="93"/>
        <v>61645.8</v>
      </c>
      <c r="AE373" s="37">
        <f t="shared" si="93"/>
        <v>63513.9</v>
      </c>
      <c r="AF373" s="37">
        <f t="shared" si="92"/>
        <v>65382</v>
      </c>
      <c r="AG373" s="37">
        <f t="shared" si="92"/>
        <v>67250.100000000006</v>
      </c>
      <c r="AH373" s="37">
        <f t="shared" si="92"/>
        <v>69118.2</v>
      </c>
      <c r="AI373" s="37">
        <f t="shared" si="92"/>
        <v>70986.3</v>
      </c>
      <c r="AJ373" s="37">
        <f t="shared" si="92"/>
        <v>72854.399999999994</v>
      </c>
      <c r="AK373" s="37">
        <f t="shared" si="92"/>
        <v>74722.5</v>
      </c>
      <c r="AL373" s="37">
        <f t="shared" si="92"/>
        <v>76590.600000000006</v>
      </c>
      <c r="AM373" s="37">
        <f t="shared" si="92"/>
        <v>78458.7</v>
      </c>
      <c r="AN373" s="37">
        <f t="shared" si="92"/>
        <v>80326.8</v>
      </c>
      <c r="AO373" s="37">
        <f t="shared" si="92"/>
        <v>82194.899999999994</v>
      </c>
      <c r="AP373" s="37">
        <f t="shared" si="92"/>
        <v>84063</v>
      </c>
      <c r="AQ373" s="37">
        <f t="shared" si="92"/>
        <v>85931.1</v>
      </c>
      <c r="AR373" s="37">
        <f t="shared" si="92"/>
        <v>87799.2</v>
      </c>
      <c r="AS373" s="37">
        <f t="shared" si="92"/>
        <v>89667.3</v>
      </c>
      <c r="AT373" s="37">
        <f t="shared" si="92"/>
        <v>91535.4</v>
      </c>
      <c r="AU373" s="37">
        <f t="shared" si="87"/>
        <v>93403.5</v>
      </c>
      <c r="AV373" s="37">
        <f t="shared" si="84"/>
        <v>95271.6</v>
      </c>
      <c r="AW373" s="37">
        <f t="shared" si="84"/>
        <v>97139.7</v>
      </c>
    </row>
    <row r="374" spans="1:49" ht="24">
      <c r="A374" s="21">
        <v>381060</v>
      </c>
      <c r="B374" s="11" t="s">
        <v>145</v>
      </c>
      <c r="C374" s="34">
        <v>45562.5</v>
      </c>
      <c r="D374" s="38">
        <f t="shared" si="94"/>
        <v>3037.5</v>
      </c>
      <c r="E374" s="12">
        <v>15</v>
      </c>
      <c r="F374" s="23">
        <v>12</v>
      </c>
      <c r="G374" s="23">
        <v>18</v>
      </c>
      <c r="H374" s="35">
        <f t="shared" si="95"/>
        <v>1518.8</v>
      </c>
      <c r="I374" s="36">
        <f t="shared" si="96"/>
        <v>2025</v>
      </c>
      <c r="J374" s="37">
        <f t="shared" si="86"/>
        <v>3037.5</v>
      </c>
      <c r="K374" s="37">
        <f t="shared" si="86"/>
        <v>6075</v>
      </c>
      <c r="L374" s="37">
        <f t="shared" si="86"/>
        <v>9112.5</v>
      </c>
      <c r="M374" s="37">
        <f t="shared" si="86"/>
        <v>12150</v>
      </c>
      <c r="N374" s="37">
        <f t="shared" si="86"/>
        <v>15187.5</v>
      </c>
      <c r="O374" s="37">
        <f t="shared" si="86"/>
        <v>18225</v>
      </c>
      <c r="P374" s="37">
        <f t="shared" si="86"/>
        <v>21262.5</v>
      </c>
      <c r="Q374" s="37">
        <f t="shared" si="97"/>
        <v>24300</v>
      </c>
      <c r="R374" s="37">
        <f t="shared" si="97"/>
        <v>27337.5</v>
      </c>
      <c r="S374" s="37">
        <f t="shared" si="97"/>
        <v>30375</v>
      </c>
      <c r="T374" s="37">
        <f t="shared" si="97"/>
        <v>33412.5</v>
      </c>
      <c r="U374" s="37">
        <f t="shared" si="97"/>
        <v>45562.5</v>
      </c>
      <c r="V374" s="37">
        <f t="shared" si="97"/>
        <v>45562.5</v>
      </c>
      <c r="W374" s="37">
        <f t="shared" si="97"/>
        <v>45562.5</v>
      </c>
      <c r="X374" s="37">
        <f t="shared" si="97"/>
        <v>45562.5</v>
      </c>
      <c r="Y374" s="37">
        <f t="shared" si="97"/>
        <v>45562.5</v>
      </c>
      <c r="Z374" s="37">
        <f t="shared" si="97"/>
        <v>45562.5</v>
      </c>
      <c r="AA374" s="37">
        <f t="shared" si="97"/>
        <v>45562.5</v>
      </c>
      <c r="AB374" s="37">
        <f t="shared" si="97"/>
        <v>47081.3</v>
      </c>
      <c r="AC374" s="37">
        <f t="shared" si="97"/>
        <v>48600.1</v>
      </c>
      <c r="AD374" s="37">
        <f t="shared" si="93"/>
        <v>50118.9</v>
      </c>
      <c r="AE374" s="37">
        <f t="shared" si="93"/>
        <v>51637.7</v>
      </c>
      <c r="AF374" s="37">
        <f t="shared" si="92"/>
        <v>53156.5</v>
      </c>
      <c r="AG374" s="37">
        <f t="shared" si="92"/>
        <v>54675.3</v>
      </c>
      <c r="AH374" s="37">
        <f t="shared" si="92"/>
        <v>56194.1</v>
      </c>
      <c r="AI374" s="37">
        <f t="shared" si="92"/>
        <v>57712.9</v>
      </c>
      <c r="AJ374" s="37">
        <f t="shared" si="92"/>
        <v>59231.7</v>
      </c>
      <c r="AK374" s="37">
        <f t="shared" si="92"/>
        <v>60750.5</v>
      </c>
      <c r="AL374" s="37">
        <f t="shared" si="92"/>
        <v>62269.3</v>
      </c>
      <c r="AM374" s="37">
        <f t="shared" si="92"/>
        <v>63788.1</v>
      </c>
      <c r="AN374" s="37">
        <f t="shared" si="92"/>
        <v>65306.9</v>
      </c>
      <c r="AO374" s="37">
        <f t="shared" si="92"/>
        <v>66825.7</v>
      </c>
      <c r="AP374" s="37">
        <f t="shared" si="92"/>
        <v>68344.5</v>
      </c>
      <c r="AQ374" s="37">
        <f t="shared" si="92"/>
        <v>69863.3</v>
      </c>
      <c r="AR374" s="37">
        <f t="shared" si="92"/>
        <v>71382.100000000006</v>
      </c>
      <c r="AS374" s="37">
        <f t="shared" si="92"/>
        <v>72900.899999999994</v>
      </c>
      <c r="AT374" s="37">
        <f t="shared" si="92"/>
        <v>74419.7</v>
      </c>
      <c r="AU374" s="37">
        <f t="shared" si="87"/>
        <v>75938.5</v>
      </c>
      <c r="AV374" s="37">
        <f t="shared" si="84"/>
        <v>77457.3</v>
      </c>
      <c r="AW374" s="37">
        <f t="shared" si="84"/>
        <v>78976.100000000006</v>
      </c>
    </row>
    <row r="375" spans="1:49" ht="12.75">
      <c r="A375" s="21">
        <v>381070</v>
      </c>
      <c r="B375" s="11" t="s">
        <v>144</v>
      </c>
      <c r="C375" s="34">
        <v>39819</v>
      </c>
      <c r="D375" s="38">
        <f t="shared" si="94"/>
        <v>2654.6</v>
      </c>
      <c r="E375" s="12">
        <v>15</v>
      </c>
      <c r="F375" s="23">
        <v>12</v>
      </c>
      <c r="G375" s="23">
        <v>18</v>
      </c>
      <c r="H375" s="35">
        <f t="shared" si="95"/>
        <v>1327.3</v>
      </c>
      <c r="I375" s="36">
        <f t="shared" si="96"/>
        <v>1769.7</v>
      </c>
      <c r="J375" s="37">
        <f t="shared" si="86"/>
        <v>2654.6</v>
      </c>
      <c r="K375" s="37">
        <f t="shared" si="86"/>
        <v>5309.2</v>
      </c>
      <c r="L375" s="37">
        <f t="shared" si="86"/>
        <v>7963.8</v>
      </c>
      <c r="M375" s="37">
        <f t="shared" si="86"/>
        <v>10618.4</v>
      </c>
      <c r="N375" s="37">
        <f t="shared" si="86"/>
        <v>13273</v>
      </c>
      <c r="O375" s="37">
        <f t="shared" si="86"/>
        <v>15927.6</v>
      </c>
      <c r="P375" s="37">
        <f t="shared" si="86"/>
        <v>18582.2</v>
      </c>
      <c r="Q375" s="37">
        <f t="shared" si="97"/>
        <v>21236.799999999999</v>
      </c>
      <c r="R375" s="37">
        <f t="shared" si="97"/>
        <v>23891.4</v>
      </c>
      <c r="S375" s="37">
        <f t="shared" si="97"/>
        <v>26546</v>
      </c>
      <c r="T375" s="37">
        <f t="shared" si="97"/>
        <v>29200.6</v>
      </c>
      <c r="U375" s="37">
        <f t="shared" si="97"/>
        <v>39819</v>
      </c>
      <c r="V375" s="37">
        <f t="shared" si="97"/>
        <v>39819</v>
      </c>
      <c r="W375" s="37">
        <f t="shared" si="97"/>
        <v>39819</v>
      </c>
      <c r="X375" s="37">
        <f t="shared" si="97"/>
        <v>39819</v>
      </c>
      <c r="Y375" s="37">
        <f t="shared" si="97"/>
        <v>39819</v>
      </c>
      <c r="Z375" s="37">
        <f t="shared" si="97"/>
        <v>39819</v>
      </c>
      <c r="AA375" s="37">
        <f t="shared" si="97"/>
        <v>39819</v>
      </c>
      <c r="AB375" s="37">
        <f t="shared" si="97"/>
        <v>41146.300000000003</v>
      </c>
      <c r="AC375" s="37">
        <f t="shared" si="97"/>
        <v>42473.599999999999</v>
      </c>
      <c r="AD375" s="37">
        <f t="shared" si="93"/>
        <v>43800.9</v>
      </c>
      <c r="AE375" s="37">
        <f t="shared" si="93"/>
        <v>45128.2</v>
      </c>
      <c r="AF375" s="37">
        <f t="shared" si="92"/>
        <v>46455.5</v>
      </c>
      <c r="AG375" s="37">
        <f t="shared" si="92"/>
        <v>47782.8</v>
      </c>
      <c r="AH375" s="37">
        <f t="shared" si="92"/>
        <v>49110.1</v>
      </c>
      <c r="AI375" s="37">
        <f t="shared" si="92"/>
        <v>50437.4</v>
      </c>
      <c r="AJ375" s="37">
        <f t="shared" si="92"/>
        <v>51764.7</v>
      </c>
      <c r="AK375" s="37">
        <f t="shared" si="92"/>
        <v>53092</v>
      </c>
      <c r="AL375" s="37">
        <f t="shared" si="92"/>
        <v>54419.3</v>
      </c>
      <c r="AM375" s="37">
        <f t="shared" si="92"/>
        <v>55746.6</v>
      </c>
      <c r="AN375" s="37">
        <f t="shared" si="92"/>
        <v>57073.9</v>
      </c>
      <c r="AO375" s="37">
        <f t="shared" si="92"/>
        <v>58401.2</v>
      </c>
      <c r="AP375" s="37">
        <f t="shared" si="92"/>
        <v>59728.5</v>
      </c>
      <c r="AQ375" s="37">
        <f t="shared" si="92"/>
        <v>61055.8</v>
      </c>
      <c r="AR375" s="37">
        <f t="shared" si="92"/>
        <v>62383.1</v>
      </c>
      <c r="AS375" s="37">
        <f t="shared" si="92"/>
        <v>63710.400000000001</v>
      </c>
      <c r="AT375" s="37">
        <f t="shared" si="92"/>
        <v>65037.7</v>
      </c>
      <c r="AU375" s="37">
        <f t="shared" si="87"/>
        <v>66365</v>
      </c>
      <c r="AV375" s="37">
        <f t="shared" si="84"/>
        <v>67692.3</v>
      </c>
      <c r="AW375" s="37">
        <f t="shared" si="84"/>
        <v>69019.600000000006</v>
      </c>
    </row>
    <row r="376" spans="1:49" ht="12.75">
      <c r="A376" s="21">
        <v>381080</v>
      </c>
      <c r="B376" s="11" t="s">
        <v>143</v>
      </c>
      <c r="C376" s="34">
        <v>40209.599999999999</v>
      </c>
      <c r="D376" s="38">
        <f t="shared" si="94"/>
        <v>2513.1</v>
      </c>
      <c r="E376" s="12">
        <v>16</v>
      </c>
      <c r="F376" s="23">
        <v>13</v>
      </c>
      <c r="G376" s="23">
        <v>20</v>
      </c>
      <c r="H376" s="35">
        <f t="shared" si="95"/>
        <v>1256.5999999999999</v>
      </c>
      <c r="I376" s="36">
        <f t="shared" si="96"/>
        <v>1675.4</v>
      </c>
      <c r="J376" s="37">
        <f t="shared" si="86"/>
        <v>2513.1</v>
      </c>
      <c r="K376" s="37">
        <f t="shared" si="86"/>
        <v>5026.2</v>
      </c>
      <c r="L376" s="37">
        <f t="shared" si="86"/>
        <v>7539.3</v>
      </c>
      <c r="M376" s="37">
        <f t="shared" si="86"/>
        <v>10052.4</v>
      </c>
      <c r="N376" s="37">
        <f t="shared" si="86"/>
        <v>12565.5</v>
      </c>
      <c r="O376" s="37">
        <f t="shared" si="86"/>
        <v>15078.6</v>
      </c>
      <c r="P376" s="37">
        <f t="shared" si="86"/>
        <v>17591.7</v>
      </c>
      <c r="Q376" s="37">
        <f t="shared" si="97"/>
        <v>20104.8</v>
      </c>
      <c r="R376" s="37">
        <f t="shared" si="97"/>
        <v>22617.9</v>
      </c>
      <c r="S376" s="37">
        <f t="shared" si="97"/>
        <v>25131</v>
      </c>
      <c r="T376" s="37">
        <f t="shared" si="97"/>
        <v>27644.1</v>
      </c>
      <c r="U376" s="37">
        <f t="shared" si="97"/>
        <v>30157.200000000001</v>
      </c>
      <c r="V376" s="37">
        <f t="shared" si="97"/>
        <v>40209.599999999999</v>
      </c>
      <c r="W376" s="37">
        <f t="shared" si="97"/>
        <v>40209.599999999999</v>
      </c>
      <c r="X376" s="37">
        <f t="shared" si="97"/>
        <v>40209.599999999999</v>
      </c>
      <c r="Y376" s="37">
        <f t="shared" si="97"/>
        <v>40209.599999999999</v>
      </c>
      <c r="Z376" s="37">
        <f t="shared" si="97"/>
        <v>40209.599999999999</v>
      </c>
      <c r="AA376" s="37">
        <f t="shared" si="97"/>
        <v>40209.599999999999</v>
      </c>
      <c r="AB376" s="37">
        <f t="shared" si="97"/>
        <v>40209.599999999999</v>
      </c>
      <c r="AC376" s="37">
        <f t="shared" si="97"/>
        <v>40209.599999999999</v>
      </c>
      <c r="AD376" s="37">
        <f t="shared" si="93"/>
        <v>41466.199999999997</v>
      </c>
      <c r="AE376" s="37">
        <f t="shared" si="93"/>
        <v>42722.8</v>
      </c>
      <c r="AF376" s="37">
        <f t="shared" si="92"/>
        <v>43979.4</v>
      </c>
      <c r="AG376" s="37">
        <f t="shared" si="92"/>
        <v>45236</v>
      </c>
      <c r="AH376" s="37">
        <f t="shared" si="92"/>
        <v>46492.6</v>
      </c>
      <c r="AI376" s="37">
        <f t="shared" si="92"/>
        <v>47749.2</v>
      </c>
      <c r="AJ376" s="37">
        <f t="shared" si="92"/>
        <v>49005.8</v>
      </c>
      <c r="AK376" s="37">
        <f t="shared" si="92"/>
        <v>50262.400000000001</v>
      </c>
      <c r="AL376" s="37">
        <f t="shared" si="92"/>
        <v>51519</v>
      </c>
      <c r="AM376" s="37">
        <f t="shared" si="92"/>
        <v>52775.6</v>
      </c>
      <c r="AN376" s="37">
        <f t="shared" si="92"/>
        <v>54032.2</v>
      </c>
      <c r="AO376" s="37">
        <f t="shared" si="92"/>
        <v>55288.800000000003</v>
      </c>
      <c r="AP376" s="37">
        <f t="shared" si="92"/>
        <v>56545.4</v>
      </c>
      <c r="AQ376" s="37">
        <f t="shared" si="92"/>
        <v>57802</v>
      </c>
      <c r="AR376" s="37">
        <f t="shared" si="92"/>
        <v>59058.6</v>
      </c>
      <c r="AS376" s="37">
        <f t="shared" si="92"/>
        <v>60315.199999999997</v>
      </c>
      <c r="AT376" s="37">
        <f t="shared" si="92"/>
        <v>61571.8</v>
      </c>
      <c r="AU376" s="37">
        <f t="shared" si="87"/>
        <v>62828.4</v>
      </c>
      <c r="AV376" s="37">
        <f t="shared" si="84"/>
        <v>64085</v>
      </c>
      <c r="AW376" s="37">
        <f t="shared" si="84"/>
        <v>65341.599999999999</v>
      </c>
    </row>
    <row r="377" spans="1:49" ht="12.75">
      <c r="A377" s="21">
        <v>381090</v>
      </c>
      <c r="B377" s="11" t="s">
        <v>142</v>
      </c>
      <c r="C377" s="34">
        <v>35351.5</v>
      </c>
      <c r="D377" s="38">
        <f t="shared" si="94"/>
        <v>2079.5</v>
      </c>
      <c r="E377" s="12">
        <v>17</v>
      </c>
      <c r="F377" s="23">
        <v>14</v>
      </c>
      <c r="G377" s="23">
        <v>21</v>
      </c>
      <c r="H377" s="35">
        <f t="shared" si="95"/>
        <v>1039.8</v>
      </c>
      <c r="I377" s="36">
        <f t="shared" si="96"/>
        <v>1386.3</v>
      </c>
      <c r="J377" s="37">
        <f t="shared" si="86"/>
        <v>2079.5</v>
      </c>
      <c r="K377" s="37">
        <f t="shared" si="86"/>
        <v>4159</v>
      </c>
      <c r="L377" s="37">
        <f t="shared" si="86"/>
        <v>6238.5</v>
      </c>
      <c r="M377" s="37">
        <f t="shared" si="86"/>
        <v>8318</v>
      </c>
      <c r="N377" s="37">
        <f t="shared" si="86"/>
        <v>10397.5</v>
      </c>
      <c r="O377" s="37">
        <f t="shared" si="86"/>
        <v>12477</v>
      </c>
      <c r="P377" s="37">
        <f t="shared" si="86"/>
        <v>14556.5</v>
      </c>
      <c r="Q377" s="37">
        <f t="shared" si="97"/>
        <v>16636</v>
      </c>
      <c r="R377" s="37">
        <f t="shared" si="97"/>
        <v>18715.5</v>
      </c>
      <c r="S377" s="37">
        <f t="shared" si="97"/>
        <v>20795</v>
      </c>
      <c r="T377" s="37">
        <f t="shared" si="97"/>
        <v>22874.5</v>
      </c>
      <c r="U377" s="37">
        <f t="shared" si="97"/>
        <v>24954</v>
      </c>
      <c r="V377" s="37">
        <f t="shared" si="97"/>
        <v>27033.5</v>
      </c>
      <c r="W377" s="37">
        <f t="shared" si="97"/>
        <v>35351.5</v>
      </c>
      <c r="X377" s="37">
        <f t="shared" si="97"/>
        <v>35351.5</v>
      </c>
      <c r="Y377" s="37">
        <f t="shared" si="97"/>
        <v>35351.5</v>
      </c>
      <c r="Z377" s="37">
        <f t="shared" si="97"/>
        <v>35351.5</v>
      </c>
      <c r="AA377" s="37">
        <f t="shared" si="97"/>
        <v>35351.5</v>
      </c>
      <c r="AB377" s="37">
        <f t="shared" si="97"/>
        <v>35351.5</v>
      </c>
      <c r="AC377" s="37">
        <f t="shared" si="97"/>
        <v>35351.5</v>
      </c>
      <c r="AD377" s="37">
        <f t="shared" si="93"/>
        <v>35351.5</v>
      </c>
      <c r="AE377" s="37">
        <f t="shared" si="93"/>
        <v>36391.300000000003</v>
      </c>
      <c r="AF377" s="37">
        <f t="shared" si="92"/>
        <v>37431.1</v>
      </c>
      <c r="AG377" s="37">
        <f t="shared" si="92"/>
        <v>38470.9</v>
      </c>
      <c r="AH377" s="37">
        <f t="shared" si="92"/>
        <v>39510.699999999997</v>
      </c>
      <c r="AI377" s="37">
        <f t="shared" si="92"/>
        <v>40550.5</v>
      </c>
      <c r="AJ377" s="37">
        <f t="shared" si="92"/>
        <v>41590.300000000003</v>
      </c>
      <c r="AK377" s="37">
        <f t="shared" si="92"/>
        <v>42630.1</v>
      </c>
      <c r="AL377" s="37">
        <f t="shared" si="92"/>
        <v>43669.9</v>
      </c>
      <c r="AM377" s="37">
        <f t="shared" si="92"/>
        <v>44709.7</v>
      </c>
      <c r="AN377" s="37">
        <f t="shared" si="92"/>
        <v>45749.5</v>
      </c>
      <c r="AO377" s="37">
        <f t="shared" si="92"/>
        <v>46789.3</v>
      </c>
      <c r="AP377" s="37">
        <f t="shared" si="92"/>
        <v>47829.1</v>
      </c>
      <c r="AQ377" s="37">
        <f t="shared" si="92"/>
        <v>48868.9</v>
      </c>
      <c r="AR377" s="37">
        <f t="shared" si="92"/>
        <v>49908.7</v>
      </c>
      <c r="AS377" s="37">
        <f t="shared" si="92"/>
        <v>50948.5</v>
      </c>
      <c r="AT377" s="37">
        <f t="shared" si="92"/>
        <v>51988.3</v>
      </c>
      <c r="AU377" s="37">
        <f t="shared" si="87"/>
        <v>53028.1</v>
      </c>
      <c r="AV377" s="37">
        <f t="shared" si="84"/>
        <v>54067.9</v>
      </c>
      <c r="AW377" s="37">
        <f t="shared" si="84"/>
        <v>55107.7</v>
      </c>
    </row>
    <row r="378" spans="1:49" ht="12.75">
      <c r="A378" s="21">
        <v>381100</v>
      </c>
      <c r="B378" s="11" t="s">
        <v>141</v>
      </c>
      <c r="C378" s="34">
        <v>34238</v>
      </c>
      <c r="D378" s="38">
        <f t="shared" si="94"/>
        <v>2014</v>
      </c>
      <c r="E378" s="12">
        <v>17</v>
      </c>
      <c r="F378" s="23">
        <v>14</v>
      </c>
      <c r="G378" s="23">
        <v>21</v>
      </c>
      <c r="H378" s="35">
        <f t="shared" si="95"/>
        <v>1007</v>
      </c>
      <c r="I378" s="36">
        <f t="shared" si="96"/>
        <v>1342.7</v>
      </c>
      <c r="J378" s="37">
        <f t="shared" si="86"/>
        <v>2014</v>
      </c>
      <c r="K378" s="37">
        <f t="shared" si="86"/>
        <v>4028</v>
      </c>
      <c r="L378" s="37">
        <f t="shared" si="86"/>
        <v>6042</v>
      </c>
      <c r="M378" s="37">
        <f t="shared" si="86"/>
        <v>8056</v>
      </c>
      <c r="N378" s="37">
        <f t="shared" si="86"/>
        <v>10070</v>
      </c>
      <c r="O378" s="37">
        <f t="shared" si="86"/>
        <v>12084</v>
      </c>
      <c r="P378" s="37">
        <f t="shared" si="86"/>
        <v>14098</v>
      </c>
      <c r="Q378" s="37">
        <f t="shared" si="97"/>
        <v>16112</v>
      </c>
      <c r="R378" s="37">
        <f t="shared" si="97"/>
        <v>18126</v>
      </c>
      <c r="S378" s="37">
        <f t="shared" si="97"/>
        <v>20140</v>
      </c>
      <c r="T378" s="37">
        <f t="shared" si="97"/>
        <v>22154</v>
      </c>
      <c r="U378" s="37">
        <f t="shared" si="97"/>
        <v>24168</v>
      </c>
      <c r="V378" s="37">
        <f t="shared" si="97"/>
        <v>26182</v>
      </c>
      <c r="W378" s="37">
        <f t="shared" si="97"/>
        <v>34238</v>
      </c>
      <c r="X378" s="37">
        <f t="shared" si="97"/>
        <v>34238</v>
      </c>
      <c r="Y378" s="37">
        <f t="shared" si="97"/>
        <v>34238</v>
      </c>
      <c r="Z378" s="37">
        <f t="shared" si="97"/>
        <v>34238</v>
      </c>
      <c r="AA378" s="37">
        <f t="shared" si="97"/>
        <v>34238</v>
      </c>
      <c r="AB378" s="37">
        <f t="shared" si="97"/>
        <v>34238</v>
      </c>
      <c r="AC378" s="37">
        <f t="shared" si="97"/>
        <v>34238</v>
      </c>
      <c r="AD378" s="37">
        <f t="shared" si="93"/>
        <v>34238</v>
      </c>
      <c r="AE378" s="37">
        <f t="shared" si="93"/>
        <v>35245</v>
      </c>
      <c r="AF378" s="37">
        <f t="shared" si="92"/>
        <v>36252</v>
      </c>
      <c r="AG378" s="37">
        <f t="shared" si="92"/>
        <v>37259</v>
      </c>
      <c r="AH378" s="37">
        <f t="shared" si="92"/>
        <v>38266</v>
      </c>
      <c r="AI378" s="37">
        <f t="shared" si="92"/>
        <v>39273</v>
      </c>
      <c r="AJ378" s="37">
        <f t="shared" si="92"/>
        <v>40280</v>
      </c>
      <c r="AK378" s="37">
        <f t="shared" si="92"/>
        <v>41287</v>
      </c>
      <c r="AL378" s="37">
        <f t="shared" si="92"/>
        <v>42294</v>
      </c>
      <c r="AM378" s="37">
        <f t="shared" si="92"/>
        <v>43301</v>
      </c>
      <c r="AN378" s="37">
        <f t="shared" si="92"/>
        <v>44308</v>
      </c>
      <c r="AO378" s="37">
        <f t="shared" si="92"/>
        <v>45315</v>
      </c>
      <c r="AP378" s="37">
        <f t="shared" si="92"/>
        <v>46322</v>
      </c>
      <c r="AQ378" s="37">
        <f t="shared" si="92"/>
        <v>47329</v>
      </c>
      <c r="AR378" s="37">
        <f t="shared" si="92"/>
        <v>48336</v>
      </c>
      <c r="AS378" s="37">
        <f t="shared" si="92"/>
        <v>49343</v>
      </c>
      <c r="AT378" s="37">
        <f t="shared" si="92"/>
        <v>50350</v>
      </c>
      <c r="AU378" s="37">
        <f t="shared" si="87"/>
        <v>51357</v>
      </c>
      <c r="AV378" s="37">
        <f t="shared" si="84"/>
        <v>52364</v>
      </c>
      <c r="AW378" s="37">
        <f t="shared" si="84"/>
        <v>53371</v>
      </c>
    </row>
    <row r="379" spans="1:49" ht="12.75">
      <c r="A379" s="21">
        <v>381110</v>
      </c>
      <c r="B379" s="11" t="s">
        <v>140</v>
      </c>
      <c r="C379" s="34">
        <v>36920</v>
      </c>
      <c r="D379" s="38">
        <f t="shared" si="94"/>
        <v>2840</v>
      </c>
      <c r="E379" s="12">
        <v>13</v>
      </c>
      <c r="F379" s="23">
        <v>11</v>
      </c>
      <c r="G379" s="23">
        <v>16</v>
      </c>
      <c r="H379" s="35">
        <f t="shared" si="95"/>
        <v>1420</v>
      </c>
      <c r="I379" s="36">
        <f t="shared" si="96"/>
        <v>1893.3</v>
      </c>
      <c r="J379" s="37">
        <f t="shared" si="86"/>
        <v>2840</v>
      </c>
      <c r="K379" s="37">
        <f t="shared" si="86"/>
        <v>5680</v>
      </c>
      <c r="L379" s="37">
        <f t="shared" si="86"/>
        <v>8520</v>
      </c>
      <c r="M379" s="37">
        <f t="shared" si="86"/>
        <v>11360</v>
      </c>
      <c r="N379" s="37">
        <f t="shared" si="86"/>
        <v>14200</v>
      </c>
      <c r="O379" s="37">
        <f t="shared" si="86"/>
        <v>17040</v>
      </c>
      <c r="P379" s="37">
        <f t="shared" si="86"/>
        <v>19880</v>
      </c>
      <c r="Q379" s="37">
        <f t="shared" si="97"/>
        <v>22720</v>
      </c>
      <c r="R379" s="37">
        <f t="shared" si="97"/>
        <v>25560</v>
      </c>
      <c r="S379" s="37">
        <f t="shared" si="97"/>
        <v>28400</v>
      </c>
      <c r="T379" s="37">
        <f t="shared" si="97"/>
        <v>36920</v>
      </c>
      <c r="U379" s="37">
        <f t="shared" si="97"/>
        <v>36920</v>
      </c>
      <c r="V379" s="37">
        <f t="shared" si="97"/>
        <v>36920</v>
      </c>
      <c r="W379" s="37">
        <f t="shared" si="97"/>
        <v>36920</v>
      </c>
      <c r="X379" s="37">
        <f t="shared" si="97"/>
        <v>36920</v>
      </c>
      <c r="Y379" s="37">
        <f t="shared" si="97"/>
        <v>36920</v>
      </c>
      <c r="Z379" s="37">
        <f t="shared" si="97"/>
        <v>38340</v>
      </c>
      <c r="AA379" s="37">
        <f t="shared" si="97"/>
        <v>39760</v>
      </c>
      <c r="AB379" s="37">
        <f t="shared" si="97"/>
        <v>41180</v>
      </c>
      <c r="AC379" s="37">
        <f t="shared" si="97"/>
        <v>42600</v>
      </c>
      <c r="AD379" s="37">
        <f t="shared" si="93"/>
        <v>44020</v>
      </c>
      <c r="AE379" s="37">
        <f t="shared" si="93"/>
        <v>45440</v>
      </c>
      <c r="AF379" s="37">
        <f t="shared" si="92"/>
        <v>46860</v>
      </c>
      <c r="AG379" s="37">
        <f t="shared" si="92"/>
        <v>48280</v>
      </c>
      <c r="AH379" s="37">
        <f t="shared" si="92"/>
        <v>49700</v>
      </c>
      <c r="AI379" s="37">
        <f t="shared" si="92"/>
        <v>51120</v>
      </c>
      <c r="AJ379" s="37">
        <f t="shared" si="92"/>
        <v>52540</v>
      </c>
      <c r="AK379" s="37">
        <f t="shared" si="92"/>
        <v>53960</v>
      </c>
      <c r="AL379" s="37">
        <f t="shared" si="92"/>
        <v>55380</v>
      </c>
      <c r="AM379" s="37">
        <f t="shared" si="92"/>
        <v>56800</v>
      </c>
      <c r="AN379" s="37">
        <f t="shared" si="92"/>
        <v>58220</v>
      </c>
      <c r="AO379" s="37">
        <f t="shared" si="92"/>
        <v>59640</v>
      </c>
      <c r="AP379" s="37">
        <f t="shared" si="92"/>
        <v>61060</v>
      </c>
      <c r="AQ379" s="37">
        <f t="shared" si="92"/>
        <v>62480</v>
      </c>
      <c r="AR379" s="37">
        <f t="shared" si="92"/>
        <v>63900</v>
      </c>
      <c r="AS379" s="37">
        <f t="shared" si="92"/>
        <v>65320</v>
      </c>
      <c r="AT379" s="37">
        <f t="shared" si="92"/>
        <v>66740</v>
      </c>
      <c r="AU379" s="37">
        <f t="shared" si="87"/>
        <v>68160</v>
      </c>
      <c r="AV379" s="37">
        <f t="shared" si="84"/>
        <v>69580</v>
      </c>
      <c r="AW379" s="37">
        <f t="shared" si="84"/>
        <v>71000</v>
      </c>
    </row>
    <row r="380" spans="1:49" ht="12.75">
      <c r="A380" s="21">
        <v>381120</v>
      </c>
      <c r="B380" s="11" t="s">
        <v>139</v>
      </c>
      <c r="C380" s="34">
        <v>64938.9</v>
      </c>
      <c r="D380" s="38">
        <f t="shared" si="94"/>
        <v>4995.3</v>
      </c>
      <c r="E380" s="12">
        <v>13</v>
      </c>
      <c r="F380" s="23">
        <v>11</v>
      </c>
      <c r="G380" s="23">
        <v>16</v>
      </c>
      <c r="H380" s="35">
        <f t="shared" si="95"/>
        <v>2497.6999999999998</v>
      </c>
      <c r="I380" s="36">
        <f t="shared" si="96"/>
        <v>3330.2</v>
      </c>
      <c r="J380" s="37">
        <f t="shared" si="86"/>
        <v>4995.3</v>
      </c>
      <c r="K380" s="37">
        <f t="shared" si="86"/>
        <v>9990.6</v>
      </c>
      <c r="L380" s="37">
        <f t="shared" si="86"/>
        <v>14985.9</v>
      </c>
      <c r="M380" s="37">
        <f t="shared" si="86"/>
        <v>19981.2</v>
      </c>
      <c r="N380" s="37">
        <f t="shared" si="86"/>
        <v>24976.5</v>
      </c>
      <c r="O380" s="37">
        <f t="shared" si="86"/>
        <v>29971.8</v>
      </c>
      <c r="P380" s="37">
        <f t="shared" si="86"/>
        <v>34967.1</v>
      </c>
      <c r="Q380" s="37">
        <f t="shared" si="97"/>
        <v>39962.400000000001</v>
      </c>
      <c r="R380" s="37">
        <f t="shared" si="97"/>
        <v>44957.7</v>
      </c>
      <c r="S380" s="37">
        <f t="shared" si="97"/>
        <v>49953</v>
      </c>
      <c r="T380" s="37">
        <f t="shared" si="97"/>
        <v>64938.9</v>
      </c>
      <c r="U380" s="37">
        <f t="shared" si="97"/>
        <v>64938.9</v>
      </c>
      <c r="V380" s="37">
        <f t="shared" si="97"/>
        <v>64938.9</v>
      </c>
      <c r="W380" s="37">
        <f t="shared" si="97"/>
        <v>64938.9</v>
      </c>
      <c r="X380" s="37">
        <f t="shared" si="97"/>
        <v>64938.9</v>
      </c>
      <c r="Y380" s="37">
        <f t="shared" si="97"/>
        <v>64938.9</v>
      </c>
      <c r="Z380" s="37">
        <f t="shared" si="97"/>
        <v>67436.600000000006</v>
      </c>
      <c r="AA380" s="37">
        <f t="shared" si="97"/>
        <v>69934.3</v>
      </c>
      <c r="AB380" s="37">
        <f t="shared" si="97"/>
        <v>72432</v>
      </c>
      <c r="AC380" s="37">
        <f t="shared" si="97"/>
        <v>74929.7</v>
      </c>
      <c r="AD380" s="37">
        <f t="shared" si="93"/>
        <v>77427.399999999994</v>
      </c>
      <c r="AE380" s="37">
        <f t="shared" si="93"/>
        <v>79925.100000000006</v>
      </c>
      <c r="AF380" s="37">
        <f t="shared" si="92"/>
        <v>82422.8</v>
      </c>
      <c r="AG380" s="37">
        <f t="shared" si="92"/>
        <v>84920.5</v>
      </c>
      <c r="AH380" s="37">
        <f t="shared" si="92"/>
        <v>87418.2</v>
      </c>
      <c r="AI380" s="37">
        <f t="shared" si="92"/>
        <v>89915.9</v>
      </c>
      <c r="AJ380" s="37">
        <f t="shared" si="92"/>
        <v>92413.6</v>
      </c>
      <c r="AK380" s="37">
        <f t="shared" si="92"/>
        <v>94911.3</v>
      </c>
      <c r="AL380" s="37">
        <f t="shared" si="92"/>
        <v>97409</v>
      </c>
      <c r="AM380" s="37">
        <f t="shared" si="92"/>
        <v>99906.7</v>
      </c>
      <c r="AN380" s="37">
        <f t="shared" si="92"/>
        <v>102404.4</v>
      </c>
      <c r="AO380" s="37">
        <f t="shared" si="92"/>
        <v>104902.1</v>
      </c>
      <c r="AP380" s="37">
        <f t="shared" si="92"/>
        <v>107399.8</v>
      </c>
      <c r="AQ380" s="37">
        <f t="shared" si="92"/>
        <v>109897.5</v>
      </c>
      <c r="AR380" s="37">
        <f t="shared" si="92"/>
        <v>112395.2</v>
      </c>
      <c r="AS380" s="37">
        <f t="shared" si="92"/>
        <v>114892.9</v>
      </c>
      <c r="AT380" s="37">
        <f t="shared" si="92"/>
        <v>117390.6</v>
      </c>
      <c r="AU380" s="37">
        <f t="shared" si="87"/>
        <v>119888.3</v>
      </c>
      <c r="AV380" s="37">
        <f t="shared" si="84"/>
        <v>122386</v>
      </c>
      <c r="AW380" s="37">
        <f t="shared" si="84"/>
        <v>124883.7</v>
      </c>
    </row>
    <row r="381" spans="1:49" ht="12.75">
      <c r="A381" s="21">
        <v>381130</v>
      </c>
      <c r="B381" s="11" t="s">
        <v>138</v>
      </c>
      <c r="C381" s="34">
        <v>38984.199999999997</v>
      </c>
      <c r="D381" s="38">
        <f t="shared" si="94"/>
        <v>2051.8000000000002</v>
      </c>
      <c r="E381" s="12">
        <v>19</v>
      </c>
      <c r="F381" s="23">
        <v>16</v>
      </c>
      <c r="G381" s="23">
        <v>23</v>
      </c>
      <c r="H381" s="35">
        <f t="shared" si="95"/>
        <v>1025.9000000000001</v>
      </c>
      <c r="I381" s="36">
        <f t="shared" si="96"/>
        <v>1367.9</v>
      </c>
      <c r="J381" s="37">
        <f t="shared" si="86"/>
        <v>2051.8000000000002</v>
      </c>
      <c r="K381" s="37">
        <f t="shared" si="86"/>
        <v>4103.6000000000004</v>
      </c>
      <c r="L381" s="37">
        <f t="shared" si="86"/>
        <v>6155.4</v>
      </c>
      <c r="M381" s="37">
        <f t="shared" si="86"/>
        <v>8207.2000000000007</v>
      </c>
      <c r="N381" s="37">
        <f t="shared" si="86"/>
        <v>10259</v>
      </c>
      <c r="O381" s="37">
        <f t="shared" si="86"/>
        <v>12310.8</v>
      </c>
      <c r="P381" s="37">
        <f t="shared" si="86"/>
        <v>14362.6</v>
      </c>
      <c r="Q381" s="37">
        <f t="shared" si="97"/>
        <v>16414.400000000001</v>
      </c>
      <c r="R381" s="37">
        <f t="shared" si="97"/>
        <v>18466.2</v>
      </c>
      <c r="S381" s="37">
        <f t="shared" si="97"/>
        <v>20518</v>
      </c>
      <c r="T381" s="37">
        <f t="shared" si="97"/>
        <v>22569.8</v>
      </c>
      <c r="U381" s="37">
        <f t="shared" si="97"/>
        <v>24621.599999999999</v>
      </c>
      <c r="V381" s="37">
        <f t="shared" si="97"/>
        <v>26673.4</v>
      </c>
      <c r="W381" s="37">
        <f t="shared" si="97"/>
        <v>28725.200000000001</v>
      </c>
      <c r="X381" s="37">
        <f t="shared" si="97"/>
        <v>30777</v>
      </c>
      <c r="Y381" s="37">
        <f t="shared" si="97"/>
        <v>38984.199999999997</v>
      </c>
      <c r="Z381" s="37">
        <f t="shared" si="97"/>
        <v>38984.199999999997</v>
      </c>
      <c r="AA381" s="37">
        <f t="shared" si="97"/>
        <v>38984.199999999997</v>
      </c>
      <c r="AB381" s="37">
        <f t="shared" si="97"/>
        <v>38984.199999999997</v>
      </c>
      <c r="AC381" s="37">
        <f t="shared" si="97"/>
        <v>38984.199999999997</v>
      </c>
      <c r="AD381" s="37">
        <f t="shared" si="93"/>
        <v>38984.199999999997</v>
      </c>
      <c r="AE381" s="37">
        <f t="shared" si="93"/>
        <v>38984.199999999997</v>
      </c>
      <c r="AF381" s="37">
        <f t="shared" si="92"/>
        <v>38984.199999999997</v>
      </c>
      <c r="AG381" s="37">
        <f t="shared" si="92"/>
        <v>40010.1</v>
      </c>
      <c r="AH381" s="37">
        <f t="shared" si="92"/>
        <v>41036</v>
      </c>
      <c r="AI381" s="37">
        <f t="shared" si="92"/>
        <v>42061.9</v>
      </c>
      <c r="AJ381" s="37">
        <f t="shared" si="92"/>
        <v>43087.8</v>
      </c>
      <c r="AK381" s="37">
        <f t="shared" si="92"/>
        <v>44113.7</v>
      </c>
      <c r="AL381" s="37">
        <f t="shared" si="92"/>
        <v>45139.6</v>
      </c>
      <c r="AM381" s="37">
        <f t="shared" si="92"/>
        <v>46165.5</v>
      </c>
      <c r="AN381" s="37">
        <f t="shared" si="92"/>
        <v>47191.4</v>
      </c>
      <c r="AO381" s="37">
        <f t="shared" si="92"/>
        <v>48217.3</v>
      </c>
      <c r="AP381" s="37">
        <f t="shared" si="92"/>
        <v>49243.199999999997</v>
      </c>
      <c r="AQ381" s="37">
        <f t="shared" si="92"/>
        <v>50269.1</v>
      </c>
      <c r="AR381" s="37">
        <f t="shared" si="92"/>
        <v>51295</v>
      </c>
      <c r="AS381" s="37">
        <f t="shared" si="92"/>
        <v>52320.9</v>
      </c>
      <c r="AT381" s="37">
        <f t="shared" si="92"/>
        <v>53346.8</v>
      </c>
      <c r="AU381" s="37">
        <f t="shared" si="87"/>
        <v>54372.7</v>
      </c>
      <c r="AV381" s="37">
        <f t="shared" si="84"/>
        <v>55398.6</v>
      </c>
      <c r="AW381" s="37">
        <f t="shared" si="84"/>
        <v>56424.5</v>
      </c>
    </row>
    <row r="382" spans="1:49" ht="12.75">
      <c r="A382" s="21">
        <v>381140</v>
      </c>
      <c r="B382" s="11" t="s">
        <v>137</v>
      </c>
      <c r="C382" s="34">
        <v>34768</v>
      </c>
      <c r="D382" s="38">
        <f t="shared" si="94"/>
        <v>1738.4</v>
      </c>
      <c r="E382" s="12">
        <v>20</v>
      </c>
      <c r="F382" s="23">
        <v>16</v>
      </c>
      <c r="G382" s="23">
        <v>24</v>
      </c>
      <c r="H382" s="35">
        <f t="shared" si="95"/>
        <v>869.2</v>
      </c>
      <c r="I382" s="36">
        <f t="shared" si="96"/>
        <v>1158.9000000000001</v>
      </c>
      <c r="J382" s="37">
        <f t="shared" si="86"/>
        <v>1738.4</v>
      </c>
      <c r="K382" s="37">
        <f t="shared" si="86"/>
        <v>3476.8</v>
      </c>
      <c r="L382" s="37">
        <f t="shared" si="86"/>
        <v>5215.2</v>
      </c>
      <c r="M382" s="37">
        <f t="shared" si="86"/>
        <v>6953.6</v>
      </c>
      <c r="N382" s="37">
        <f t="shared" si="86"/>
        <v>8692</v>
      </c>
      <c r="O382" s="37">
        <f t="shared" si="86"/>
        <v>10430.4</v>
      </c>
      <c r="P382" s="37">
        <f t="shared" si="86"/>
        <v>12168.8</v>
      </c>
      <c r="Q382" s="37">
        <f t="shared" si="97"/>
        <v>13907.2</v>
      </c>
      <c r="R382" s="37">
        <f t="shared" si="97"/>
        <v>15645.6</v>
      </c>
      <c r="S382" s="37">
        <f t="shared" si="97"/>
        <v>17384</v>
      </c>
      <c r="T382" s="37">
        <f t="shared" si="97"/>
        <v>19122.400000000001</v>
      </c>
      <c r="U382" s="37">
        <f t="shared" si="97"/>
        <v>20860.8</v>
      </c>
      <c r="V382" s="37">
        <f t="shared" si="97"/>
        <v>22599.200000000001</v>
      </c>
      <c r="W382" s="37">
        <f t="shared" si="97"/>
        <v>24337.599999999999</v>
      </c>
      <c r="X382" s="37">
        <f t="shared" si="97"/>
        <v>26076</v>
      </c>
      <c r="Y382" s="37">
        <f t="shared" si="97"/>
        <v>34768</v>
      </c>
      <c r="Z382" s="37">
        <f t="shared" si="97"/>
        <v>34768</v>
      </c>
      <c r="AA382" s="37">
        <f t="shared" si="97"/>
        <v>34768</v>
      </c>
      <c r="AB382" s="37">
        <f t="shared" si="97"/>
        <v>34768</v>
      </c>
      <c r="AC382" s="37">
        <f t="shared" si="97"/>
        <v>34768</v>
      </c>
      <c r="AD382" s="37">
        <f t="shared" si="93"/>
        <v>34768</v>
      </c>
      <c r="AE382" s="37">
        <f t="shared" si="93"/>
        <v>34768</v>
      </c>
      <c r="AF382" s="37">
        <f t="shared" si="92"/>
        <v>34768</v>
      </c>
      <c r="AG382" s="37">
        <f t="shared" si="92"/>
        <v>34768</v>
      </c>
      <c r="AH382" s="37">
        <f t="shared" si="92"/>
        <v>35637.199999999997</v>
      </c>
      <c r="AI382" s="37">
        <f t="shared" si="92"/>
        <v>36506.400000000001</v>
      </c>
      <c r="AJ382" s="37">
        <f t="shared" si="92"/>
        <v>37375.599999999999</v>
      </c>
      <c r="AK382" s="37">
        <f t="shared" si="92"/>
        <v>38244.800000000003</v>
      </c>
      <c r="AL382" s="37">
        <f t="shared" si="92"/>
        <v>39114</v>
      </c>
      <c r="AM382" s="37">
        <f t="shared" si="92"/>
        <v>39983.199999999997</v>
      </c>
      <c r="AN382" s="37">
        <f t="shared" si="92"/>
        <v>40852.400000000001</v>
      </c>
      <c r="AO382" s="37">
        <f t="shared" si="92"/>
        <v>41721.599999999999</v>
      </c>
      <c r="AP382" s="37">
        <f t="shared" si="92"/>
        <v>42590.8</v>
      </c>
      <c r="AQ382" s="37">
        <f t="shared" si="92"/>
        <v>43460</v>
      </c>
      <c r="AR382" s="37">
        <f t="shared" si="92"/>
        <v>44329.2</v>
      </c>
      <c r="AS382" s="37">
        <f t="shared" si="92"/>
        <v>45198.400000000001</v>
      </c>
      <c r="AT382" s="37">
        <f t="shared" si="92"/>
        <v>46067.6</v>
      </c>
      <c r="AU382" s="37">
        <f t="shared" si="87"/>
        <v>46936.800000000003</v>
      </c>
      <c r="AV382" s="37">
        <f t="shared" si="87"/>
        <v>47806</v>
      </c>
      <c r="AW382" s="37">
        <f t="shared" si="87"/>
        <v>48675.199999999997</v>
      </c>
    </row>
    <row r="383" spans="1:49" ht="12.75">
      <c r="A383" s="21">
        <v>381150</v>
      </c>
      <c r="B383" s="11" t="s">
        <v>136</v>
      </c>
      <c r="C383" s="34">
        <v>33778.800000000003</v>
      </c>
      <c r="D383" s="38">
        <f t="shared" si="94"/>
        <v>1876.6</v>
      </c>
      <c r="E383" s="12">
        <v>18</v>
      </c>
      <c r="F383" s="23">
        <v>15</v>
      </c>
      <c r="G383" s="23">
        <v>22</v>
      </c>
      <c r="H383" s="35">
        <f t="shared" si="95"/>
        <v>938.3</v>
      </c>
      <c r="I383" s="36">
        <f t="shared" si="96"/>
        <v>1251.0999999999999</v>
      </c>
      <c r="J383" s="37">
        <f t="shared" si="86"/>
        <v>1876.6</v>
      </c>
      <c r="K383" s="37">
        <f t="shared" si="86"/>
        <v>3753.2</v>
      </c>
      <c r="L383" s="37">
        <f t="shared" si="86"/>
        <v>5629.8</v>
      </c>
      <c r="M383" s="37">
        <f t="shared" si="86"/>
        <v>7506.4</v>
      </c>
      <c r="N383" s="37">
        <f t="shared" si="86"/>
        <v>9383</v>
      </c>
      <c r="O383" s="37">
        <f t="shared" si="86"/>
        <v>11259.6</v>
      </c>
      <c r="P383" s="37">
        <f t="shared" si="86"/>
        <v>13136.2</v>
      </c>
      <c r="Q383" s="37">
        <f t="shared" si="97"/>
        <v>15012.8</v>
      </c>
      <c r="R383" s="37">
        <f t="shared" si="97"/>
        <v>16889.400000000001</v>
      </c>
      <c r="S383" s="37">
        <f t="shared" si="97"/>
        <v>18766</v>
      </c>
      <c r="T383" s="37">
        <f t="shared" si="97"/>
        <v>20642.599999999999</v>
      </c>
      <c r="U383" s="37">
        <f t="shared" si="97"/>
        <v>22519.200000000001</v>
      </c>
      <c r="V383" s="37">
        <f t="shared" si="97"/>
        <v>24395.8</v>
      </c>
      <c r="W383" s="37">
        <f t="shared" si="97"/>
        <v>26272.400000000001</v>
      </c>
      <c r="X383" s="37">
        <f t="shared" si="97"/>
        <v>33778.800000000003</v>
      </c>
      <c r="Y383" s="37">
        <f t="shared" si="97"/>
        <v>33778.800000000003</v>
      </c>
      <c r="Z383" s="37">
        <f t="shared" si="97"/>
        <v>33778.800000000003</v>
      </c>
      <c r="AA383" s="37">
        <f t="shared" si="97"/>
        <v>33778.800000000003</v>
      </c>
      <c r="AB383" s="37">
        <f t="shared" si="97"/>
        <v>33778.800000000003</v>
      </c>
      <c r="AC383" s="37">
        <f t="shared" si="97"/>
        <v>33778.800000000003</v>
      </c>
      <c r="AD383" s="37">
        <f t="shared" si="93"/>
        <v>33778.800000000003</v>
      </c>
      <c r="AE383" s="37">
        <f t="shared" si="93"/>
        <v>33778.800000000003</v>
      </c>
      <c r="AF383" s="37">
        <f t="shared" si="92"/>
        <v>34717.1</v>
      </c>
      <c r="AG383" s="37">
        <f t="shared" si="92"/>
        <v>35655.4</v>
      </c>
      <c r="AH383" s="37">
        <f t="shared" si="92"/>
        <v>36593.699999999997</v>
      </c>
      <c r="AI383" s="37">
        <f t="shared" si="92"/>
        <v>37532</v>
      </c>
      <c r="AJ383" s="37">
        <f t="shared" si="92"/>
        <v>38470.300000000003</v>
      </c>
      <c r="AK383" s="37">
        <f t="shared" ref="AK383:AW402" si="98">IF(AK$4&lt;$F383,$D383*AK$4,IF(AK$4&gt;$G383,$C383+(AK$4-$G383)*$H383,$C383))</f>
        <v>39408.6</v>
      </c>
      <c r="AL383" s="37">
        <f t="shared" si="98"/>
        <v>40346.9</v>
      </c>
      <c r="AM383" s="37">
        <f t="shared" si="98"/>
        <v>41285.199999999997</v>
      </c>
      <c r="AN383" s="37">
        <f t="shared" si="98"/>
        <v>42223.5</v>
      </c>
      <c r="AO383" s="37">
        <f t="shared" si="98"/>
        <v>43161.8</v>
      </c>
      <c r="AP383" s="37">
        <f t="shared" si="98"/>
        <v>44100.1</v>
      </c>
      <c r="AQ383" s="37">
        <f t="shared" si="98"/>
        <v>45038.400000000001</v>
      </c>
      <c r="AR383" s="37">
        <f t="shared" si="98"/>
        <v>45976.7</v>
      </c>
      <c r="AS383" s="37">
        <f t="shared" si="98"/>
        <v>46915</v>
      </c>
      <c r="AT383" s="37">
        <f t="shared" si="98"/>
        <v>47853.3</v>
      </c>
      <c r="AU383" s="37">
        <f t="shared" si="98"/>
        <v>48791.6</v>
      </c>
      <c r="AV383" s="37">
        <f t="shared" si="98"/>
        <v>49729.9</v>
      </c>
      <c r="AW383" s="37">
        <f t="shared" si="98"/>
        <v>50668.2</v>
      </c>
    </row>
    <row r="384" spans="1:49" ht="12.75">
      <c r="A384" s="21">
        <v>381160</v>
      </c>
      <c r="B384" s="11" t="s">
        <v>135</v>
      </c>
      <c r="C384" s="34">
        <v>66927</v>
      </c>
      <c r="D384" s="38">
        <f t="shared" si="94"/>
        <v>3187</v>
      </c>
      <c r="E384" s="12">
        <v>21</v>
      </c>
      <c r="F384" s="23">
        <v>17</v>
      </c>
      <c r="G384" s="23">
        <v>26</v>
      </c>
      <c r="H384" s="35">
        <f t="shared" si="95"/>
        <v>1593.5</v>
      </c>
      <c r="I384" s="36">
        <f t="shared" si="96"/>
        <v>2124.6999999999998</v>
      </c>
      <c r="J384" s="37">
        <f t="shared" si="86"/>
        <v>3187</v>
      </c>
      <c r="K384" s="37">
        <f t="shared" si="86"/>
        <v>6374</v>
      </c>
      <c r="L384" s="37">
        <f t="shared" si="86"/>
        <v>9561</v>
      </c>
      <c r="M384" s="37">
        <f t="shared" si="86"/>
        <v>12748</v>
      </c>
      <c r="N384" s="37">
        <f t="shared" si="86"/>
        <v>15935</v>
      </c>
      <c r="O384" s="37">
        <f t="shared" si="86"/>
        <v>19122</v>
      </c>
      <c r="P384" s="37">
        <f t="shared" si="86"/>
        <v>22309</v>
      </c>
      <c r="Q384" s="37">
        <f t="shared" si="97"/>
        <v>25496</v>
      </c>
      <c r="R384" s="37">
        <f t="shared" si="97"/>
        <v>28683</v>
      </c>
      <c r="S384" s="37">
        <f t="shared" si="97"/>
        <v>31870</v>
      </c>
      <c r="T384" s="37">
        <f t="shared" si="97"/>
        <v>35057</v>
      </c>
      <c r="U384" s="37">
        <f t="shared" si="97"/>
        <v>38244</v>
      </c>
      <c r="V384" s="37">
        <f t="shared" si="97"/>
        <v>41431</v>
      </c>
      <c r="W384" s="37">
        <f t="shared" si="97"/>
        <v>44618</v>
      </c>
      <c r="X384" s="37">
        <f t="shared" si="97"/>
        <v>47805</v>
      </c>
      <c r="Y384" s="37">
        <f t="shared" si="97"/>
        <v>50992</v>
      </c>
      <c r="Z384" s="37">
        <f t="shared" si="97"/>
        <v>66927</v>
      </c>
      <c r="AA384" s="37">
        <f t="shared" si="97"/>
        <v>66927</v>
      </c>
      <c r="AB384" s="37">
        <f t="shared" si="97"/>
        <v>66927</v>
      </c>
      <c r="AC384" s="37">
        <f t="shared" si="97"/>
        <v>66927</v>
      </c>
      <c r="AD384" s="37">
        <f t="shared" si="93"/>
        <v>66927</v>
      </c>
      <c r="AE384" s="37">
        <f t="shared" si="93"/>
        <v>66927</v>
      </c>
      <c r="AF384" s="37">
        <f t="shared" si="93"/>
        <v>66927</v>
      </c>
      <c r="AG384" s="37">
        <f t="shared" si="93"/>
        <v>66927</v>
      </c>
      <c r="AH384" s="37">
        <f t="shared" si="93"/>
        <v>66927</v>
      </c>
      <c r="AI384" s="37">
        <f t="shared" si="93"/>
        <v>66927</v>
      </c>
      <c r="AJ384" s="37">
        <f t="shared" si="93"/>
        <v>68520.5</v>
      </c>
      <c r="AK384" s="37">
        <f t="shared" si="98"/>
        <v>70114</v>
      </c>
      <c r="AL384" s="37">
        <f t="shared" si="98"/>
        <v>71707.5</v>
      </c>
      <c r="AM384" s="37">
        <f t="shared" si="98"/>
        <v>73301</v>
      </c>
      <c r="AN384" s="37">
        <f t="shared" si="98"/>
        <v>74894.5</v>
      </c>
      <c r="AO384" s="37">
        <f t="shared" si="98"/>
        <v>76488</v>
      </c>
      <c r="AP384" s="37">
        <f t="shared" si="98"/>
        <v>78081.5</v>
      </c>
      <c r="AQ384" s="37">
        <f t="shared" si="98"/>
        <v>79675</v>
      </c>
      <c r="AR384" s="37">
        <f t="shared" si="98"/>
        <v>81268.5</v>
      </c>
      <c r="AS384" s="37">
        <f t="shared" si="98"/>
        <v>82862</v>
      </c>
      <c r="AT384" s="37">
        <f t="shared" si="98"/>
        <v>84455.5</v>
      </c>
      <c r="AU384" s="37">
        <f t="shared" si="98"/>
        <v>86049</v>
      </c>
      <c r="AV384" s="37">
        <f t="shared" si="98"/>
        <v>87642.5</v>
      </c>
      <c r="AW384" s="37">
        <f t="shared" si="98"/>
        <v>89236</v>
      </c>
    </row>
    <row r="385" spans="1:49" ht="12.75">
      <c r="A385" s="21">
        <v>381170</v>
      </c>
      <c r="B385" s="11" t="s">
        <v>134</v>
      </c>
      <c r="C385" s="34">
        <v>30651</v>
      </c>
      <c r="D385" s="38">
        <f t="shared" si="94"/>
        <v>1803</v>
      </c>
      <c r="E385" s="12">
        <v>17</v>
      </c>
      <c r="F385" s="23">
        <v>14</v>
      </c>
      <c r="G385" s="23">
        <v>21</v>
      </c>
      <c r="H385" s="35">
        <f t="shared" si="95"/>
        <v>901.5</v>
      </c>
      <c r="I385" s="36">
        <f t="shared" si="96"/>
        <v>1202</v>
      </c>
      <c r="J385" s="37">
        <f t="shared" ref="J385:U407" si="99">IF(J$4&lt;$F385,$D385*J$4,IF(J$4&gt;$G385,$C385+(J$4-$G385)*$H385,$C385))</f>
        <v>1803</v>
      </c>
      <c r="K385" s="37">
        <f t="shared" si="99"/>
        <v>3606</v>
      </c>
      <c r="L385" s="37">
        <f t="shared" si="99"/>
        <v>5409</v>
      </c>
      <c r="M385" s="37">
        <f t="shared" si="99"/>
        <v>7212</v>
      </c>
      <c r="N385" s="37">
        <f t="shared" si="99"/>
        <v>9015</v>
      </c>
      <c r="O385" s="37">
        <f t="shared" si="99"/>
        <v>10818</v>
      </c>
      <c r="P385" s="37">
        <f t="shared" si="99"/>
        <v>12621</v>
      </c>
      <c r="Q385" s="37">
        <f t="shared" si="97"/>
        <v>14424</v>
      </c>
      <c r="R385" s="37">
        <f t="shared" si="97"/>
        <v>16227</v>
      </c>
      <c r="S385" s="37">
        <f t="shared" si="97"/>
        <v>18030</v>
      </c>
      <c r="T385" s="37">
        <f t="shared" si="97"/>
        <v>19833</v>
      </c>
      <c r="U385" s="37">
        <f t="shared" si="97"/>
        <v>21636</v>
      </c>
      <c r="V385" s="37">
        <f t="shared" si="97"/>
        <v>23439</v>
      </c>
      <c r="W385" s="37">
        <f t="shared" si="97"/>
        <v>30651</v>
      </c>
      <c r="X385" s="37">
        <f t="shared" si="97"/>
        <v>30651</v>
      </c>
      <c r="Y385" s="37">
        <f t="shared" si="97"/>
        <v>30651</v>
      </c>
      <c r="Z385" s="37">
        <f t="shared" si="97"/>
        <v>30651</v>
      </c>
      <c r="AA385" s="37">
        <f t="shared" si="97"/>
        <v>30651</v>
      </c>
      <c r="AB385" s="37">
        <f t="shared" si="97"/>
        <v>30651</v>
      </c>
      <c r="AC385" s="37">
        <f t="shared" si="97"/>
        <v>30651</v>
      </c>
      <c r="AD385" s="37">
        <f t="shared" si="93"/>
        <v>30651</v>
      </c>
      <c r="AE385" s="37">
        <f t="shared" si="93"/>
        <v>31552.5</v>
      </c>
      <c r="AF385" s="37">
        <f t="shared" si="93"/>
        <v>32454</v>
      </c>
      <c r="AG385" s="37">
        <f t="shared" si="93"/>
        <v>33355.5</v>
      </c>
      <c r="AH385" s="37">
        <f t="shared" si="93"/>
        <v>34257</v>
      </c>
      <c r="AI385" s="37">
        <f t="shared" si="93"/>
        <v>35158.5</v>
      </c>
      <c r="AJ385" s="37">
        <f t="shared" si="93"/>
        <v>36060</v>
      </c>
      <c r="AK385" s="37">
        <f t="shared" si="98"/>
        <v>36961.5</v>
      </c>
      <c r="AL385" s="37">
        <f t="shared" si="98"/>
        <v>37863</v>
      </c>
      <c r="AM385" s="37">
        <f t="shared" si="98"/>
        <v>38764.5</v>
      </c>
      <c r="AN385" s="37">
        <f t="shared" si="98"/>
        <v>39666</v>
      </c>
      <c r="AO385" s="37">
        <f t="shared" si="98"/>
        <v>40567.5</v>
      </c>
      <c r="AP385" s="37">
        <f t="shared" si="98"/>
        <v>41469</v>
      </c>
      <c r="AQ385" s="37">
        <f t="shared" si="98"/>
        <v>42370.5</v>
      </c>
      <c r="AR385" s="37">
        <f t="shared" si="98"/>
        <v>43272</v>
      </c>
      <c r="AS385" s="37">
        <f t="shared" si="98"/>
        <v>44173.5</v>
      </c>
      <c r="AT385" s="37">
        <f t="shared" si="98"/>
        <v>45075</v>
      </c>
      <c r="AU385" s="37">
        <f t="shared" si="98"/>
        <v>45976.5</v>
      </c>
      <c r="AV385" s="37">
        <f t="shared" si="98"/>
        <v>46878</v>
      </c>
      <c r="AW385" s="37">
        <f t="shared" si="98"/>
        <v>47779.5</v>
      </c>
    </row>
    <row r="386" spans="1:49" ht="12.75">
      <c r="A386" s="21">
        <v>391010</v>
      </c>
      <c r="B386" s="11" t="s">
        <v>133</v>
      </c>
      <c r="C386" s="34">
        <v>63261.599999999999</v>
      </c>
      <c r="D386" s="38">
        <f t="shared" si="94"/>
        <v>2635.9</v>
      </c>
      <c r="E386" s="12">
        <v>24</v>
      </c>
      <c r="F386" s="13">
        <v>20</v>
      </c>
      <c r="G386" s="13">
        <v>29</v>
      </c>
      <c r="H386" s="35">
        <f t="shared" si="95"/>
        <v>1318</v>
      </c>
      <c r="I386" s="36">
        <f t="shared" si="96"/>
        <v>1757.3</v>
      </c>
      <c r="J386" s="37">
        <f t="shared" si="99"/>
        <v>2635.9</v>
      </c>
      <c r="K386" s="37">
        <f t="shared" si="99"/>
        <v>5271.8</v>
      </c>
      <c r="L386" s="37">
        <f t="shared" si="99"/>
        <v>7907.7</v>
      </c>
      <c r="M386" s="37">
        <f t="shared" si="99"/>
        <v>10543.6</v>
      </c>
      <c r="N386" s="37">
        <f t="shared" si="99"/>
        <v>13179.5</v>
      </c>
      <c r="O386" s="37">
        <f t="shared" si="99"/>
        <v>15815.4</v>
      </c>
      <c r="P386" s="37">
        <f t="shared" si="99"/>
        <v>18451.3</v>
      </c>
      <c r="Q386" s="37">
        <f t="shared" si="97"/>
        <v>21087.200000000001</v>
      </c>
      <c r="R386" s="37">
        <f t="shared" si="97"/>
        <v>23723.1</v>
      </c>
      <c r="S386" s="37">
        <f t="shared" si="97"/>
        <v>26359</v>
      </c>
      <c r="T386" s="37">
        <f t="shared" si="97"/>
        <v>28994.9</v>
      </c>
      <c r="U386" s="37">
        <f t="shared" si="97"/>
        <v>31630.799999999999</v>
      </c>
      <c r="V386" s="37">
        <f t="shared" si="97"/>
        <v>34266.699999999997</v>
      </c>
      <c r="W386" s="37">
        <f t="shared" si="97"/>
        <v>36902.6</v>
      </c>
      <c r="X386" s="37">
        <f t="shared" si="97"/>
        <v>39538.5</v>
      </c>
      <c r="Y386" s="37">
        <f t="shared" si="97"/>
        <v>42174.400000000001</v>
      </c>
      <c r="Z386" s="37">
        <f t="shared" si="97"/>
        <v>44810.3</v>
      </c>
      <c r="AA386" s="37">
        <f t="shared" si="97"/>
        <v>47446.2</v>
      </c>
      <c r="AB386" s="37">
        <f t="shared" si="97"/>
        <v>50082.1</v>
      </c>
      <c r="AC386" s="37">
        <f t="shared" si="97"/>
        <v>63261.599999999999</v>
      </c>
      <c r="AD386" s="37">
        <f t="shared" si="97"/>
        <v>63261.599999999999</v>
      </c>
      <c r="AE386" s="37">
        <f t="shared" si="97"/>
        <v>63261.599999999999</v>
      </c>
      <c r="AF386" s="37">
        <f t="shared" si="97"/>
        <v>63261.599999999999</v>
      </c>
      <c r="AG386" s="37">
        <f t="shared" ref="AG386:AR417" si="100">IF(AG$4&lt;$F386,$D386*AG$4,IF(AG$4&gt;$G386,$C386+(AG$4-$G386)*$H386,$C386))</f>
        <v>63261.599999999999</v>
      </c>
      <c r="AH386" s="37">
        <f t="shared" si="100"/>
        <v>63261.599999999999</v>
      </c>
      <c r="AI386" s="37">
        <f t="shared" si="100"/>
        <v>63261.599999999999</v>
      </c>
      <c r="AJ386" s="37">
        <f t="shared" si="100"/>
        <v>63261.599999999999</v>
      </c>
      <c r="AK386" s="37">
        <f t="shared" si="98"/>
        <v>63261.599999999999</v>
      </c>
      <c r="AL386" s="37">
        <f t="shared" si="98"/>
        <v>63261.599999999999</v>
      </c>
      <c r="AM386" s="37">
        <f t="shared" si="98"/>
        <v>64579.6</v>
      </c>
      <c r="AN386" s="37">
        <f t="shared" si="98"/>
        <v>65897.600000000006</v>
      </c>
      <c r="AO386" s="37">
        <f t="shared" si="98"/>
        <v>67215.600000000006</v>
      </c>
      <c r="AP386" s="37">
        <f t="shared" si="98"/>
        <v>68533.600000000006</v>
      </c>
      <c r="AQ386" s="37">
        <f t="shared" si="98"/>
        <v>69851.600000000006</v>
      </c>
      <c r="AR386" s="37">
        <f t="shared" si="98"/>
        <v>71169.600000000006</v>
      </c>
      <c r="AS386" s="37">
        <f t="shared" si="98"/>
        <v>72487.600000000006</v>
      </c>
      <c r="AT386" s="37">
        <f t="shared" si="98"/>
        <v>73805.600000000006</v>
      </c>
      <c r="AU386" s="37">
        <f t="shared" si="98"/>
        <v>75123.600000000006</v>
      </c>
      <c r="AV386" s="37">
        <f t="shared" si="98"/>
        <v>76441.600000000006</v>
      </c>
      <c r="AW386" s="37">
        <f t="shared" si="98"/>
        <v>77759.600000000006</v>
      </c>
    </row>
    <row r="387" spans="1:49" ht="12.75">
      <c r="A387" s="21">
        <v>391020</v>
      </c>
      <c r="B387" s="11" t="s">
        <v>132</v>
      </c>
      <c r="C387" s="34">
        <v>66936.800000000003</v>
      </c>
      <c r="D387" s="38">
        <f t="shared" si="94"/>
        <v>2390.6</v>
      </c>
      <c r="E387" s="12">
        <v>28</v>
      </c>
      <c r="F387" s="13">
        <v>23</v>
      </c>
      <c r="G387" s="13">
        <v>34</v>
      </c>
      <c r="H387" s="35">
        <f t="shared" si="95"/>
        <v>1195.3</v>
      </c>
      <c r="I387" s="36">
        <f t="shared" si="96"/>
        <v>1593.7</v>
      </c>
      <c r="J387" s="37">
        <f t="shared" si="99"/>
        <v>2390.6</v>
      </c>
      <c r="K387" s="37">
        <f t="shared" si="99"/>
        <v>4781.2</v>
      </c>
      <c r="L387" s="37">
        <f t="shared" si="99"/>
        <v>7171.8</v>
      </c>
      <c r="M387" s="37">
        <f t="shared" si="99"/>
        <v>9562.4</v>
      </c>
      <c r="N387" s="37">
        <f t="shared" si="99"/>
        <v>11953</v>
      </c>
      <c r="O387" s="37">
        <f t="shared" si="99"/>
        <v>14343.6</v>
      </c>
      <c r="P387" s="37">
        <f t="shared" si="99"/>
        <v>16734.2</v>
      </c>
      <c r="Q387" s="37">
        <f t="shared" si="97"/>
        <v>19124.8</v>
      </c>
      <c r="R387" s="37">
        <f t="shared" si="97"/>
        <v>21515.4</v>
      </c>
      <c r="S387" s="37">
        <f t="shared" si="97"/>
        <v>23906</v>
      </c>
      <c r="T387" s="37">
        <f t="shared" si="97"/>
        <v>26296.6</v>
      </c>
      <c r="U387" s="37">
        <f t="shared" si="97"/>
        <v>28687.200000000001</v>
      </c>
      <c r="V387" s="37">
        <f t="shared" ref="V387:AF410" si="101">IF(V$4&lt;$F387,$D387*V$4,IF(V$4&gt;$G387,$C387+(V$4-$G387)*$H387,$C387))</f>
        <v>31077.8</v>
      </c>
      <c r="W387" s="37">
        <f t="shared" si="101"/>
        <v>33468.400000000001</v>
      </c>
      <c r="X387" s="37">
        <f t="shared" si="101"/>
        <v>35859</v>
      </c>
      <c r="Y387" s="37">
        <f t="shared" si="101"/>
        <v>38249.599999999999</v>
      </c>
      <c r="Z387" s="37">
        <f t="shared" si="101"/>
        <v>40640.199999999997</v>
      </c>
      <c r="AA387" s="37">
        <f t="shared" si="101"/>
        <v>43030.8</v>
      </c>
      <c r="AB387" s="37">
        <f t="shared" si="101"/>
        <v>45421.4</v>
      </c>
      <c r="AC387" s="37">
        <f t="shared" si="101"/>
        <v>47812</v>
      </c>
      <c r="AD387" s="37">
        <f t="shared" si="101"/>
        <v>50202.6</v>
      </c>
      <c r="AE387" s="37">
        <f t="shared" si="101"/>
        <v>52593.2</v>
      </c>
      <c r="AF387" s="37">
        <f t="shared" si="101"/>
        <v>66936.800000000003</v>
      </c>
      <c r="AG387" s="37">
        <f t="shared" si="100"/>
        <v>66936.800000000003</v>
      </c>
      <c r="AH387" s="37">
        <f t="shared" si="100"/>
        <v>66936.800000000003</v>
      </c>
      <c r="AI387" s="37">
        <f t="shared" si="100"/>
        <v>66936.800000000003</v>
      </c>
      <c r="AJ387" s="37">
        <f t="shared" si="100"/>
        <v>66936.800000000003</v>
      </c>
      <c r="AK387" s="37">
        <f t="shared" si="98"/>
        <v>66936.800000000003</v>
      </c>
      <c r="AL387" s="37">
        <f t="shared" si="98"/>
        <v>66936.800000000003</v>
      </c>
      <c r="AM387" s="37">
        <f t="shared" si="98"/>
        <v>66936.800000000003</v>
      </c>
      <c r="AN387" s="37">
        <f t="shared" si="98"/>
        <v>66936.800000000003</v>
      </c>
      <c r="AO387" s="37">
        <f t="shared" si="98"/>
        <v>66936.800000000003</v>
      </c>
      <c r="AP387" s="37">
        <f t="shared" si="98"/>
        <v>66936.800000000003</v>
      </c>
      <c r="AQ387" s="37">
        <f t="shared" si="98"/>
        <v>66936.800000000003</v>
      </c>
      <c r="AR387" s="37">
        <f t="shared" si="98"/>
        <v>68132.100000000006</v>
      </c>
      <c r="AS387" s="37">
        <f t="shared" si="98"/>
        <v>69327.399999999994</v>
      </c>
      <c r="AT387" s="37">
        <f t="shared" si="98"/>
        <v>70522.7</v>
      </c>
      <c r="AU387" s="37">
        <f t="shared" si="98"/>
        <v>71718</v>
      </c>
      <c r="AV387" s="37">
        <f t="shared" si="98"/>
        <v>72913.3</v>
      </c>
      <c r="AW387" s="37">
        <f t="shared" si="98"/>
        <v>74108.600000000006</v>
      </c>
    </row>
    <row r="388" spans="1:49" ht="12.75">
      <c r="A388" s="21">
        <v>391030</v>
      </c>
      <c r="B388" s="11" t="s">
        <v>131</v>
      </c>
      <c r="C388" s="34">
        <v>67690</v>
      </c>
      <c r="D388" s="38">
        <f t="shared" si="94"/>
        <v>2417.5</v>
      </c>
      <c r="E388" s="12">
        <v>28</v>
      </c>
      <c r="F388" s="13">
        <v>23</v>
      </c>
      <c r="G388" s="13">
        <v>34</v>
      </c>
      <c r="H388" s="35">
        <f t="shared" si="95"/>
        <v>1208.8</v>
      </c>
      <c r="I388" s="36">
        <f t="shared" si="96"/>
        <v>1611.7</v>
      </c>
      <c r="J388" s="37">
        <f t="shared" si="99"/>
        <v>2417.5</v>
      </c>
      <c r="K388" s="37">
        <f t="shared" si="99"/>
        <v>4835</v>
      </c>
      <c r="L388" s="37">
        <f t="shared" si="99"/>
        <v>7252.5</v>
      </c>
      <c r="M388" s="37">
        <f t="shared" si="99"/>
        <v>9670</v>
      </c>
      <c r="N388" s="37">
        <f t="shared" si="99"/>
        <v>12087.5</v>
      </c>
      <c r="O388" s="37">
        <f t="shared" si="99"/>
        <v>14505</v>
      </c>
      <c r="P388" s="37">
        <f t="shared" si="99"/>
        <v>16922.5</v>
      </c>
      <c r="Q388" s="37">
        <f t="shared" si="99"/>
        <v>19340</v>
      </c>
      <c r="R388" s="37">
        <f t="shared" si="99"/>
        <v>21757.5</v>
      </c>
      <c r="S388" s="37">
        <f t="shared" si="99"/>
        <v>24175</v>
      </c>
      <c r="T388" s="37">
        <f t="shared" si="99"/>
        <v>26592.5</v>
      </c>
      <c r="U388" s="37">
        <f t="shared" si="99"/>
        <v>29010</v>
      </c>
      <c r="V388" s="37">
        <f t="shared" si="101"/>
        <v>31427.5</v>
      </c>
      <c r="W388" s="37">
        <f t="shared" si="101"/>
        <v>33845</v>
      </c>
      <c r="X388" s="37">
        <f t="shared" si="101"/>
        <v>36262.5</v>
      </c>
      <c r="Y388" s="37">
        <f t="shared" si="101"/>
        <v>38680</v>
      </c>
      <c r="Z388" s="37">
        <f t="shared" si="101"/>
        <v>41097.5</v>
      </c>
      <c r="AA388" s="37">
        <f t="shared" si="101"/>
        <v>43515</v>
      </c>
      <c r="AB388" s="37">
        <f t="shared" si="101"/>
        <v>45932.5</v>
      </c>
      <c r="AC388" s="37">
        <f t="shared" si="101"/>
        <v>48350</v>
      </c>
      <c r="AD388" s="37">
        <f t="shared" si="101"/>
        <v>50767.5</v>
      </c>
      <c r="AE388" s="37">
        <f t="shared" si="101"/>
        <v>53185</v>
      </c>
      <c r="AF388" s="37">
        <f t="shared" si="101"/>
        <v>67690</v>
      </c>
      <c r="AG388" s="37">
        <f t="shared" si="100"/>
        <v>67690</v>
      </c>
      <c r="AH388" s="37">
        <f t="shared" si="100"/>
        <v>67690</v>
      </c>
      <c r="AI388" s="37">
        <f t="shared" si="100"/>
        <v>67690</v>
      </c>
      <c r="AJ388" s="37">
        <f t="shared" si="100"/>
        <v>67690</v>
      </c>
      <c r="AK388" s="37">
        <f t="shared" si="98"/>
        <v>67690</v>
      </c>
      <c r="AL388" s="37">
        <f t="shared" si="98"/>
        <v>67690</v>
      </c>
      <c r="AM388" s="37">
        <f t="shared" si="98"/>
        <v>67690</v>
      </c>
      <c r="AN388" s="37">
        <f t="shared" si="98"/>
        <v>67690</v>
      </c>
      <c r="AO388" s="37">
        <f t="shared" si="98"/>
        <v>67690</v>
      </c>
      <c r="AP388" s="37">
        <f t="shared" si="98"/>
        <v>67690</v>
      </c>
      <c r="AQ388" s="37">
        <f t="shared" si="98"/>
        <v>67690</v>
      </c>
      <c r="AR388" s="37">
        <f t="shared" si="98"/>
        <v>68898.8</v>
      </c>
      <c r="AS388" s="37">
        <f t="shared" si="98"/>
        <v>70107.600000000006</v>
      </c>
      <c r="AT388" s="37">
        <f t="shared" si="98"/>
        <v>71316.399999999994</v>
      </c>
      <c r="AU388" s="37">
        <f t="shared" si="98"/>
        <v>72525.2</v>
      </c>
      <c r="AV388" s="37">
        <f t="shared" si="98"/>
        <v>73734</v>
      </c>
      <c r="AW388" s="37">
        <f t="shared" si="98"/>
        <v>74942.8</v>
      </c>
    </row>
    <row r="389" spans="1:49" ht="12.75">
      <c r="A389" s="21">
        <v>391040</v>
      </c>
      <c r="B389" s="11" t="s">
        <v>65</v>
      </c>
      <c r="C389" s="34">
        <v>93657</v>
      </c>
      <c r="D389" s="38">
        <f t="shared" si="94"/>
        <v>3121.9</v>
      </c>
      <c r="E389" s="12">
        <v>30</v>
      </c>
      <c r="F389" s="13">
        <v>24</v>
      </c>
      <c r="G389" s="13">
        <v>36</v>
      </c>
      <c r="H389" s="35">
        <f t="shared" si="95"/>
        <v>1561</v>
      </c>
      <c r="I389" s="36">
        <f t="shared" si="96"/>
        <v>2081.3000000000002</v>
      </c>
      <c r="J389" s="37">
        <f t="shared" si="99"/>
        <v>3121.9</v>
      </c>
      <c r="K389" s="37">
        <f t="shared" si="99"/>
        <v>6243.8</v>
      </c>
      <c r="L389" s="37">
        <f t="shared" si="99"/>
        <v>9365.7000000000007</v>
      </c>
      <c r="M389" s="37">
        <f t="shared" si="99"/>
        <v>12487.6</v>
      </c>
      <c r="N389" s="37">
        <f t="shared" si="99"/>
        <v>15609.5</v>
      </c>
      <c r="O389" s="37">
        <f t="shared" si="99"/>
        <v>18731.400000000001</v>
      </c>
      <c r="P389" s="37">
        <f t="shared" si="99"/>
        <v>21853.3</v>
      </c>
      <c r="Q389" s="37">
        <f t="shared" si="99"/>
        <v>24975.200000000001</v>
      </c>
      <c r="R389" s="37">
        <f t="shared" si="99"/>
        <v>28097.1</v>
      </c>
      <c r="S389" s="37">
        <f t="shared" si="99"/>
        <v>31219</v>
      </c>
      <c r="T389" s="37">
        <f t="shared" si="99"/>
        <v>34340.9</v>
      </c>
      <c r="U389" s="37">
        <f t="shared" si="99"/>
        <v>37462.800000000003</v>
      </c>
      <c r="V389" s="37">
        <f t="shared" si="101"/>
        <v>40584.699999999997</v>
      </c>
      <c r="W389" s="37">
        <f t="shared" si="101"/>
        <v>43706.6</v>
      </c>
      <c r="X389" s="37">
        <f t="shared" si="101"/>
        <v>46828.5</v>
      </c>
      <c r="Y389" s="37">
        <f t="shared" si="101"/>
        <v>49950.400000000001</v>
      </c>
      <c r="Z389" s="37">
        <f t="shared" si="101"/>
        <v>53072.3</v>
      </c>
      <c r="AA389" s="37">
        <f t="shared" si="101"/>
        <v>56194.2</v>
      </c>
      <c r="AB389" s="37">
        <f t="shared" si="101"/>
        <v>59316.1</v>
      </c>
      <c r="AC389" s="37">
        <f t="shared" si="101"/>
        <v>62438</v>
      </c>
      <c r="AD389" s="37">
        <f t="shared" si="101"/>
        <v>65559.899999999994</v>
      </c>
      <c r="AE389" s="37">
        <f t="shared" si="101"/>
        <v>68681.8</v>
      </c>
      <c r="AF389" s="37">
        <f t="shared" si="101"/>
        <v>71803.7</v>
      </c>
      <c r="AG389" s="37">
        <f t="shared" si="100"/>
        <v>93657</v>
      </c>
      <c r="AH389" s="37">
        <f t="shared" si="100"/>
        <v>93657</v>
      </c>
      <c r="AI389" s="37">
        <f t="shared" si="100"/>
        <v>93657</v>
      </c>
      <c r="AJ389" s="37">
        <f t="shared" si="100"/>
        <v>93657</v>
      </c>
      <c r="AK389" s="37">
        <f t="shared" si="98"/>
        <v>93657</v>
      </c>
      <c r="AL389" s="37">
        <f t="shared" si="98"/>
        <v>93657</v>
      </c>
      <c r="AM389" s="37">
        <f t="shared" si="98"/>
        <v>93657</v>
      </c>
      <c r="AN389" s="37">
        <f t="shared" si="98"/>
        <v>93657</v>
      </c>
      <c r="AO389" s="37">
        <f t="shared" si="98"/>
        <v>93657</v>
      </c>
      <c r="AP389" s="37">
        <f t="shared" si="98"/>
        <v>93657</v>
      </c>
      <c r="AQ389" s="37">
        <f t="shared" si="98"/>
        <v>93657</v>
      </c>
      <c r="AR389" s="37">
        <f t="shared" si="98"/>
        <v>93657</v>
      </c>
      <c r="AS389" s="37">
        <f t="shared" si="98"/>
        <v>93657</v>
      </c>
      <c r="AT389" s="37">
        <f t="shared" si="98"/>
        <v>95218</v>
      </c>
      <c r="AU389" s="37">
        <f t="shared" si="98"/>
        <v>96779</v>
      </c>
      <c r="AV389" s="37">
        <f t="shared" si="98"/>
        <v>98340</v>
      </c>
      <c r="AW389" s="37">
        <f t="shared" si="98"/>
        <v>99901</v>
      </c>
    </row>
    <row r="390" spans="1:49" ht="12.75">
      <c r="A390" s="21">
        <v>391050</v>
      </c>
      <c r="B390" s="11" t="s">
        <v>130</v>
      </c>
      <c r="C390" s="34">
        <v>24462</v>
      </c>
      <c r="D390" s="38">
        <f t="shared" si="94"/>
        <v>2038.5</v>
      </c>
      <c r="E390" s="12">
        <v>12</v>
      </c>
      <c r="F390" s="13">
        <v>10</v>
      </c>
      <c r="G390" s="13">
        <v>15</v>
      </c>
      <c r="H390" s="35">
        <f t="shared" si="95"/>
        <v>1019.3</v>
      </c>
      <c r="I390" s="36">
        <f t="shared" si="96"/>
        <v>1359</v>
      </c>
      <c r="J390" s="37">
        <f t="shared" si="99"/>
        <v>2038.5</v>
      </c>
      <c r="K390" s="37">
        <f t="shared" si="99"/>
        <v>4077</v>
      </c>
      <c r="L390" s="37">
        <f t="shared" si="99"/>
        <v>6115.5</v>
      </c>
      <c r="M390" s="37">
        <f t="shared" si="99"/>
        <v>8154</v>
      </c>
      <c r="N390" s="37">
        <f t="shared" si="99"/>
        <v>10192.5</v>
      </c>
      <c r="O390" s="37">
        <f t="shared" si="99"/>
        <v>12231</v>
      </c>
      <c r="P390" s="37">
        <f t="shared" si="99"/>
        <v>14269.5</v>
      </c>
      <c r="Q390" s="37">
        <f t="shared" si="99"/>
        <v>16308</v>
      </c>
      <c r="R390" s="37">
        <f t="shared" si="99"/>
        <v>18346.5</v>
      </c>
      <c r="S390" s="37">
        <f t="shared" si="99"/>
        <v>24462</v>
      </c>
      <c r="T390" s="37">
        <f t="shared" si="99"/>
        <v>24462</v>
      </c>
      <c r="U390" s="37">
        <f t="shared" si="99"/>
        <v>24462</v>
      </c>
      <c r="V390" s="37">
        <f t="shared" si="101"/>
        <v>24462</v>
      </c>
      <c r="W390" s="37">
        <f t="shared" si="101"/>
        <v>24462</v>
      </c>
      <c r="X390" s="37">
        <f t="shared" si="101"/>
        <v>24462</v>
      </c>
      <c r="Y390" s="37">
        <f t="shared" si="101"/>
        <v>25481.3</v>
      </c>
      <c r="Z390" s="37">
        <f t="shared" si="101"/>
        <v>26500.6</v>
      </c>
      <c r="AA390" s="37">
        <f t="shared" si="101"/>
        <v>27519.9</v>
      </c>
      <c r="AB390" s="37">
        <f t="shared" si="101"/>
        <v>28539.200000000001</v>
      </c>
      <c r="AC390" s="37">
        <f t="shared" si="101"/>
        <v>29558.5</v>
      </c>
      <c r="AD390" s="37">
        <f t="shared" si="101"/>
        <v>30577.8</v>
      </c>
      <c r="AE390" s="37">
        <f t="shared" si="101"/>
        <v>31597.1</v>
      </c>
      <c r="AF390" s="37">
        <f t="shared" si="101"/>
        <v>32616.400000000001</v>
      </c>
      <c r="AG390" s="37">
        <f t="shared" si="100"/>
        <v>33635.699999999997</v>
      </c>
      <c r="AH390" s="37">
        <f t="shared" si="100"/>
        <v>34655</v>
      </c>
      <c r="AI390" s="37">
        <f t="shared" si="100"/>
        <v>35674.300000000003</v>
      </c>
      <c r="AJ390" s="37">
        <f t="shared" si="100"/>
        <v>36693.599999999999</v>
      </c>
      <c r="AK390" s="37">
        <f t="shared" si="98"/>
        <v>37712.9</v>
      </c>
      <c r="AL390" s="37">
        <f t="shared" si="98"/>
        <v>38732.199999999997</v>
      </c>
      <c r="AM390" s="37">
        <f t="shared" si="98"/>
        <v>39751.5</v>
      </c>
      <c r="AN390" s="37">
        <f t="shared" si="98"/>
        <v>40770.800000000003</v>
      </c>
      <c r="AO390" s="37">
        <f t="shared" si="98"/>
        <v>41790.1</v>
      </c>
      <c r="AP390" s="37">
        <f t="shared" si="98"/>
        <v>42809.4</v>
      </c>
      <c r="AQ390" s="37">
        <f t="shared" si="98"/>
        <v>43828.7</v>
      </c>
      <c r="AR390" s="37">
        <f t="shared" si="98"/>
        <v>44848</v>
      </c>
      <c r="AS390" s="37">
        <f t="shared" si="98"/>
        <v>45867.3</v>
      </c>
      <c r="AT390" s="37">
        <f t="shared" si="98"/>
        <v>46886.6</v>
      </c>
      <c r="AU390" s="37">
        <f t="shared" si="98"/>
        <v>47905.9</v>
      </c>
      <c r="AV390" s="37">
        <f t="shared" si="98"/>
        <v>48925.2</v>
      </c>
      <c r="AW390" s="37">
        <f t="shared" si="98"/>
        <v>49944.5</v>
      </c>
    </row>
    <row r="391" spans="1:49" ht="24">
      <c r="A391" s="21">
        <v>391060</v>
      </c>
      <c r="B391" s="11" t="s">
        <v>129</v>
      </c>
      <c r="C391" s="34">
        <v>37108</v>
      </c>
      <c r="D391" s="38">
        <f t="shared" si="94"/>
        <v>1855.4</v>
      </c>
      <c r="E391" s="12">
        <v>20</v>
      </c>
      <c r="F391" s="13">
        <v>16</v>
      </c>
      <c r="G391" s="13">
        <v>24</v>
      </c>
      <c r="H391" s="35">
        <f t="shared" si="95"/>
        <v>927.7</v>
      </c>
      <c r="I391" s="36">
        <f t="shared" si="96"/>
        <v>1236.9000000000001</v>
      </c>
      <c r="J391" s="37">
        <f t="shared" si="99"/>
        <v>1855.4</v>
      </c>
      <c r="K391" s="37">
        <f t="shared" si="99"/>
        <v>3710.8</v>
      </c>
      <c r="L391" s="37">
        <f t="shared" si="99"/>
        <v>5566.2</v>
      </c>
      <c r="M391" s="37">
        <f t="shared" si="99"/>
        <v>7421.6</v>
      </c>
      <c r="N391" s="37">
        <f t="shared" si="99"/>
        <v>9277</v>
      </c>
      <c r="O391" s="37">
        <f t="shared" si="99"/>
        <v>11132.4</v>
      </c>
      <c r="P391" s="37">
        <f t="shared" si="99"/>
        <v>12987.8</v>
      </c>
      <c r="Q391" s="37">
        <f t="shared" si="99"/>
        <v>14843.2</v>
      </c>
      <c r="R391" s="37">
        <f t="shared" si="99"/>
        <v>16698.599999999999</v>
      </c>
      <c r="S391" s="37">
        <f t="shared" si="99"/>
        <v>18554</v>
      </c>
      <c r="T391" s="37">
        <f t="shared" si="99"/>
        <v>20409.400000000001</v>
      </c>
      <c r="U391" s="37">
        <f t="shared" si="99"/>
        <v>22264.799999999999</v>
      </c>
      <c r="V391" s="37">
        <f t="shared" si="101"/>
        <v>24120.2</v>
      </c>
      <c r="W391" s="37">
        <f t="shared" si="101"/>
        <v>25975.599999999999</v>
      </c>
      <c r="X391" s="37">
        <f t="shared" si="101"/>
        <v>27831</v>
      </c>
      <c r="Y391" s="37">
        <f t="shared" si="101"/>
        <v>37108</v>
      </c>
      <c r="Z391" s="37">
        <f t="shared" si="101"/>
        <v>37108</v>
      </c>
      <c r="AA391" s="37">
        <f t="shared" si="101"/>
        <v>37108</v>
      </c>
      <c r="AB391" s="37">
        <f t="shared" si="101"/>
        <v>37108</v>
      </c>
      <c r="AC391" s="37">
        <f t="shared" si="101"/>
        <v>37108</v>
      </c>
      <c r="AD391" s="37">
        <f t="shared" si="101"/>
        <v>37108</v>
      </c>
      <c r="AE391" s="37">
        <f t="shared" si="101"/>
        <v>37108</v>
      </c>
      <c r="AF391" s="37">
        <f t="shared" si="101"/>
        <v>37108</v>
      </c>
      <c r="AG391" s="37">
        <f t="shared" si="100"/>
        <v>37108</v>
      </c>
      <c r="AH391" s="37">
        <f t="shared" si="100"/>
        <v>38035.699999999997</v>
      </c>
      <c r="AI391" s="37">
        <f t="shared" si="100"/>
        <v>38963.4</v>
      </c>
      <c r="AJ391" s="37">
        <f t="shared" si="100"/>
        <v>39891.1</v>
      </c>
      <c r="AK391" s="37">
        <f t="shared" si="98"/>
        <v>40818.800000000003</v>
      </c>
      <c r="AL391" s="37">
        <f t="shared" si="98"/>
        <v>41746.5</v>
      </c>
      <c r="AM391" s="37">
        <f t="shared" si="98"/>
        <v>42674.2</v>
      </c>
      <c r="AN391" s="37">
        <f t="shared" si="98"/>
        <v>43601.9</v>
      </c>
      <c r="AO391" s="37">
        <f t="shared" si="98"/>
        <v>44529.599999999999</v>
      </c>
      <c r="AP391" s="37">
        <f t="shared" si="98"/>
        <v>45457.3</v>
      </c>
      <c r="AQ391" s="37">
        <f t="shared" si="98"/>
        <v>46385</v>
      </c>
      <c r="AR391" s="37">
        <f t="shared" si="98"/>
        <v>47312.7</v>
      </c>
      <c r="AS391" s="37">
        <f t="shared" si="98"/>
        <v>48240.4</v>
      </c>
      <c r="AT391" s="37">
        <f t="shared" si="98"/>
        <v>49168.1</v>
      </c>
      <c r="AU391" s="37">
        <f t="shared" si="98"/>
        <v>50095.8</v>
      </c>
      <c r="AV391" s="37">
        <f t="shared" si="98"/>
        <v>51023.5</v>
      </c>
      <c r="AW391" s="37">
        <f t="shared" si="98"/>
        <v>51951.199999999997</v>
      </c>
    </row>
    <row r="392" spans="1:49" ht="12.75">
      <c r="A392" s="21">
        <v>391070</v>
      </c>
      <c r="B392" s="11" t="s">
        <v>128</v>
      </c>
      <c r="C392" s="34">
        <v>24264</v>
      </c>
      <c r="D392" s="38">
        <f t="shared" si="94"/>
        <v>2022</v>
      </c>
      <c r="E392" s="12">
        <v>12</v>
      </c>
      <c r="F392" s="13">
        <v>10</v>
      </c>
      <c r="G392" s="13">
        <v>15</v>
      </c>
      <c r="H392" s="35">
        <f t="shared" si="95"/>
        <v>1011</v>
      </c>
      <c r="I392" s="36">
        <f t="shared" si="96"/>
        <v>1348</v>
      </c>
      <c r="J392" s="37">
        <f t="shared" si="99"/>
        <v>2022</v>
      </c>
      <c r="K392" s="37">
        <f t="shared" si="99"/>
        <v>4044</v>
      </c>
      <c r="L392" s="37">
        <f t="shared" si="99"/>
        <v>6066</v>
      </c>
      <c r="M392" s="37">
        <f t="shared" si="99"/>
        <v>8088</v>
      </c>
      <c r="N392" s="37">
        <f t="shared" si="99"/>
        <v>10110</v>
      </c>
      <c r="O392" s="37">
        <f t="shared" si="99"/>
        <v>12132</v>
      </c>
      <c r="P392" s="37">
        <f t="shared" si="99"/>
        <v>14154</v>
      </c>
      <c r="Q392" s="37">
        <f t="shared" si="99"/>
        <v>16176</v>
      </c>
      <c r="R392" s="37">
        <f t="shared" si="99"/>
        <v>18198</v>
      </c>
      <c r="S392" s="37">
        <f t="shared" si="99"/>
        <v>24264</v>
      </c>
      <c r="T392" s="37">
        <f t="shared" si="99"/>
        <v>24264</v>
      </c>
      <c r="U392" s="37">
        <f t="shared" si="99"/>
        <v>24264</v>
      </c>
      <c r="V392" s="37">
        <f t="shared" si="101"/>
        <v>24264</v>
      </c>
      <c r="W392" s="37">
        <f t="shared" si="101"/>
        <v>24264</v>
      </c>
      <c r="X392" s="37">
        <f t="shared" si="101"/>
        <v>24264</v>
      </c>
      <c r="Y392" s="37">
        <f t="shared" si="101"/>
        <v>25275</v>
      </c>
      <c r="Z392" s="37">
        <f t="shared" si="101"/>
        <v>26286</v>
      </c>
      <c r="AA392" s="37">
        <f t="shared" si="101"/>
        <v>27297</v>
      </c>
      <c r="AB392" s="37">
        <f t="shared" si="101"/>
        <v>28308</v>
      </c>
      <c r="AC392" s="37">
        <f t="shared" si="101"/>
        <v>29319</v>
      </c>
      <c r="AD392" s="37">
        <f t="shared" si="101"/>
        <v>30330</v>
      </c>
      <c r="AE392" s="37">
        <f t="shared" si="101"/>
        <v>31341</v>
      </c>
      <c r="AF392" s="37">
        <f t="shared" si="101"/>
        <v>32352</v>
      </c>
      <c r="AG392" s="37">
        <f t="shared" si="100"/>
        <v>33363</v>
      </c>
      <c r="AH392" s="37">
        <f t="shared" si="100"/>
        <v>34374</v>
      </c>
      <c r="AI392" s="37">
        <f t="shared" si="100"/>
        <v>35385</v>
      </c>
      <c r="AJ392" s="37">
        <f t="shared" si="100"/>
        <v>36396</v>
      </c>
      <c r="AK392" s="37">
        <f t="shared" si="98"/>
        <v>37407</v>
      </c>
      <c r="AL392" s="37">
        <f t="shared" si="98"/>
        <v>38418</v>
      </c>
      <c r="AM392" s="37">
        <f t="shared" si="98"/>
        <v>39429</v>
      </c>
      <c r="AN392" s="37">
        <f t="shared" si="98"/>
        <v>40440</v>
      </c>
      <c r="AO392" s="37">
        <f t="shared" si="98"/>
        <v>41451</v>
      </c>
      <c r="AP392" s="37">
        <f t="shared" si="98"/>
        <v>42462</v>
      </c>
      <c r="AQ392" s="37">
        <f t="shared" si="98"/>
        <v>43473</v>
      </c>
      <c r="AR392" s="37">
        <f t="shared" si="98"/>
        <v>44484</v>
      </c>
      <c r="AS392" s="37">
        <f t="shared" si="98"/>
        <v>45495</v>
      </c>
      <c r="AT392" s="37">
        <f t="shared" si="98"/>
        <v>46506</v>
      </c>
      <c r="AU392" s="37">
        <f t="shared" si="98"/>
        <v>47517</v>
      </c>
      <c r="AV392" s="37">
        <f t="shared" si="98"/>
        <v>48528</v>
      </c>
      <c r="AW392" s="37">
        <f t="shared" si="98"/>
        <v>49539</v>
      </c>
    </row>
    <row r="393" spans="1:49" ht="12.75">
      <c r="A393" s="21">
        <v>391080</v>
      </c>
      <c r="B393" s="11" t="s">
        <v>127</v>
      </c>
      <c r="C393" s="34">
        <v>35154</v>
      </c>
      <c r="D393" s="38">
        <f t="shared" si="94"/>
        <v>1757.7</v>
      </c>
      <c r="E393" s="12">
        <v>20</v>
      </c>
      <c r="F393" s="13">
        <v>16</v>
      </c>
      <c r="G393" s="13">
        <v>24</v>
      </c>
      <c r="H393" s="35">
        <f t="shared" si="95"/>
        <v>878.9</v>
      </c>
      <c r="I393" s="36">
        <f t="shared" si="96"/>
        <v>1171.8</v>
      </c>
      <c r="J393" s="37">
        <f t="shared" si="99"/>
        <v>1757.7</v>
      </c>
      <c r="K393" s="37">
        <f t="shared" si="99"/>
        <v>3515.4</v>
      </c>
      <c r="L393" s="37">
        <f t="shared" si="99"/>
        <v>5273.1</v>
      </c>
      <c r="M393" s="37">
        <f t="shared" si="99"/>
        <v>7030.8</v>
      </c>
      <c r="N393" s="37">
        <f t="shared" si="99"/>
        <v>8788.5</v>
      </c>
      <c r="O393" s="37">
        <f t="shared" si="99"/>
        <v>10546.2</v>
      </c>
      <c r="P393" s="37">
        <f t="shared" si="99"/>
        <v>12303.9</v>
      </c>
      <c r="Q393" s="37">
        <f t="shared" si="99"/>
        <v>14061.6</v>
      </c>
      <c r="R393" s="37">
        <f t="shared" si="99"/>
        <v>15819.3</v>
      </c>
      <c r="S393" s="37">
        <f t="shared" si="99"/>
        <v>17577</v>
      </c>
      <c r="T393" s="37">
        <f t="shared" si="99"/>
        <v>19334.7</v>
      </c>
      <c r="U393" s="37">
        <f t="shared" si="99"/>
        <v>21092.400000000001</v>
      </c>
      <c r="V393" s="37">
        <f t="shared" si="101"/>
        <v>22850.1</v>
      </c>
      <c r="W393" s="37">
        <f t="shared" si="101"/>
        <v>24607.8</v>
      </c>
      <c r="X393" s="37">
        <f t="shared" si="101"/>
        <v>26365.5</v>
      </c>
      <c r="Y393" s="37">
        <f t="shared" si="101"/>
        <v>35154</v>
      </c>
      <c r="Z393" s="37">
        <f t="shared" si="101"/>
        <v>35154</v>
      </c>
      <c r="AA393" s="37">
        <f t="shared" si="101"/>
        <v>35154</v>
      </c>
      <c r="AB393" s="37">
        <f t="shared" si="101"/>
        <v>35154</v>
      </c>
      <c r="AC393" s="37">
        <f t="shared" si="101"/>
        <v>35154</v>
      </c>
      <c r="AD393" s="37">
        <f t="shared" si="101"/>
        <v>35154</v>
      </c>
      <c r="AE393" s="37">
        <f t="shared" si="101"/>
        <v>35154</v>
      </c>
      <c r="AF393" s="37">
        <f t="shared" si="101"/>
        <v>35154</v>
      </c>
      <c r="AG393" s="37">
        <f t="shared" si="100"/>
        <v>35154</v>
      </c>
      <c r="AH393" s="37">
        <f t="shared" si="100"/>
        <v>36032.9</v>
      </c>
      <c r="AI393" s="37">
        <f t="shared" si="100"/>
        <v>36911.800000000003</v>
      </c>
      <c r="AJ393" s="37">
        <f t="shared" si="100"/>
        <v>37790.699999999997</v>
      </c>
      <c r="AK393" s="37">
        <f t="shared" si="98"/>
        <v>38669.599999999999</v>
      </c>
      <c r="AL393" s="37">
        <f t="shared" si="98"/>
        <v>39548.5</v>
      </c>
      <c r="AM393" s="37">
        <f t="shared" si="98"/>
        <v>40427.4</v>
      </c>
      <c r="AN393" s="37">
        <f t="shared" si="98"/>
        <v>41306.300000000003</v>
      </c>
      <c r="AO393" s="37">
        <f t="shared" si="98"/>
        <v>42185.2</v>
      </c>
      <c r="AP393" s="37">
        <f t="shared" si="98"/>
        <v>43064.1</v>
      </c>
      <c r="AQ393" s="37">
        <f t="shared" si="98"/>
        <v>43943</v>
      </c>
      <c r="AR393" s="37">
        <f t="shared" si="98"/>
        <v>44821.9</v>
      </c>
      <c r="AS393" s="37">
        <f t="shared" si="98"/>
        <v>45700.800000000003</v>
      </c>
      <c r="AT393" s="37">
        <f t="shared" si="98"/>
        <v>46579.7</v>
      </c>
      <c r="AU393" s="37">
        <f t="shared" si="98"/>
        <v>47458.6</v>
      </c>
      <c r="AV393" s="37">
        <f t="shared" si="98"/>
        <v>48337.5</v>
      </c>
      <c r="AW393" s="37">
        <f t="shared" si="98"/>
        <v>49216.4</v>
      </c>
    </row>
    <row r="394" spans="1:49" ht="12.75">
      <c r="A394" s="21">
        <v>391090</v>
      </c>
      <c r="B394" s="11" t="s">
        <v>502</v>
      </c>
      <c r="C394" s="34">
        <v>31798.5</v>
      </c>
      <c r="D394" s="38">
        <f t="shared" si="94"/>
        <v>2119.9</v>
      </c>
      <c r="E394" s="12">
        <v>15</v>
      </c>
      <c r="F394" s="13">
        <v>12</v>
      </c>
      <c r="G394" s="13">
        <v>18</v>
      </c>
      <c r="H394" s="35">
        <f t="shared" si="95"/>
        <v>1060</v>
      </c>
      <c r="I394" s="36">
        <f t="shared" si="96"/>
        <v>1413.3</v>
      </c>
      <c r="J394" s="37">
        <f t="shared" si="99"/>
        <v>2119.9</v>
      </c>
      <c r="K394" s="37">
        <f t="shared" si="99"/>
        <v>4239.8</v>
      </c>
      <c r="L394" s="37">
        <f t="shared" si="99"/>
        <v>6359.7</v>
      </c>
      <c r="M394" s="37">
        <f t="shared" si="99"/>
        <v>8479.6</v>
      </c>
      <c r="N394" s="37">
        <f t="shared" si="99"/>
        <v>10599.5</v>
      </c>
      <c r="O394" s="37">
        <f t="shared" si="99"/>
        <v>12719.4</v>
      </c>
      <c r="P394" s="37">
        <f t="shared" si="99"/>
        <v>14839.3</v>
      </c>
      <c r="Q394" s="37">
        <f t="shared" si="99"/>
        <v>16959.2</v>
      </c>
      <c r="R394" s="37">
        <f t="shared" si="99"/>
        <v>19079.099999999999</v>
      </c>
      <c r="S394" s="37">
        <f t="shared" si="99"/>
        <v>21199</v>
      </c>
      <c r="T394" s="37">
        <f t="shared" si="99"/>
        <v>23318.9</v>
      </c>
      <c r="U394" s="37">
        <f t="shared" si="99"/>
        <v>31798.5</v>
      </c>
      <c r="V394" s="37">
        <f t="shared" si="101"/>
        <v>31798.5</v>
      </c>
      <c r="W394" s="37">
        <f t="shared" si="101"/>
        <v>31798.5</v>
      </c>
      <c r="X394" s="37">
        <f t="shared" si="101"/>
        <v>31798.5</v>
      </c>
      <c r="Y394" s="37">
        <f t="shared" si="101"/>
        <v>31798.5</v>
      </c>
      <c r="Z394" s="37">
        <f t="shared" si="101"/>
        <v>31798.5</v>
      </c>
      <c r="AA394" s="37">
        <f t="shared" si="101"/>
        <v>31798.5</v>
      </c>
      <c r="AB394" s="37">
        <f t="shared" si="101"/>
        <v>32858.5</v>
      </c>
      <c r="AC394" s="37">
        <f t="shared" si="101"/>
        <v>33918.5</v>
      </c>
      <c r="AD394" s="37">
        <f t="shared" si="101"/>
        <v>34978.5</v>
      </c>
      <c r="AE394" s="37">
        <f t="shared" si="101"/>
        <v>36038.5</v>
      </c>
      <c r="AF394" s="37">
        <f t="shared" si="101"/>
        <v>37098.5</v>
      </c>
      <c r="AG394" s="37">
        <f t="shared" si="100"/>
        <v>38158.5</v>
      </c>
      <c r="AH394" s="37">
        <f t="shared" si="100"/>
        <v>39218.5</v>
      </c>
      <c r="AI394" s="37">
        <f t="shared" si="100"/>
        <v>40278.5</v>
      </c>
      <c r="AJ394" s="37">
        <f t="shared" si="100"/>
        <v>41338.5</v>
      </c>
      <c r="AK394" s="37">
        <f t="shared" si="98"/>
        <v>42398.5</v>
      </c>
      <c r="AL394" s="37">
        <f t="shared" si="98"/>
        <v>43458.5</v>
      </c>
      <c r="AM394" s="37">
        <f t="shared" si="98"/>
        <v>44518.5</v>
      </c>
      <c r="AN394" s="37">
        <f t="shared" si="98"/>
        <v>45578.5</v>
      </c>
      <c r="AO394" s="37">
        <f t="shared" si="98"/>
        <v>46638.5</v>
      </c>
      <c r="AP394" s="37">
        <f t="shared" si="98"/>
        <v>47698.5</v>
      </c>
      <c r="AQ394" s="37">
        <f t="shared" si="98"/>
        <v>48758.5</v>
      </c>
      <c r="AR394" s="37">
        <f t="shared" si="98"/>
        <v>49818.5</v>
      </c>
      <c r="AS394" s="37">
        <f t="shared" si="98"/>
        <v>50878.5</v>
      </c>
      <c r="AT394" s="37">
        <f t="shared" si="98"/>
        <v>51938.5</v>
      </c>
      <c r="AU394" s="37">
        <f t="shared" si="98"/>
        <v>52998.5</v>
      </c>
      <c r="AV394" s="37">
        <f t="shared" si="98"/>
        <v>54058.5</v>
      </c>
      <c r="AW394" s="37">
        <f t="shared" si="98"/>
        <v>55118.5</v>
      </c>
    </row>
    <row r="395" spans="1:49" ht="12.75">
      <c r="A395" s="21">
        <v>391100</v>
      </c>
      <c r="B395" s="11" t="s">
        <v>503</v>
      </c>
      <c r="C395" s="34">
        <v>49723.199999999997</v>
      </c>
      <c r="D395" s="38">
        <f t="shared" si="94"/>
        <v>2071.8000000000002</v>
      </c>
      <c r="E395" s="12">
        <v>24</v>
      </c>
      <c r="F395" s="13">
        <v>20</v>
      </c>
      <c r="G395" s="13">
        <v>29</v>
      </c>
      <c r="H395" s="35">
        <f t="shared" si="95"/>
        <v>1035.9000000000001</v>
      </c>
      <c r="I395" s="36">
        <f t="shared" si="96"/>
        <v>1381.2</v>
      </c>
      <c r="J395" s="37">
        <f t="shared" si="99"/>
        <v>2071.8000000000002</v>
      </c>
      <c r="K395" s="37">
        <f t="shared" si="99"/>
        <v>4143.6000000000004</v>
      </c>
      <c r="L395" s="37">
        <f t="shared" si="99"/>
        <v>6215.4</v>
      </c>
      <c r="M395" s="37">
        <f t="shared" si="99"/>
        <v>8287.2000000000007</v>
      </c>
      <c r="N395" s="37">
        <f t="shared" si="99"/>
        <v>10359</v>
      </c>
      <c r="O395" s="37">
        <f t="shared" si="99"/>
        <v>12430.8</v>
      </c>
      <c r="P395" s="37">
        <f t="shared" si="99"/>
        <v>14502.6</v>
      </c>
      <c r="Q395" s="37">
        <f t="shared" si="99"/>
        <v>16574.400000000001</v>
      </c>
      <c r="R395" s="37">
        <f t="shared" si="99"/>
        <v>18646.2</v>
      </c>
      <c r="S395" s="37">
        <f t="shared" si="99"/>
        <v>20718</v>
      </c>
      <c r="T395" s="37">
        <f t="shared" si="99"/>
        <v>22789.8</v>
      </c>
      <c r="U395" s="37">
        <f t="shared" si="99"/>
        <v>24861.599999999999</v>
      </c>
      <c r="V395" s="37">
        <f t="shared" si="101"/>
        <v>26933.4</v>
      </c>
      <c r="W395" s="37">
        <f t="shared" si="101"/>
        <v>29005.200000000001</v>
      </c>
      <c r="X395" s="37">
        <f t="shared" si="101"/>
        <v>31077</v>
      </c>
      <c r="Y395" s="37">
        <f t="shared" si="101"/>
        <v>33148.800000000003</v>
      </c>
      <c r="Z395" s="37">
        <f t="shared" si="101"/>
        <v>35220.6</v>
      </c>
      <c r="AA395" s="37">
        <f t="shared" si="101"/>
        <v>37292.400000000001</v>
      </c>
      <c r="AB395" s="37">
        <f t="shared" si="101"/>
        <v>39364.199999999997</v>
      </c>
      <c r="AC395" s="37">
        <f t="shared" si="101"/>
        <v>49723.199999999997</v>
      </c>
      <c r="AD395" s="37">
        <f t="shared" si="101"/>
        <v>49723.199999999997</v>
      </c>
      <c r="AE395" s="37">
        <f t="shared" si="101"/>
        <v>49723.199999999997</v>
      </c>
      <c r="AF395" s="37">
        <f t="shared" si="101"/>
        <v>49723.199999999997</v>
      </c>
      <c r="AG395" s="37">
        <f t="shared" si="100"/>
        <v>49723.199999999997</v>
      </c>
      <c r="AH395" s="37">
        <f t="shared" si="100"/>
        <v>49723.199999999997</v>
      </c>
      <c r="AI395" s="37">
        <f t="shared" si="100"/>
        <v>49723.199999999997</v>
      </c>
      <c r="AJ395" s="37">
        <f t="shared" si="100"/>
        <v>49723.199999999997</v>
      </c>
      <c r="AK395" s="37">
        <f t="shared" si="98"/>
        <v>49723.199999999997</v>
      </c>
      <c r="AL395" s="37">
        <f t="shared" si="98"/>
        <v>49723.199999999997</v>
      </c>
      <c r="AM395" s="37">
        <f t="shared" si="98"/>
        <v>50759.1</v>
      </c>
      <c r="AN395" s="37">
        <f t="shared" si="98"/>
        <v>51795</v>
      </c>
      <c r="AO395" s="37">
        <f t="shared" si="98"/>
        <v>52830.9</v>
      </c>
      <c r="AP395" s="37">
        <f t="shared" si="98"/>
        <v>53866.8</v>
      </c>
      <c r="AQ395" s="37">
        <f t="shared" si="98"/>
        <v>54902.7</v>
      </c>
      <c r="AR395" s="37">
        <f t="shared" si="98"/>
        <v>55938.6</v>
      </c>
      <c r="AS395" s="37">
        <f t="shared" si="98"/>
        <v>56974.5</v>
      </c>
      <c r="AT395" s="37">
        <f t="shared" si="98"/>
        <v>58010.400000000001</v>
      </c>
      <c r="AU395" s="37">
        <f t="shared" si="98"/>
        <v>59046.3</v>
      </c>
      <c r="AV395" s="37">
        <f t="shared" si="98"/>
        <v>60082.2</v>
      </c>
      <c r="AW395" s="37">
        <f t="shared" si="98"/>
        <v>61118.1</v>
      </c>
    </row>
    <row r="396" spans="1:49" ht="12.75">
      <c r="A396" s="21">
        <v>391110</v>
      </c>
      <c r="B396" s="11" t="s">
        <v>126</v>
      </c>
      <c r="C396" s="34">
        <v>93735</v>
      </c>
      <c r="D396" s="38">
        <f t="shared" si="94"/>
        <v>2083</v>
      </c>
      <c r="E396" s="12">
        <v>45</v>
      </c>
      <c r="F396" s="13">
        <v>36</v>
      </c>
      <c r="G396" s="13">
        <v>54</v>
      </c>
      <c r="H396" s="35">
        <f t="shared" si="95"/>
        <v>1041.5</v>
      </c>
      <c r="I396" s="36">
        <f t="shared" si="96"/>
        <v>1388.7</v>
      </c>
      <c r="J396" s="37">
        <f t="shared" si="99"/>
        <v>2083</v>
      </c>
      <c r="K396" s="37">
        <f t="shared" si="99"/>
        <v>4166</v>
      </c>
      <c r="L396" s="37">
        <f t="shared" si="99"/>
        <v>6249</v>
      </c>
      <c r="M396" s="37">
        <f t="shared" si="99"/>
        <v>8332</v>
      </c>
      <c r="N396" s="37">
        <f t="shared" si="99"/>
        <v>10415</v>
      </c>
      <c r="O396" s="37">
        <f t="shared" si="99"/>
        <v>12498</v>
      </c>
      <c r="P396" s="37">
        <f t="shared" si="99"/>
        <v>14581</v>
      </c>
      <c r="Q396" s="37">
        <f t="shared" si="99"/>
        <v>16664</v>
      </c>
      <c r="R396" s="37">
        <f t="shared" si="99"/>
        <v>18747</v>
      </c>
      <c r="S396" s="37">
        <f t="shared" si="99"/>
        <v>20830</v>
      </c>
      <c r="T396" s="37">
        <f t="shared" si="99"/>
        <v>22913</v>
      </c>
      <c r="U396" s="37">
        <f t="shared" si="99"/>
        <v>24996</v>
      </c>
      <c r="V396" s="37">
        <f t="shared" si="101"/>
        <v>27079</v>
      </c>
      <c r="W396" s="37">
        <f t="shared" si="101"/>
        <v>29162</v>
      </c>
      <c r="X396" s="37">
        <f t="shared" si="101"/>
        <v>31245</v>
      </c>
      <c r="Y396" s="37">
        <f t="shared" si="101"/>
        <v>33328</v>
      </c>
      <c r="Z396" s="37">
        <f t="shared" si="101"/>
        <v>35411</v>
      </c>
      <c r="AA396" s="37">
        <f t="shared" si="101"/>
        <v>37494</v>
      </c>
      <c r="AB396" s="37">
        <f t="shared" si="101"/>
        <v>39577</v>
      </c>
      <c r="AC396" s="37">
        <f t="shared" si="101"/>
        <v>41660</v>
      </c>
      <c r="AD396" s="37">
        <f t="shared" si="101"/>
        <v>43743</v>
      </c>
      <c r="AE396" s="37">
        <f t="shared" si="101"/>
        <v>45826</v>
      </c>
      <c r="AF396" s="37">
        <f t="shared" si="101"/>
        <v>47909</v>
      </c>
      <c r="AG396" s="37">
        <f t="shared" si="100"/>
        <v>49992</v>
      </c>
      <c r="AH396" s="37">
        <f t="shared" si="100"/>
        <v>52075</v>
      </c>
      <c r="AI396" s="37">
        <f t="shared" si="100"/>
        <v>54158</v>
      </c>
      <c r="AJ396" s="37">
        <f t="shared" si="100"/>
        <v>56241</v>
      </c>
      <c r="AK396" s="37">
        <f t="shared" si="98"/>
        <v>58324</v>
      </c>
      <c r="AL396" s="37">
        <f t="shared" si="98"/>
        <v>60407</v>
      </c>
      <c r="AM396" s="37">
        <f t="shared" si="98"/>
        <v>62490</v>
      </c>
      <c r="AN396" s="37">
        <f t="shared" si="98"/>
        <v>64573</v>
      </c>
      <c r="AO396" s="37">
        <f t="shared" si="98"/>
        <v>66656</v>
      </c>
      <c r="AP396" s="37">
        <f t="shared" si="98"/>
        <v>68739</v>
      </c>
      <c r="AQ396" s="37">
        <f t="shared" si="98"/>
        <v>70822</v>
      </c>
      <c r="AR396" s="37">
        <f t="shared" si="98"/>
        <v>72905</v>
      </c>
      <c r="AS396" s="37">
        <f t="shared" si="98"/>
        <v>93735</v>
      </c>
      <c r="AT396" s="37">
        <f t="shared" si="98"/>
        <v>93735</v>
      </c>
      <c r="AU396" s="37">
        <f t="shared" si="98"/>
        <v>93735</v>
      </c>
      <c r="AV396" s="37">
        <f t="shared" si="98"/>
        <v>93735</v>
      </c>
      <c r="AW396" s="37">
        <f t="shared" si="98"/>
        <v>93735</v>
      </c>
    </row>
    <row r="397" spans="1:49" ht="12.75">
      <c r="A397" s="21">
        <v>391120</v>
      </c>
      <c r="B397" s="11" t="s">
        <v>125</v>
      </c>
      <c r="C397" s="34">
        <v>53270</v>
      </c>
      <c r="D397" s="38">
        <f t="shared" si="94"/>
        <v>1902.5</v>
      </c>
      <c r="E397" s="12">
        <v>28</v>
      </c>
      <c r="F397" s="13">
        <v>23</v>
      </c>
      <c r="G397" s="13">
        <v>34</v>
      </c>
      <c r="H397" s="35">
        <f t="shared" si="95"/>
        <v>951.3</v>
      </c>
      <c r="I397" s="36">
        <f t="shared" si="96"/>
        <v>1268.3</v>
      </c>
      <c r="J397" s="37">
        <f t="shared" si="99"/>
        <v>1902.5</v>
      </c>
      <c r="K397" s="37">
        <f t="shared" si="99"/>
        <v>3805</v>
      </c>
      <c r="L397" s="37">
        <f t="shared" si="99"/>
        <v>5707.5</v>
      </c>
      <c r="M397" s="37">
        <f t="shared" si="99"/>
        <v>7610</v>
      </c>
      <c r="N397" s="37">
        <f t="shared" si="99"/>
        <v>9512.5</v>
      </c>
      <c r="O397" s="37">
        <f t="shared" si="99"/>
        <v>11415</v>
      </c>
      <c r="P397" s="37">
        <f t="shared" si="99"/>
        <v>13317.5</v>
      </c>
      <c r="Q397" s="37">
        <f t="shared" si="99"/>
        <v>15220</v>
      </c>
      <c r="R397" s="37">
        <f t="shared" si="99"/>
        <v>17122.5</v>
      </c>
      <c r="S397" s="37">
        <f t="shared" si="99"/>
        <v>19025</v>
      </c>
      <c r="T397" s="37">
        <f t="shared" si="99"/>
        <v>20927.5</v>
      </c>
      <c r="U397" s="37">
        <f t="shared" si="99"/>
        <v>22830</v>
      </c>
      <c r="V397" s="37">
        <f t="shared" si="101"/>
        <v>24732.5</v>
      </c>
      <c r="W397" s="37">
        <f t="shared" si="101"/>
        <v>26635</v>
      </c>
      <c r="X397" s="37">
        <f t="shared" si="101"/>
        <v>28537.5</v>
      </c>
      <c r="Y397" s="37">
        <f t="shared" si="101"/>
        <v>30440</v>
      </c>
      <c r="Z397" s="37">
        <f t="shared" si="101"/>
        <v>32342.5</v>
      </c>
      <c r="AA397" s="37">
        <f t="shared" si="101"/>
        <v>34245</v>
      </c>
      <c r="AB397" s="37">
        <f t="shared" si="101"/>
        <v>36147.5</v>
      </c>
      <c r="AC397" s="37">
        <f t="shared" si="101"/>
        <v>38050</v>
      </c>
      <c r="AD397" s="37">
        <f t="shared" si="101"/>
        <v>39952.5</v>
      </c>
      <c r="AE397" s="37">
        <f t="shared" si="101"/>
        <v>41855</v>
      </c>
      <c r="AF397" s="37">
        <f t="shared" si="101"/>
        <v>53270</v>
      </c>
      <c r="AG397" s="37">
        <f t="shared" si="100"/>
        <v>53270</v>
      </c>
      <c r="AH397" s="37">
        <f t="shared" si="100"/>
        <v>53270</v>
      </c>
      <c r="AI397" s="37">
        <f t="shared" si="100"/>
        <v>53270</v>
      </c>
      <c r="AJ397" s="37">
        <f t="shared" si="100"/>
        <v>53270</v>
      </c>
      <c r="AK397" s="37">
        <f t="shared" si="98"/>
        <v>53270</v>
      </c>
      <c r="AL397" s="37">
        <f t="shared" si="98"/>
        <v>53270</v>
      </c>
      <c r="AM397" s="37">
        <f t="shared" si="98"/>
        <v>53270</v>
      </c>
      <c r="AN397" s="37">
        <f t="shared" si="98"/>
        <v>53270</v>
      </c>
      <c r="AO397" s="37">
        <f t="shared" si="98"/>
        <v>53270</v>
      </c>
      <c r="AP397" s="37">
        <f t="shared" si="98"/>
        <v>53270</v>
      </c>
      <c r="AQ397" s="37">
        <f t="shared" si="98"/>
        <v>53270</v>
      </c>
      <c r="AR397" s="37">
        <f t="shared" si="98"/>
        <v>54221.3</v>
      </c>
      <c r="AS397" s="37">
        <f t="shared" si="98"/>
        <v>55172.6</v>
      </c>
      <c r="AT397" s="37">
        <f t="shared" si="98"/>
        <v>56123.9</v>
      </c>
      <c r="AU397" s="37">
        <f t="shared" si="98"/>
        <v>57075.199999999997</v>
      </c>
      <c r="AV397" s="37">
        <f t="shared" si="98"/>
        <v>58026.5</v>
      </c>
      <c r="AW397" s="37">
        <f t="shared" si="98"/>
        <v>58977.8</v>
      </c>
    </row>
    <row r="398" spans="1:49" ht="12.75">
      <c r="A398" s="21">
        <v>391130</v>
      </c>
      <c r="B398" s="11" t="s">
        <v>504</v>
      </c>
      <c r="C398" s="34">
        <v>60228</v>
      </c>
      <c r="D398" s="38">
        <f t="shared" si="94"/>
        <v>2007.6</v>
      </c>
      <c r="E398" s="12">
        <v>30</v>
      </c>
      <c r="F398" s="13">
        <v>24</v>
      </c>
      <c r="G398" s="13">
        <v>36</v>
      </c>
      <c r="H398" s="35">
        <f t="shared" si="95"/>
        <v>1003.8</v>
      </c>
      <c r="I398" s="36">
        <f t="shared" si="96"/>
        <v>1338.4</v>
      </c>
      <c r="J398" s="37">
        <f t="shared" si="99"/>
        <v>2007.6</v>
      </c>
      <c r="K398" s="37">
        <f t="shared" si="99"/>
        <v>4015.2</v>
      </c>
      <c r="L398" s="37">
        <f t="shared" si="99"/>
        <v>6022.8</v>
      </c>
      <c r="M398" s="37">
        <f t="shared" si="99"/>
        <v>8030.4</v>
      </c>
      <c r="N398" s="37">
        <f t="shared" si="99"/>
        <v>10038</v>
      </c>
      <c r="O398" s="37">
        <f t="shared" si="99"/>
        <v>12045.6</v>
      </c>
      <c r="P398" s="37">
        <f t="shared" si="99"/>
        <v>14053.2</v>
      </c>
      <c r="Q398" s="37">
        <f t="shared" si="99"/>
        <v>16060.8</v>
      </c>
      <c r="R398" s="37">
        <f t="shared" si="99"/>
        <v>18068.400000000001</v>
      </c>
      <c r="S398" s="37">
        <f t="shared" si="99"/>
        <v>20076</v>
      </c>
      <c r="T398" s="37">
        <f t="shared" si="99"/>
        <v>22083.599999999999</v>
      </c>
      <c r="U398" s="37">
        <f t="shared" si="99"/>
        <v>24091.200000000001</v>
      </c>
      <c r="V398" s="37">
        <f t="shared" si="101"/>
        <v>26098.799999999999</v>
      </c>
      <c r="W398" s="37">
        <f t="shared" si="101"/>
        <v>28106.400000000001</v>
      </c>
      <c r="X398" s="37">
        <f t="shared" si="101"/>
        <v>30114</v>
      </c>
      <c r="Y398" s="37">
        <f t="shared" si="101"/>
        <v>32121.599999999999</v>
      </c>
      <c r="Z398" s="37">
        <f t="shared" si="101"/>
        <v>34129.199999999997</v>
      </c>
      <c r="AA398" s="37">
        <f t="shared" si="101"/>
        <v>36136.800000000003</v>
      </c>
      <c r="AB398" s="37">
        <f t="shared" si="101"/>
        <v>38144.400000000001</v>
      </c>
      <c r="AC398" s="37">
        <f t="shared" si="101"/>
        <v>40152</v>
      </c>
      <c r="AD398" s="37">
        <f t="shared" si="101"/>
        <v>42159.6</v>
      </c>
      <c r="AE398" s="37">
        <f t="shared" si="101"/>
        <v>44167.199999999997</v>
      </c>
      <c r="AF398" s="37">
        <f t="shared" si="101"/>
        <v>46174.8</v>
      </c>
      <c r="AG398" s="37">
        <f t="shared" si="100"/>
        <v>60228</v>
      </c>
      <c r="AH398" s="37">
        <f t="shared" si="100"/>
        <v>60228</v>
      </c>
      <c r="AI398" s="37">
        <f t="shared" si="100"/>
        <v>60228</v>
      </c>
      <c r="AJ398" s="37">
        <f t="shared" si="100"/>
        <v>60228</v>
      </c>
      <c r="AK398" s="37">
        <f t="shared" si="98"/>
        <v>60228</v>
      </c>
      <c r="AL398" s="37">
        <f t="shared" si="98"/>
        <v>60228</v>
      </c>
      <c r="AM398" s="37">
        <f t="shared" si="98"/>
        <v>60228</v>
      </c>
      <c r="AN398" s="37">
        <f t="shared" si="98"/>
        <v>60228</v>
      </c>
      <c r="AO398" s="37">
        <f t="shared" si="98"/>
        <v>60228</v>
      </c>
      <c r="AP398" s="37">
        <f t="shared" si="98"/>
        <v>60228</v>
      </c>
      <c r="AQ398" s="37">
        <f t="shared" si="98"/>
        <v>60228</v>
      </c>
      <c r="AR398" s="37">
        <f t="shared" si="98"/>
        <v>60228</v>
      </c>
      <c r="AS398" s="37">
        <f t="shared" si="98"/>
        <v>60228</v>
      </c>
      <c r="AT398" s="37">
        <f t="shared" si="98"/>
        <v>61231.8</v>
      </c>
      <c r="AU398" s="37">
        <f t="shared" si="98"/>
        <v>62235.6</v>
      </c>
      <c r="AV398" s="37">
        <f t="shared" si="98"/>
        <v>63239.4</v>
      </c>
      <c r="AW398" s="37">
        <f t="shared" si="98"/>
        <v>64243.199999999997</v>
      </c>
    </row>
    <row r="399" spans="1:49" ht="12.75">
      <c r="A399" s="21">
        <v>391140</v>
      </c>
      <c r="B399" s="11" t="s">
        <v>124</v>
      </c>
      <c r="C399" s="34">
        <v>20293</v>
      </c>
      <c r="D399" s="38">
        <f t="shared" si="94"/>
        <v>1561</v>
      </c>
      <c r="E399" s="12">
        <v>13</v>
      </c>
      <c r="F399" s="13">
        <v>11</v>
      </c>
      <c r="G399" s="13">
        <v>16</v>
      </c>
      <c r="H399" s="35">
        <f t="shared" si="95"/>
        <v>780.5</v>
      </c>
      <c r="I399" s="36">
        <f t="shared" si="96"/>
        <v>1040.7</v>
      </c>
      <c r="J399" s="37">
        <f t="shared" si="99"/>
        <v>1561</v>
      </c>
      <c r="K399" s="37">
        <f t="shared" si="99"/>
        <v>3122</v>
      </c>
      <c r="L399" s="37">
        <f t="shared" si="99"/>
        <v>4683</v>
      </c>
      <c r="M399" s="37">
        <f t="shared" si="99"/>
        <v>6244</v>
      </c>
      <c r="N399" s="37">
        <f t="shared" si="99"/>
        <v>7805</v>
      </c>
      <c r="O399" s="37">
        <f t="shared" si="99"/>
        <v>9366</v>
      </c>
      <c r="P399" s="37">
        <f t="shared" si="99"/>
        <v>10927</v>
      </c>
      <c r="Q399" s="37">
        <f t="shared" si="99"/>
        <v>12488</v>
      </c>
      <c r="R399" s="37">
        <f t="shared" si="99"/>
        <v>14049</v>
      </c>
      <c r="S399" s="37">
        <f t="shared" si="99"/>
        <v>15610</v>
      </c>
      <c r="T399" s="37">
        <f t="shared" si="99"/>
        <v>20293</v>
      </c>
      <c r="U399" s="37">
        <f t="shared" si="99"/>
        <v>20293</v>
      </c>
      <c r="V399" s="37">
        <f t="shared" si="101"/>
        <v>20293</v>
      </c>
      <c r="W399" s="37">
        <f t="shared" si="101"/>
        <v>20293</v>
      </c>
      <c r="X399" s="37">
        <f t="shared" si="101"/>
        <v>20293</v>
      </c>
      <c r="Y399" s="37">
        <f t="shared" si="101"/>
        <v>20293</v>
      </c>
      <c r="Z399" s="37">
        <f t="shared" si="101"/>
        <v>21073.5</v>
      </c>
      <c r="AA399" s="37">
        <f t="shared" si="101"/>
        <v>21854</v>
      </c>
      <c r="AB399" s="37">
        <f t="shared" si="101"/>
        <v>22634.5</v>
      </c>
      <c r="AC399" s="37">
        <f t="shared" si="101"/>
        <v>23415</v>
      </c>
      <c r="AD399" s="37">
        <f t="shared" si="101"/>
        <v>24195.5</v>
      </c>
      <c r="AE399" s="37">
        <f t="shared" si="101"/>
        <v>24976</v>
      </c>
      <c r="AF399" s="37">
        <f t="shared" si="101"/>
        <v>25756.5</v>
      </c>
      <c r="AG399" s="37">
        <f t="shared" si="100"/>
        <v>26537</v>
      </c>
      <c r="AH399" s="37">
        <f t="shared" si="100"/>
        <v>27317.5</v>
      </c>
      <c r="AI399" s="37">
        <f t="shared" si="100"/>
        <v>28098</v>
      </c>
      <c r="AJ399" s="37">
        <f t="shared" si="100"/>
        <v>28878.5</v>
      </c>
      <c r="AK399" s="37">
        <f t="shared" si="98"/>
        <v>29659</v>
      </c>
      <c r="AL399" s="37">
        <f t="shared" si="98"/>
        <v>30439.5</v>
      </c>
      <c r="AM399" s="37">
        <f t="shared" si="98"/>
        <v>31220</v>
      </c>
      <c r="AN399" s="37">
        <f t="shared" si="98"/>
        <v>32000.5</v>
      </c>
      <c r="AO399" s="37">
        <f t="shared" si="98"/>
        <v>32781</v>
      </c>
      <c r="AP399" s="37">
        <f t="shared" si="98"/>
        <v>33561.5</v>
      </c>
      <c r="AQ399" s="37">
        <f t="shared" si="98"/>
        <v>34342</v>
      </c>
      <c r="AR399" s="37">
        <f t="shared" si="98"/>
        <v>35122.5</v>
      </c>
      <c r="AS399" s="37">
        <f t="shared" si="98"/>
        <v>35903</v>
      </c>
      <c r="AT399" s="37">
        <f t="shared" si="98"/>
        <v>36683.5</v>
      </c>
      <c r="AU399" s="37">
        <f t="shared" si="98"/>
        <v>37464</v>
      </c>
      <c r="AV399" s="37">
        <f t="shared" si="98"/>
        <v>38244.5</v>
      </c>
      <c r="AW399" s="37">
        <f t="shared" si="98"/>
        <v>39025</v>
      </c>
    </row>
    <row r="400" spans="1:49" ht="12.75">
      <c r="A400" s="21">
        <v>391150</v>
      </c>
      <c r="B400" s="11" t="s">
        <v>123</v>
      </c>
      <c r="C400" s="34">
        <v>36444.6</v>
      </c>
      <c r="D400" s="38">
        <f t="shared" si="94"/>
        <v>2024.7</v>
      </c>
      <c r="E400" s="12">
        <v>18</v>
      </c>
      <c r="F400" s="13">
        <v>15</v>
      </c>
      <c r="G400" s="13">
        <v>22</v>
      </c>
      <c r="H400" s="35">
        <f t="shared" si="95"/>
        <v>1012.4</v>
      </c>
      <c r="I400" s="36">
        <f t="shared" si="96"/>
        <v>1349.8</v>
      </c>
      <c r="J400" s="37">
        <f t="shared" si="99"/>
        <v>2024.7</v>
      </c>
      <c r="K400" s="37">
        <f t="shared" si="99"/>
        <v>4049.4</v>
      </c>
      <c r="L400" s="37">
        <f t="shared" si="99"/>
        <v>6074.1</v>
      </c>
      <c r="M400" s="37">
        <f t="shared" si="99"/>
        <v>8098.8</v>
      </c>
      <c r="N400" s="37">
        <f t="shared" si="99"/>
        <v>10123.5</v>
      </c>
      <c r="O400" s="37">
        <f t="shared" si="99"/>
        <v>12148.2</v>
      </c>
      <c r="P400" s="37">
        <f t="shared" si="99"/>
        <v>14172.9</v>
      </c>
      <c r="Q400" s="37">
        <f t="shared" si="99"/>
        <v>16197.6</v>
      </c>
      <c r="R400" s="37">
        <f t="shared" si="99"/>
        <v>18222.3</v>
      </c>
      <c r="S400" s="37">
        <f t="shared" si="99"/>
        <v>20247</v>
      </c>
      <c r="T400" s="37">
        <f t="shared" si="99"/>
        <v>22271.7</v>
      </c>
      <c r="U400" s="37">
        <f t="shared" si="99"/>
        <v>24296.400000000001</v>
      </c>
      <c r="V400" s="37">
        <f t="shared" si="101"/>
        <v>26321.1</v>
      </c>
      <c r="W400" s="37">
        <f t="shared" si="101"/>
        <v>28345.8</v>
      </c>
      <c r="X400" s="37">
        <f t="shared" si="101"/>
        <v>36444.6</v>
      </c>
      <c r="Y400" s="37">
        <f t="shared" si="101"/>
        <v>36444.6</v>
      </c>
      <c r="Z400" s="37">
        <f t="shared" si="101"/>
        <v>36444.6</v>
      </c>
      <c r="AA400" s="37">
        <f t="shared" si="101"/>
        <v>36444.6</v>
      </c>
      <c r="AB400" s="37">
        <f t="shared" si="101"/>
        <v>36444.6</v>
      </c>
      <c r="AC400" s="37">
        <f t="shared" si="101"/>
        <v>36444.6</v>
      </c>
      <c r="AD400" s="37">
        <f t="shared" si="101"/>
        <v>36444.6</v>
      </c>
      <c r="AE400" s="37">
        <f t="shared" si="101"/>
        <v>36444.6</v>
      </c>
      <c r="AF400" s="37">
        <f t="shared" si="101"/>
        <v>37457</v>
      </c>
      <c r="AG400" s="37">
        <f t="shared" si="100"/>
        <v>38469.4</v>
      </c>
      <c r="AH400" s="37">
        <f t="shared" si="100"/>
        <v>39481.800000000003</v>
      </c>
      <c r="AI400" s="37">
        <f t="shared" si="100"/>
        <v>40494.199999999997</v>
      </c>
      <c r="AJ400" s="37">
        <f t="shared" si="100"/>
        <v>41506.6</v>
      </c>
      <c r="AK400" s="37">
        <f t="shared" si="98"/>
        <v>42519</v>
      </c>
      <c r="AL400" s="37">
        <f t="shared" si="98"/>
        <v>43531.4</v>
      </c>
      <c r="AM400" s="37">
        <f t="shared" si="98"/>
        <v>44543.8</v>
      </c>
      <c r="AN400" s="37">
        <f t="shared" si="98"/>
        <v>45556.2</v>
      </c>
      <c r="AO400" s="37">
        <f t="shared" si="98"/>
        <v>46568.6</v>
      </c>
      <c r="AP400" s="37">
        <f t="shared" si="98"/>
        <v>47581</v>
      </c>
      <c r="AQ400" s="37">
        <f t="shared" si="98"/>
        <v>48593.4</v>
      </c>
      <c r="AR400" s="37">
        <f t="shared" si="98"/>
        <v>49605.8</v>
      </c>
      <c r="AS400" s="37">
        <f t="shared" si="98"/>
        <v>50618.2</v>
      </c>
      <c r="AT400" s="37">
        <f t="shared" si="98"/>
        <v>51630.6</v>
      </c>
      <c r="AU400" s="37">
        <f t="shared" si="98"/>
        <v>52643</v>
      </c>
      <c r="AV400" s="37">
        <f t="shared" si="98"/>
        <v>53655.4</v>
      </c>
      <c r="AW400" s="37">
        <f t="shared" si="98"/>
        <v>54667.8</v>
      </c>
    </row>
    <row r="401" spans="1:49" ht="24">
      <c r="A401" s="21">
        <v>391160</v>
      </c>
      <c r="B401" s="11" t="s">
        <v>122</v>
      </c>
      <c r="C401" s="34">
        <v>45098.400000000001</v>
      </c>
      <c r="D401" s="38">
        <f t="shared" si="94"/>
        <v>1879.1</v>
      </c>
      <c r="E401" s="12">
        <v>24</v>
      </c>
      <c r="F401" s="13">
        <v>20</v>
      </c>
      <c r="G401" s="13">
        <v>29</v>
      </c>
      <c r="H401" s="35">
        <f t="shared" si="95"/>
        <v>939.6</v>
      </c>
      <c r="I401" s="36">
        <f t="shared" si="96"/>
        <v>1252.7</v>
      </c>
      <c r="J401" s="37">
        <f t="shared" si="99"/>
        <v>1879.1</v>
      </c>
      <c r="K401" s="37">
        <f t="shared" si="99"/>
        <v>3758.2</v>
      </c>
      <c r="L401" s="37">
        <f t="shared" si="99"/>
        <v>5637.3</v>
      </c>
      <c r="M401" s="37">
        <f t="shared" si="99"/>
        <v>7516.4</v>
      </c>
      <c r="N401" s="37">
        <f t="shared" si="99"/>
        <v>9395.5</v>
      </c>
      <c r="O401" s="37">
        <f t="shared" si="99"/>
        <v>11274.6</v>
      </c>
      <c r="P401" s="37">
        <f t="shared" si="99"/>
        <v>13153.7</v>
      </c>
      <c r="Q401" s="37">
        <f t="shared" si="99"/>
        <v>15032.8</v>
      </c>
      <c r="R401" s="37">
        <f t="shared" si="99"/>
        <v>16911.900000000001</v>
      </c>
      <c r="S401" s="37">
        <f t="shared" si="99"/>
        <v>18791</v>
      </c>
      <c r="T401" s="37">
        <f t="shared" si="99"/>
        <v>20670.099999999999</v>
      </c>
      <c r="U401" s="37">
        <f t="shared" si="99"/>
        <v>22549.200000000001</v>
      </c>
      <c r="V401" s="37">
        <f t="shared" si="101"/>
        <v>24428.3</v>
      </c>
      <c r="W401" s="37">
        <f t="shared" si="101"/>
        <v>26307.4</v>
      </c>
      <c r="X401" s="37">
        <f t="shared" si="101"/>
        <v>28186.5</v>
      </c>
      <c r="Y401" s="37">
        <f t="shared" si="101"/>
        <v>30065.599999999999</v>
      </c>
      <c r="Z401" s="37">
        <f t="shared" si="101"/>
        <v>31944.7</v>
      </c>
      <c r="AA401" s="37">
        <f t="shared" si="101"/>
        <v>33823.800000000003</v>
      </c>
      <c r="AB401" s="37">
        <f t="shared" si="101"/>
        <v>35702.9</v>
      </c>
      <c r="AC401" s="37">
        <f t="shared" si="101"/>
        <v>45098.400000000001</v>
      </c>
      <c r="AD401" s="37">
        <f t="shared" si="101"/>
        <v>45098.400000000001</v>
      </c>
      <c r="AE401" s="37">
        <f t="shared" si="101"/>
        <v>45098.400000000001</v>
      </c>
      <c r="AF401" s="37">
        <f t="shared" si="101"/>
        <v>45098.400000000001</v>
      </c>
      <c r="AG401" s="37">
        <f t="shared" si="100"/>
        <v>45098.400000000001</v>
      </c>
      <c r="AH401" s="37">
        <f t="shared" si="100"/>
        <v>45098.400000000001</v>
      </c>
      <c r="AI401" s="37">
        <f t="shared" si="100"/>
        <v>45098.400000000001</v>
      </c>
      <c r="AJ401" s="37">
        <f t="shared" si="100"/>
        <v>45098.400000000001</v>
      </c>
      <c r="AK401" s="37">
        <f t="shared" si="98"/>
        <v>45098.400000000001</v>
      </c>
      <c r="AL401" s="37">
        <f t="shared" si="98"/>
        <v>45098.400000000001</v>
      </c>
      <c r="AM401" s="37">
        <f t="shared" si="98"/>
        <v>46038</v>
      </c>
      <c r="AN401" s="37">
        <f t="shared" si="98"/>
        <v>46977.599999999999</v>
      </c>
      <c r="AO401" s="37">
        <f t="shared" si="98"/>
        <v>47917.2</v>
      </c>
      <c r="AP401" s="37">
        <f t="shared" si="98"/>
        <v>48856.800000000003</v>
      </c>
      <c r="AQ401" s="37">
        <f t="shared" si="98"/>
        <v>49796.4</v>
      </c>
      <c r="AR401" s="37">
        <f t="shared" si="98"/>
        <v>50736</v>
      </c>
      <c r="AS401" s="37">
        <f t="shared" si="98"/>
        <v>51675.6</v>
      </c>
      <c r="AT401" s="37">
        <f t="shared" si="98"/>
        <v>52615.199999999997</v>
      </c>
      <c r="AU401" s="37">
        <f t="shared" si="98"/>
        <v>53554.8</v>
      </c>
      <c r="AV401" s="37">
        <f t="shared" si="98"/>
        <v>54494.400000000001</v>
      </c>
      <c r="AW401" s="37">
        <f t="shared" si="98"/>
        <v>55434</v>
      </c>
    </row>
    <row r="402" spans="1:49" ht="24">
      <c r="A402" s="21">
        <v>391170</v>
      </c>
      <c r="B402" s="11" t="s">
        <v>121</v>
      </c>
      <c r="C402" s="34">
        <v>17023.5</v>
      </c>
      <c r="D402" s="38">
        <f t="shared" si="94"/>
        <v>1891.5</v>
      </c>
      <c r="E402" s="12">
        <v>9</v>
      </c>
      <c r="F402" s="13">
        <v>8</v>
      </c>
      <c r="G402" s="13">
        <v>11</v>
      </c>
      <c r="H402" s="35">
        <f t="shared" si="95"/>
        <v>945.8</v>
      </c>
      <c r="I402" s="36">
        <f t="shared" si="96"/>
        <v>1261</v>
      </c>
      <c r="J402" s="37">
        <f t="shared" si="99"/>
        <v>1891.5</v>
      </c>
      <c r="K402" s="37">
        <f t="shared" si="99"/>
        <v>3783</v>
      </c>
      <c r="L402" s="37">
        <f t="shared" si="99"/>
        <v>5674.5</v>
      </c>
      <c r="M402" s="37">
        <f t="shared" si="99"/>
        <v>7566</v>
      </c>
      <c r="N402" s="37">
        <f t="shared" si="99"/>
        <v>9457.5</v>
      </c>
      <c r="O402" s="37">
        <f t="shared" si="99"/>
        <v>11349</v>
      </c>
      <c r="P402" s="37">
        <f t="shared" si="99"/>
        <v>13240.5</v>
      </c>
      <c r="Q402" s="37">
        <f t="shared" si="99"/>
        <v>17023.5</v>
      </c>
      <c r="R402" s="37">
        <f t="shared" si="99"/>
        <v>17023.5</v>
      </c>
      <c r="S402" s="37">
        <f t="shared" si="99"/>
        <v>17023.5</v>
      </c>
      <c r="T402" s="37">
        <f t="shared" si="99"/>
        <v>17023.5</v>
      </c>
      <c r="U402" s="37">
        <f t="shared" si="99"/>
        <v>17969.3</v>
      </c>
      <c r="V402" s="37">
        <f t="shared" si="101"/>
        <v>18915.099999999999</v>
      </c>
      <c r="W402" s="37">
        <f t="shared" si="101"/>
        <v>19860.900000000001</v>
      </c>
      <c r="X402" s="37">
        <f t="shared" si="101"/>
        <v>20806.7</v>
      </c>
      <c r="Y402" s="37">
        <f t="shared" si="101"/>
        <v>21752.5</v>
      </c>
      <c r="Z402" s="37">
        <f t="shared" si="101"/>
        <v>22698.3</v>
      </c>
      <c r="AA402" s="37">
        <f t="shared" si="101"/>
        <v>23644.1</v>
      </c>
      <c r="AB402" s="37">
        <f t="shared" si="101"/>
        <v>24589.9</v>
      </c>
      <c r="AC402" s="37">
        <f t="shared" si="101"/>
        <v>25535.7</v>
      </c>
      <c r="AD402" s="37">
        <f t="shared" si="101"/>
        <v>26481.5</v>
      </c>
      <c r="AE402" s="37">
        <f t="shared" si="101"/>
        <v>27427.3</v>
      </c>
      <c r="AF402" s="37">
        <f t="shared" si="101"/>
        <v>28373.1</v>
      </c>
      <c r="AG402" s="37">
        <f t="shared" si="100"/>
        <v>29318.9</v>
      </c>
      <c r="AH402" s="37">
        <f t="shared" si="100"/>
        <v>30264.7</v>
      </c>
      <c r="AI402" s="37">
        <f t="shared" si="100"/>
        <v>31210.5</v>
      </c>
      <c r="AJ402" s="37">
        <f t="shared" si="100"/>
        <v>32156.3</v>
      </c>
      <c r="AK402" s="37">
        <f t="shared" si="98"/>
        <v>33102.1</v>
      </c>
      <c r="AL402" s="37">
        <f t="shared" si="98"/>
        <v>34047.9</v>
      </c>
      <c r="AM402" s="37">
        <f t="shared" si="98"/>
        <v>34993.699999999997</v>
      </c>
      <c r="AN402" s="37">
        <f t="shared" si="98"/>
        <v>35939.5</v>
      </c>
      <c r="AO402" s="37">
        <f t="shared" si="98"/>
        <v>36885.300000000003</v>
      </c>
      <c r="AP402" s="37">
        <f t="shared" si="98"/>
        <v>37831.1</v>
      </c>
      <c r="AQ402" s="37">
        <f t="shared" si="98"/>
        <v>38776.9</v>
      </c>
      <c r="AR402" s="37">
        <f t="shared" si="98"/>
        <v>39722.699999999997</v>
      </c>
      <c r="AS402" s="37">
        <f t="shared" ref="AS402:AW433" si="102">IF(AS$4&lt;$F402,$D402*AS$4,IF(AS$4&gt;$G402,$C402+(AS$4-$G402)*$H402,$C402))</f>
        <v>40668.5</v>
      </c>
      <c r="AT402" s="37">
        <f t="shared" si="102"/>
        <v>41614.300000000003</v>
      </c>
      <c r="AU402" s="37">
        <f t="shared" si="102"/>
        <v>42560.1</v>
      </c>
      <c r="AV402" s="37">
        <f t="shared" si="102"/>
        <v>43505.9</v>
      </c>
      <c r="AW402" s="37">
        <f t="shared" si="102"/>
        <v>44451.7</v>
      </c>
    </row>
    <row r="403" spans="1:49" ht="24">
      <c r="A403" s="21">
        <v>391180</v>
      </c>
      <c r="B403" s="11" t="s">
        <v>120</v>
      </c>
      <c r="C403" s="34">
        <v>82129.600000000006</v>
      </c>
      <c r="D403" s="38">
        <f t="shared" si="94"/>
        <v>2933.2</v>
      </c>
      <c r="E403" s="12">
        <v>28</v>
      </c>
      <c r="F403" s="13">
        <v>23</v>
      </c>
      <c r="G403" s="13">
        <v>34</v>
      </c>
      <c r="H403" s="35">
        <f t="shared" si="95"/>
        <v>1466.6</v>
      </c>
      <c r="I403" s="36">
        <f t="shared" si="96"/>
        <v>1955.5</v>
      </c>
      <c r="J403" s="37">
        <f t="shared" si="99"/>
        <v>2933.2</v>
      </c>
      <c r="K403" s="37">
        <f t="shared" si="99"/>
        <v>5866.4</v>
      </c>
      <c r="L403" s="37">
        <f t="shared" si="99"/>
        <v>8799.6</v>
      </c>
      <c r="M403" s="37">
        <f t="shared" si="99"/>
        <v>11732.8</v>
      </c>
      <c r="N403" s="37">
        <f t="shared" si="99"/>
        <v>14666</v>
      </c>
      <c r="O403" s="37">
        <f t="shared" si="99"/>
        <v>17599.2</v>
      </c>
      <c r="P403" s="37">
        <f t="shared" si="99"/>
        <v>20532.400000000001</v>
      </c>
      <c r="Q403" s="37">
        <f t="shared" si="99"/>
        <v>23465.599999999999</v>
      </c>
      <c r="R403" s="37">
        <f t="shared" si="99"/>
        <v>26398.799999999999</v>
      </c>
      <c r="S403" s="37">
        <f t="shared" si="99"/>
        <v>29332</v>
      </c>
      <c r="T403" s="37">
        <f t="shared" si="99"/>
        <v>32265.200000000001</v>
      </c>
      <c r="U403" s="37">
        <f t="shared" si="99"/>
        <v>35198.400000000001</v>
      </c>
      <c r="V403" s="37">
        <f t="shared" si="101"/>
        <v>38131.599999999999</v>
      </c>
      <c r="W403" s="37">
        <f t="shared" si="101"/>
        <v>41064.800000000003</v>
      </c>
      <c r="X403" s="37">
        <f t="shared" si="101"/>
        <v>43998</v>
      </c>
      <c r="Y403" s="37">
        <f t="shared" si="101"/>
        <v>46931.199999999997</v>
      </c>
      <c r="Z403" s="37">
        <f t="shared" si="101"/>
        <v>49864.4</v>
      </c>
      <c r="AA403" s="37">
        <f t="shared" si="101"/>
        <v>52797.599999999999</v>
      </c>
      <c r="AB403" s="37">
        <f t="shared" si="101"/>
        <v>55730.8</v>
      </c>
      <c r="AC403" s="37">
        <f t="shared" si="101"/>
        <v>58664</v>
      </c>
      <c r="AD403" s="37">
        <f t="shared" si="101"/>
        <v>61597.2</v>
      </c>
      <c r="AE403" s="37">
        <f t="shared" si="101"/>
        <v>64530.400000000001</v>
      </c>
      <c r="AF403" s="37">
        <f t="shared" si="101"/>
        <v>82129.600000000006</v>
      </c>
      <c r="AG403" s="37">
        <f t="shared" si="100"/>
        <v>82129.600000000006</v>
      </c>
      <c r="AH403" s="37">
        <f t="shared" si="100"/>
        <v>82129.600000000006</v>
      </c>
      <c r="AI403" s="37">
        <f t="shared" si="100"/>
        <v>82129.600000000006</v>
      </c>
      <c r="AJ403" s="37">
        <f t="shared" si="100"/>
        <v>82129.600000000006</v>
      </c>
      <c r="AK403" s="37">
        <f t="shared" si="100"/>
        <v>82129.600000000006</v>
      </c>
      <c r="AL403" s="37">
        <f t="shared" si="100"/>
        <v>82129.600000000006</v>
      </c>
      <c r="AM403" s="37">
        <f t="shared" si="100"/>
        <v>82129.600000000006</v>
      </c>
      <c r="AN403" s="37">
        <f t="shared" si="100"/>
        <v>82129.600000000006</v>
      </c>
      <c r="AO403" s="37">
        <f t="shared" si="100"/>
        <v>82129.600000000006</v>
      </c>
      <c r="AP403" s="37">
        <f t="shared" si="100"/>
        <v>82129.600000000006</v>
      </c>
      <c r="AQ403" s="37">
        <f t="shared" si="100"/>
        <v>82129.600000000006</v>
      </c>
      <c r="AR403" s="37">
        <f t="shared" si="100"/>
        <v>83596.2</v>
      </c>
      <c r="AS403" s="37">
        <f t="shared" si="102"/>
        <v>85062.8</v>
      </c>
      <c r="AT403" s="37">
        <f t="shared" si="102"/>
        <v>86529.4</v>
      </c>
      <c r="AU403" s="37">
        <f t="shared" si="102"/>
        <v>87996</v>
      </c>
      <c r="AV403" s="37">
        <f t="shared" si="102"/>
        <v>89462.6</v>
      </c>
      <c r="AW403" s="37">
        <f t="shared" si="102"/>
        <v>90929.2</v>
      </c>
    </row>
    <row r="404" spans="1:49" ht="24">
      <c r="A404" s="21">
        <v>391190</v>
      </c>
      <c r="B404" s="11" t="s">
        <v>119</v>
      </c>
      <c r="C404" s="34">
        <v>76670.399999999994</v>
      </c>
      <c r="D404" s="38">
        <f t="shared" si="94"/>
        <v>3194.6</v>
      </c>
      <c r="E404" s="12">
        <v>24</v>
      </c>
      <c r="F404" s="13">
        <v>20</v>
      </c>
      <c r="G404" s="13">
        <v>29</v>
      </c>
      <c r="H404" s="35">
        <f t="shared" si="95"/>
        <v>1597.3</v>
      </c>
      <c r="I404" s="36">
        <f t="shared" si="96"/>
        <v>2129.6999999999998</v>
      </c>
      <c r="J404" s="37">
        <f t="shared" si="99"/>
        <v>3194.6</v>
      </c>
      <c r="K404" s="37">
        <f t="shared" si="99"/>
        <v>6389.2</v>
      </c>
      <c r="L404" s="37">
        <f t="shared" si="99"/>
        <v>9583.7999999999993</v>
      </c>
      <c r="M404" s="37">
        <f t="shared" si="99"/>
        <v>12778.4</v>
      </c>
      <c r="N404" s="37">
        <f t="shared" si="99"/>
        <v>15973</v>
      </c>
      <c r="O404" s="37">
        <f t="shared" si="99"/>
        <v>19167.599999999999</v>
      </c>
      <c r="P404" s="37">
        <f t="shared" si="99"/>
        <v>22362.2</v>
      </c>
      <c r="Q404" s="37">
        <f t="shared" si="99"/>
        <v>25556.799999999999</v>
      </c>
      <c r="R404" s="37">
        <f t="shared" si="99"/>
        <v>28751.4</v>
      </c>
      <c r="S404" s="37">
        <f t="shared" si="99"/>
        <v>31946</v>
      </c>
      <c r="T404" s="37">
        <f t="shared" si="99"/>
        <v>35140.6</v>
      </c>
      <c r="U404" s="37">
        <f t="shared" si="99"/>
        <v>38335.199999999997</v>
      </c>
      <c r="V404" s="37">
        <f t="shared" si="101"/>
        <v>41529.800000000003</v>
      </c>
      <c r="W404" s="37">
        <f t="shared" si="101"/>
        <v>44724.4</v>
      </c>
      <c r="X404" s="37">
        <f t="shared" si="101"/>
        <v>47919</v>
      </c>
      <c r="Y404" s="37">
        <f t="shared" si="101"/>
        <v>51113.599999999999</v>
      </c>
      <c r="Z404" s="37">
        <f t="shared" si="101"/>
        <v>54308.2</v>
      </c>
      <c r="AA404" s="37">
        <f t="shared" si="101"/>
        <v>57502.8</v>
      </c>
      <c r="AB404" s="37">
        <f t="shared" si="101"/>
        <v>60697.4</v>
      </c>
      <c r="AC404" s="37">
        <f t="shared" si="101"/>
        <v>76670.399999999994</v>
      </c>
      <c r="AD404" s="37">
        <f t="shared" si="101"/>
        <v>76670.399999999994</v>
      </c>
      <c r="AE404" s="37">
        <f t="shared" si="101"/>
        <v>76670.399999999994</v>
      </c>
      <c r="AF404" s="37">
        <f t="shared" si="101"/>
        <v>76670.399999999994</v>
      </c>
      <c r="AG404" s="37">
        <f t="shared" si="100"/>
        <v>76670.399999999994</v>
      </c>
      <c r="AH404" s="37">
        <f t="shared" si="100"/>
        <v>76670.399999999994</v>
      </c>
      <c r="AI404" s="37">
        <f t="shared" si="100"/>
        <v>76670.399999999994</v>
      </c>
      <c r="AJ404" s="37">
        <f t="shared" si="100"/>
        <v>76670.399999999994</v>
      </c>
      <c r="AK404" s="37">
        <f t="shared" si="100"/>
        <v>76670.399999999994</v>
      </c>
      <c r="AL404" s="37">
        <f t="shared" si="100"/>
        <v>76670.399999999994</v>
      </c>
      <c r="AM404" s="37">
        <f t="shared" si="100"/>
        <v>78267.7</v>
      </c>
      <c r="AN404" s="37">
        <f t="shared" si="100"/>
        <v>79865</v>
      </c>
      <c r="AO404" s="37">
        <f t="shared" si="100"/>
        <v>81462.3</v>
      </c>
      <c r="AP404" s="37">
        <f t="shared" si="100"/>
        <v>83059.600000000006</v>
      </c>
      <c r="AQ404" s="37">
        <f t="shared" si="100"/>
        <v>84656.9</v>
      </c>
      <c r="AR404" s="37">
        <f t="shared" si="100"/>
        <v>86254.2</v>
      </c>
      <c r="AS404" s="37">
        <f t="shared" si="102"/>
        <v>87851.5</v>
      </c>
      <c r="AT404" s="37">
        <f t="shared" si="102"/>
        <v>89448.8</v>
      </c>
      <c r="AU404" s="37">
        <f t="shared" si="102"/>
        <v>91046.1</v>
      </c>
      <c r="AV404" s="37">
        <f t="shared" si="102"/>
        <v>92643.4</v>
      </c>
      <c r="AW404" s="37">
        <f t="shared" si="102"/>
        <v>94240.7</v>
      </c>
    </row>
    <row r="405" spans="1:49" ht="12.75">
      <c r="A405" s="21">
        <v>391200</v>
      </c>
      <c r="B405" s="11" t="s">
        <v>118</v>
      </c>
      <c r="C405" s="34">
        <v>69826.399999999994</v>
      </c>
      <c r="D405" s="38">
        <f t="shared" si="94"/>
        <v>2493.8000000000002</v>
      </c>
      <c r="E405" s="12">
        <v>28</v>
      </c>
      <c r="F405" s="13">
        <v>23</v>
      </c>
      <c r="G405" s="13">
        <v>34</v>
      </c>
      <c r="H405" s="35">
        <f t="shared" si="95"/>
        <v>1246.9000000000001</v>
      </c>
      <c r="I405" s="36">
        <f t="shared" si="96"/>
        <v>1662.5</v>
      </c>
      <c r="J405" s="37">
        <f t="shared" si="99"/>
        <v>2493.8000000000002</v>
      </c>
      <c r="K405" s="37">
        <f t="shared" si="99"/>
        <v>4987.6000000000004</v>
      </c>
      <c r="L405" s="37">
        <f t="shared" si="99"/>
        <v>7481.4</v>
      </c>
      <c r="M405" s="37">
        <f t="shared" si="99"/>
        <v>9975.2000000000007</v>
      </c>
      <c r="N405" s="37">
        <f t="shared" si="99"/>
        <v>12469</v>
      </c>
      <c r="O405" s="37">
        <f t="shared" si="99"/>
        <v>14962.8</v>
      </c>
      <c r="P405" s="37">
        <f t="shared" si="99"/>
        <v>17456.599999999999</v>
      </c>
      <c r="Q405" s="37">
        <f t="shared" si="99"/>
        <v>19950.400000000001</v>
      </c>
      <c r="R405" s="37">
        <f t="shared" si="99"/>
        <v>22444.2</v>
      </c>
      <c r="S405" s="37">
        <f t="shared" si="99"/>
        <v>24938</v>
      </c>
      <c r="T405" s="37">
        <f t="shared" si="99"/>
        <v>27431.8</v>
      </c>
      <c r="U405" s="37">
        <f t="shared" si="99"/>
        <v>29925.599999999999</v>
      </c>
      <c r="V405" s="37">
        <f t="shared" si="101"/>
        <v>32419.4</v>
      </c>
      <c r="W405" s="37">
        <f t="shared" si="101"/>
        <v>34913.199999999997</v>
      </c>
      <c r="X405" s="37">
        <f t="shared" si="101"/>
        <v>37407</v>
      </c>
      <c r="Y405" s="37">
        <f t="shared" si="101"/>
        <v>39900.800000000003</v>
      </c>
      <c r="Z405" s="37">
        <f t="shared" si="101"/>
        <v>42394.6</v>
      </c>
      <c r="AA405" s="37">
        <f t="shared" si="101"/>
        <v>44888.4</v>
      </c>
      <c r="AB405" s="37">
        <f t="shared" si="101"/>
        <v>47382.2</v>
      </c>
      <c r="AC405" s="37">
        <f t="shared" si="101"/>
        <v>49876</v>
      </c>
      <c r="AD405" s="37">
        <f t="shared" si="101"/>
        <v>52369.8</v>
      </c>
      <c r="AE405" s="37">
        <f t="shared" si="101"/>
        <v>54863.6</v>
      </c>
      <c r="AF405" s="37">
        <f t="shared" si="101"/>
        <v>69826.399999999994</v>
      </c>
      <c r="AG405" s="37">
        <f t="shared" si="100"/>
        <v>69826.399999999994</v>
      </c>
      <c r="AH405" s="37">
        <f t="shared" si="100"/>
        <v>69826.399999999994</v>
      </c>
      <c r="AI405" s="37">
        <f t="shared" si="100"/>
        <v>69826.399999999994</v>
      </c>
      <c r="AJ405" s="37">
        <f t="shared" si="100"/>
        <v>69826.399999999994</v>
      </c>
      <c r="AK405" s="37">
        <f t="shared" si="100"/>
        <v>69826.399999999994</v>
      </c>
      <c r="AL405" s="37">
        <f t="shared" si="100"/>
        <v>69826.399999999994</v>
      </c>
      <c r="AM405" s="37">
        <f t="shared" si="100"/>
        <v>69826.399999999994</v>
      </c>
      <c r="AN405" s="37">
        <f t="shared" si="100"/>
        <v>69826.399999999994</v>
      </c>
      <c r="AO405" s="37">
        <f t="shared" si="100"/>
        <v>69826.399999999994</v>
      </c>
      <c r="AP405" s="37">
        <f t="shared" si="100"/>
        <v>69826.399999999994</v>
      </c>
      <c r="AQ405" s="37">
        <f t="shared" si="100"/>
        <v>69826.399999999994</v>
      </c>
      <c r="AR405" s="37">
        <f t="shared" si="100"/>
        <v>71073.3</v>
      </c>
      <c r="AS405" s="37">
        <f t="shared" si="102"/>
        <v>72320.2</v>
      </c>
      <c r="AT405" s="37">
        <f t="shared" si="102"/>
        <v>73567.100000000006</v>
      </c>
      <c r="AU405" s="37">
        <f t="shared" si="102"/>
        <v>74814</v>
      </c>
      <c r="AV405" s="37">
        <f t="shared" si="102"/>
        <v>76060.899999999994</v>
      </c>
      <c r="AW405" s="37">
        <f t="shared" si="102"/>
        <v>77307.8</v>
      </c>
    </row>
    <row r="406" spans="1:49" ht="24">
      <c r="A406" s="21">
        <v>391210</v>
      </c>
      <c r="B406" s="11" t="s">
        <v>117</v>
      </c>
      <c r="C406" s="34">
        <v>53982</v>
      </c>
      <c r="D406" s="38">
        <f t="shared" si="94"/>
        <v>2699.1</v>
      </c>
      <c r="E406" s="12">
        <v>20</v>
      </c>
      <c r="F406" s="13">
        <v>16</v>
      </c>
      <c r="G406" s="13">
        <v>24</v>
      </c>
      <c r="H406" s="35">
        <f t="shared" si="95"/>
        <v>1349.6</v>
      </c>
      <c r="I406" s="36">
        <f t="shared" si="96"/>
        <v>1799.4</v>
      </c>
      <c r="J406" s="37">
        <f t="shared" si="99"/>
        <v>2699.1</v>
      </c>
      <c r="K406" s="37">
        <f t="shared" si="99"/>
        <v>5398.2</v>
      </c>
      <c r="L406" s="37">
        <f t="shared" si="99"/>
        <v>8097.3</v>
      </c>
      <c r="M406" s="37">
        <f t="shared" si="99"/>
        <v>10796.4</v>
      </c>
      <c r="N406" s="37">
        <f t="shared" si="99"/>
        <v>13495.5</v>
      </c>
      <c r="O406" s="37">
        <f t="shared" si="99"/>
        <v>16194.6</v>
      </c>
      <c r="P406" s="37">
        <f t="shared" si="99"/>
        <v>18893.7</v>
      </c>
      <c r="Q406" s="37">
        <f t="shared" si="99"/>
        <v>21592.799999999999</v>
      </c>
      <c r="R406" s="37">
        <f t="shared" si="99"/>
        <v>24291.9</v>
      </c>
      <c r="S406" s="37">
        <f t="shared" si="99"/>
        <v>26991</v>
      </c>
      <c r="T406" s="37">
        <f t="shared" si="99"/>
        <v>29690.1</v>
      </c>
      <c r="U406" s="37">
        <f t="shared" si="99"/>
        <v>32389.200000000001</v>
      </c>
      <c r="V406" s="37">
        <f t="shared" si="101"/>
        <v>35088.300000000003</v>
      </c>
      <c r="W406" s="37">
        <f t="shared" si="101"/>
        <v>37787.4</v>
      </c>
      <c r="X406" s="37">
        <f t="shared" si="101"/>
        <v>40486.5</v>
      </c>
      <c r="Y406" s="37">
        <f t="shared" si="101"/>
        <v>53982</v>
      </c>
      <c r="Z406" s="37">
        <f t="shared" si="101"/>
        <v>53982</v>
      </c>
      <c r="AA406" s="37">
        <f t="shared" si="101"/>
        <v>53982</v>
      </c>
      <c r="AB406" s="37">
        <f t="shared" si="101"/>
        <v>53982</v>
      </c>
      <c r="AC406" s="37">
        <f t="shared" si="101"/>
        <v>53982</v>
      </c>
      <c r="AD406" s="37">
        <f t="shared" si="101"/>
        <v>53982</v>
      </c>
      <c r="AE406" s="37">
        <f t="shared" si="101"/>
        <v>53982</v>
      </c>
      <c r="AF406" s="37">
        <f t="shared" si="101"/>
        <v>53982</v>
      </c>
      <c r="AG406" s="37">
        <f t="shared" si="100"/>
        <v>53982</v>
      </c>
      <c r="AH406" s="37">
        <f t="shared" si="100"/>
        <v>55331.6</v>
      </c>
      <c r="AI406" s="37">
        <f t="shared" si="100"/>
        <v>56681.2</v>
      </c>
      <c r="AJ406" s="37">
        <f t="shared" si="100"/>
        <v>58030.8</v>
      </c>
      <c r="AK406" s="37">
        <f t="shared" si="100"/>
        <v>59380.4</v>
      </c>
      <c r="AL406" s="37">
        <f t="shared" si="100"/>
        <v>60730</v>
      </c>
      <c r="AM406" s="37">
        <f t="shared" si="100"/>
        <v>62079.6</v>
      </c>
      <c r="AN406" s="37">
        <f t="shared" si="100"/>
        <v>63429.2</v>
      </c>
      <c r="AO406" s="37">
        <f t="shared" si="100"/>
        <v>64778.8</v>
      </c>
      <c r="AP406" s="37">
        <f t="shared" si="100"/>
        <v>66128.399999999994</v>
      </c>
      <c r="AQ406" s="37">
        <f t="shared" si="100"/>
        <v>67478</v>
      </c>
      <c r="AR406" s="37">
        <f t="shared" si="100"/>
        <v>68827.600000000006</v>
      </c>
      <c r="AS406" s="37">
        <f t="shared" si="102"/>
        <v>70177.2</v>
      </c>
      <c r="AT406" s="37">
        <f t="shared" si="102"/>
        <v>71526.8</v>
      </c>
      <c r="AU406" s="37">
        <f t="shared" si="102"/>
        <v>72876.399999999994</v>
      </c>
      <c r="AV406" s="37">
        <f t="shared" si="102"/>
        <v>74226</v>
      </c>
      <c r="AW406" s="37">
        <f t="shared" si="102"/>
        <v>75575.600000000006</v>
      </c>
    </row>
    <row r="407" spans="1:49" ht="24">
      <c r="A407" s="21">
        <v>391220</v>
      </c>
      <c r="B407" s="11" t="s">
        <v>116</v>
      </c>
      <c r="C407" s="34">
        <v>59214</v>
      </c>
      <c r="D407" s="38">
        <f t="shared" si="94"/>
        <v>2960.7</v>
      </c>
      <c r="E407" s="12">
        <v>20</v>
      </c>
      <c r="F407" s="13">
        <v>16</v>
      </c>
      <c r="G407" s="13">
        <v>24</v>
      </c>
      <c r="H407" s="35">
        <f t="shared" si="95"/>
        <v>1480.4</v>
      </c>
      <c r="I407" s="36">
        <f t="shared" si="96"/>
        <v>1973.8</v>
      </c>
      <c r="J407" s="37">
        <f t="shared" si="99"/>
        <v>2960.7</v>
      </c>
      <c r="K407" s="37">
        <f t="shared" si="99"/>
        <v>5921.4</v>
      </c>
      <c r="L407" s="37">
        <f t="shared" si="99"/>
        <v>8882.1</v>
      </c>
      <c r="M407" s="37">
        <f t="shared" si="99"/>
        <v>11842.8</v>
      </c>
      <c r="N407" s="37">
        <f t="shared" si="99"/>
        <v>14803.5</v>
      </c>
      <c r="O407" s="37">
        <f t="shared" si="99"/>
        <v>17764.2</v>
      </c>
      <c r="P407" s="37">
        <f t="shared" ref="P407:AD435" si="103">IF(P$4&lt;$F407,$D407*P$4,IF(P$4&gt;$G407,$C407+(P$4-$G407)*$H407,$C407))</f>
        <v>20724.900000000001</v>
      </c>
      <c r="Q407" s="37">
        <f t="shared" si="103"/>
        <v>23685.599999999999</v>
      </c>
      <c r="R407" s="37">
        <f t="shared" si="103"/>
        <v>26646.3</v>
      </c>
      <c r="S407" s="37">
        <f t="shared" si="103"/>
        <v>29607</v>
      </c>
      <c r="T407" s="37">
        <f t="shared" si="103"/>
        <v>32567.7</v>
      </c>
      <c r="U407" s="37">
        <f t="shared" si="103"/>
        <v>35528.400000000001</v>
      </c>
      <c r="V407" s="37">
        <f t="shared" si="101"/>
        <v>38489.1</v>
      </c>
      <c r="W407" s="37">
        <f t="shared" si="101"/>
        <v>41449.800000000003</v>
      </c>
      <c r="X407" s="37">
        <f t="shared" si="101"/>
        <v>44410.5</v>
      </c>
      <c r="Y407" s="37">
        <f t="shared" si="101"/>
        <v>59214</v>
      </c>
      <c r="Z407" s="37">
        <f t="shared" si="101"/>
        <v>59214</v>
      </c>
      <c r="AA407" s="37">
        <f t="shared" si="101"/>
        <v>59214</v>
      </c>
      <c r="AB407" s="37">
        <f t="shared" si="101"/>
        <v>59214</v>
      </c>
      <c r="AC407" s="37">
        <f t="shared" si="101"/>
        <v>59214</v>
      </c>
      <c r="AD407" s="37">
        <f t="shared" si="101"/>
        <v>59214</v>
      </c>
      <c r="AE407" s="37">
        <f t="shared" si="101"/>
        <v>59214</v>
      </c>
      <c r="AF407" s="37">
        <f t="shared" si="101"/>
        <v>59214</v>
      </c>
      <c r="AG407" s="37">
        <f t="shared" si="100"/>
        <v>59214</v>
      </c>
      <c r="AH407" s="37">
        <f t="shared" si="100"/>
        <v>60694.400000000001</v>
      </c>
      <c r="AI407" s="37">
        <f t="shared" si="100"/>
        <v>62174.8</v>
      </c>
      <c r="AJ407" s="37">
        <f t="shared" si="100"/>
        <v>63655.199999999997</v>
      </c>
      <c r="AK407" s="37">
        <f t="shared" si="100"/>
        <v>65135.6</v>
      </c>
      <c r="AL407" s="37">
        <f t="shared" si="100"/>
        <v>66616</v>
      </c>
      <c r="AM407" s="37">
        <f t="shared" si="100"/>
        <v>68096.399999999994</v>
      </c>
      <c r="AN407" s="37">
        <f t="shared" si="100"/>
        <v>69576.800000000003</v>
      </c>
      <c r="AO407" s="37">
        <f t="shared" si="100"/>
        <v>71057.2</v>
      </c>
      <c r="AP407" s="37">
        <f t="shared" si="100"/>
        <v>72537.600000000006</v>
      </c>
      <c r="AQ407" s="37">
        <f t="shared" si="100"/>
        <v>74018</v>
      </c>
      <c r="AR407" s="37">
        <f t="shared" si="100"/>
        <v>75498.399999999994</v>
      </c>
      <c r="AS407" s="37">
        <f t="shared" si="102"/>
        <v>76978.8</v>
      </c>
      <c r="AT407" s="37">
        <f t="shared" si="102"/>
        <v>78459.199999999997</v>
      </c>
      <c r="AU407" s="37">
        <f t="shared" si="102"/>
        <v>79939.600000000006</v>
      </c>
      <c r="AV407" s="37">
        <f t="shared" si="102"/>
        <v>81420</v>
      </c>
      <c r="AW407" s="37">
        <f t="shared" si="102"/>
        <v>82900.399999999994</v>
      </c>
    </row>
    <row r="408" spans="1:49" ht="12.75">
      <c r="A408" s="21">
        <v>391230</v>
      </c>
      <c r="B408" s="11" t="s">
        <v>115</v>
      </c>
      <c r="C408" s="34">
        <v>32699.200000000001</v>
      </c>
      <c r="D408" s="38">
        <f t="shared" si="94"/>
        <v>2043.7</v>
      </c>
      <c r="E408" s="12">
        <v>16</v>
      </c>
      <c r="F408" s="13">
        <v>13</v>
      </c>
      <c r="G408" s="13">
        <v>20</v>
      </c>
      <c r="H408" s="35">
        <f t="shared" si="95"/>
        <v>1021.9</v>
      </c>
      <c r="I408" s="36">
        <f t="shared" si="96"/>
        <v>1362.5</v>
      </c>
      <c r="J408" s="37">
        <f t="shared" ref="J408:S439" si="104">IF(J$4&lt;$F408,$D408*J$4,IF(J$4&gt;$G408,$C408+(J$4-$G408)*$H408,$C408))</f>
        <v>2043.7</v>
      </c>
      <c r="K408" s="37">
        <f t="shared" si="104"/>
        <v>4087.4</v>
      </c>
      <c r="L408" s="37">
        <f t="shared" si="104"/>
        <v>6131.1</v>
      </c>
      <c r="M408" s="37">
        <f t="shared" si="104"/>
        <v>8174.8</v>
      </c>
      <c r="N408" s="37">
        <f t="shared" si="104"/>
        <v>10218.5</v>
      </c>
      <c r="O408" s="37">
        <f t="shared" si="104"/>
        <v>12262.2</v>
      </c>
      <c r="P408" s="37">
        <f t="shared" si="103"/>
        <v>14305.9</v>
      </c>
      <c r="Q408" s="37">
        <f t="shared" si="103"/>
        <v>16349.6</v>
      </c>
      <c r="R408" s="37">
        <f t="shared" si="103"/>
        <v>18393.3</v>
      </c>
      <c r="S408" s="37">
        <f t="shared" si="103"/>
        <v>20437</v>
      </c>
      <c r="T408" s="37">
        <f t="shared" si="103"/>
        <v>22480.7</v>
      </c>
      <c r="U408" s="37">
        <f t="shared" si="103"/>
        <v>24524.400000000001</v>
      </c>
      <c r="V408" s="37">
        <f t="shared" si="101"/>
        <v>32699.200000000001</v>
      </c>
      <c r="W408" s="37">
        <f t="shared" si="101"/>
        <v>32699.200000000001</v>
      </c>
      <c r="X408" s="37">
        <f t="shared" si="101"/>
        <v>32699.200000000001</v>
      </c>
      <c r="Y408" s="37">
        <f t="shared" si="101"/>
        <v>32699.200000000001</v>
      </c>
      <c r="Z408" s="37">
        <f t="shared" si="101"/>
        <v>32699.200000000001</v>
      </c>
      <c r="AA408" s="37">
        <f t="shared" si="101"/>
        <v>32699.200000000001</v>
      </c>
      <c r="AB408" s="37">
        <f t="shared" si="101"/>
        <v>32699.200000000001</v>
      </c>
      <c r="AC408" s="37">
        <f t="shared" si="101"/>
        <v>32699.200000000001</v>
      </c>
      <c r="AD408" s="37">
        <f t="shared" si="101"/>
        <v>33721.1</v>
      </c>
      <c r="AE408" s="37">
        <f t="shared" si="101"/>
        <v>34743</v>
      </c>
      <c r="AF408" s="37">
        <f t="shared" si="101"/>
        <v>35764.9</v>
      </c>
      <c r="AG408" s="37">
        <f t="shared" si="100"/>
        <v>36786.800000000003</v>
      </c>
      <c r="AH408" s="37">
        <f t="shared" si="100"/>
        <v>37808.699999999997</v>
      </c>
      <c r="AI408" s="37">
        <f t="shared" si="100"/>
        <v>38830.6</v>
      </c>
      <c r="AJ408" s="37">
        <f t="shared" si="100"/>
        <v>39852.5</v>
      </c>
      <c r="AK408" s="37">
        <f t="shared" si="100"/>
        <v>40874.400000000001</v>
      </c>
      <c r="AL408" s="37">
        <f t="shared" si="100"/>
        <v>41896.300000000003</v>
      </c>
      <c r="AM408" s="37">
        <f t="shared" si="100"/>
        <v>42918.2</v>
      </c>
      <c r="AN408" s="37">
        <f t="shared" si="100"/>
        <v>43940.1</v>
      </c>
      <c r="AO408" s="37">
        <f t="shared" si="100"/>
        <v>44962</v>
      </c>
      <c r="AP408" s="37">
        <f t="shared" si="100"/>
        <v>45983.9</v>
      </c>
      <c r="AQ408" s="37">
        <f t="shared" si="100"/>
        <v>47005.8</v>
      </c>
      <c r="AR408" s="37">
        <f t="shared" si="100"/>
        <v>48027.7</v>
      </c>
      <c r="AS408" s="37">
        <f t="shared" si="102"/>
        <v>49049.599999999999</v>
      </c>
      <c r="AT408" s="37">
        <f t="shared" si="102"/>
        <v>50071.5</v>
      </c>
      <c r="AU408" s="37">
        <f t="shared" si="102"/>
        <v>51093.4</v>
      </c>
      <c r="AV408" s="37">
        <f t="shared" si="102"/>
        <v>52115.3</v>
      </c>
      <c r="AW408" s="37">
        <f t="shared" si="102"/>
        <v>53137.2</v>
      </c>
    </row>
    <row r="409" spans="1:49" ht="12.75">
      <c r="A409" s="21">
        <v>391250</v>
      </c>
      <c r="B409" s="11" t="s">
        <v>114</v>
      </c>
      <c r="C409" s="34">
        <v>38828.800000000003</v>
      </c>
      <c r="D409" s="38">
        <f t="shared" si="94"/>
        <v>2426.8000000000002</v>
      </c>
      <c r="E409" s="12">
        <v>16</v>
      </c>
      <c r="F409" s="13">
        <v>13</v>
      </c>
      <c r="G409" s="13">
        <v>20</v>
      </c>
      <c r="H409" s="35">
        <f t="shared" si="95"/>
        <v>1213.4000000000001</v>
      </c>
      <c r="I409" s="36">
        <f t="shared" si="96"/>
        <v>1617.9</v>
      </c>
      <c r="J409" s="37">
        <f t="shared" si="104"/>
        <v>2426.8000000000002</v>
      </c>
      <c r="K409" s="37">
        <f t="shared" si="104"/>
        <v>4853.6000000000004</v>
      </c>
      <c r="L409" s="37">
        <f t="shared" si="104"/>
        <v>7280.4</v>
      </c>
      <c r="M409" s="37">
        <f t="shared" si="104"/>
        <v>9707.2000000000007</v>
      </c>
      <c r="N409" s="37">
        <f t="shared" si="104"/>
        <v>12134</v>
      </c>
      <c r="O409" s="37">
        <f t="shared" si="104"/>
        <v>14560.8</v>
      </c>
      <c r="P409" s="37">
        <f t="shared" si="103"/>
        <v>16987.599999999999</v>
      </c>
      <c r="Q409" s="37">
        <f t="shared" si="103"/>
        <v>19414.400000000001</v>
      </c>
      <c r="R409" s="37">
        <f t="shared" si="103"/>
        <v>21841.200000000001</v>
      </c>
      <c r="S409" s="37">
        <f t="shared" si="103"/>
        <v>24268</v>
      </c>
      <c r="T409" s="37">
        <f t="shared" si="103"/>
        <v>26694.799999999999</v>
      </c>
      <c r="U409" s="37">
        <f t="shared" si="103"/>
        <v>29121.599999999999</v>
      </c>
      <c r="V409" s="37">
        <f t="shared" si="101"/>
        <v>38828.800000000003</v>
      </c>
      <c r="W409" s="37">
        <f t="shared" si="101"/>
        <v>38828.800000000003</v>
      </c>
      <c r="X409" s="37">
        <f t="shared" si="101"/>
        <v>38828.800000000003</v>
      </c>
      <c r="Y409" s="37">
        <f t="shared" si="101"/>
        <v>38828.800000000003</v>
      </c>
      <c r="Z409" s="37">
        <f t="shared" si="101"/>
        <v>38828.800000000003</v>
      </c>
      <c r="AA409" s="37">
        <f t="shared" si="101"/>
        <v>38828.800000000003</v>
      </c>
      <c r="AB409" s="37">
        <f t="shared" si="101"/>
        <v>38828.800000000003</v>
      </c>
      <c r="AC409" s="37">
        <f t="shared" si="101"/>
        <v>38828.800000000003</v>
      </c>
      <c r="AD409" s="37">
        <f t="shared" si="101"/>
        <v>40042.199999999997</v>
      </c>
      <c r="AE409" s="37">
        <f t="shared" si="101"/>
        <v>41255.599999999999</v>
      </c>
      <c r="AF409" s="37">
        <f t="shared" si="101"/>
        <v>42469</v>
      </c>
      <c r="AG409" s="37">
        <f t="shared" si="100"/>
        <v>43682.400000000001</v>
      </c>
      <c r="AH409" s="37">
        <f t="shared" si="100"/>
        <v>44895.8</v>
      </c>
      <c r="AI409" s="37">
        <f t="shared" si="100"/>
        <v>46109.2</v>
      </c>
      <c r="AJ409" s="37">
        <f t="shared" si="100"/>
        <v>47322.6</v>
      </c>
      <c r="AK409" s="37">
        <f t="shared" si="100"/>
        <v>48536</v>
      </c>
      <c r="AL409" s="37">
        <f t="shared" si="100"/>
        <v>49749.4</v>
      </c>
      <c r="AM409" s="37">
        <f t="shared" si="100"/>
        <v>50962.8</v>
      </c>
      <c r="AN409" s="37">
        <f t="shared" si="100"/>
        <v>52176.2</v>
      </c>
      <c r="AO409" s="37">
        <f t="shared" si="100"/>
        <v>53389.599999999999</v>
      </c>
      <c r="AP409" s="37">
        <f t="shared" si="100"/>
        <v>54603</v>
      </c>
      <c r="AQ409" s="37">
        <f t="shared" si="100"/>
        <v>55816.4</v>
      </c>
      <c r="AR409" s="37">
        <f t="shared" si="100"/>
        <v>57029.8</v>
      </c>
      <c r="AS409" s="37">
        <f t="shared" si="102"/>
        <v>58243.199999999997</v>
      </c>
      <c r="AT409" s="37">
        <f t="shared" si="102"/>
        <v>59456.6</v>
      </c>
      <c r="AU409" s="37">
        <f t="shared" si="102"/>
        <v>60670</v>
      </c>
      <c r="AV409" s="37">
        <f t="shared" si="102"/>
        <v>61883.4</v>
      </c>
      <c r="AW409" s="37">
        <f t="shared" si="102"/>
        <v>63096.800000000003</v>
      </c>
    </row>
    <row r="410" spans="1:49" ht="12.75">
      <c r="A410" s="21">
        <v>391260</v>
      </c>
      <c r="B410" s="11" t="s">
        <v>113</v>
      </c>
      <c r="C410" s="34">
        <v>50485.599999999999</v>
      </c>
      <c r="D410" s="38">
        <f t="shared" si="94"/>
        <v>2294.8000000000002</v>
      </c>
      <c r="E410" s="12">
        <v>22</v>
      </c>
      <c r="F410" s="13">
        <v>18</v>
      </c>
      <c r="G410" s="13">
        <v>27</v>
      </c>
      <c r="H410" s="35">
        <f t="shared" si="95"/>
        <v>1147.4000000000001</v>
      </c>
      <c r="I410" s="36">
        <f t="shared" si="96"/>
        <v>1529.9</v>
      </c>
      <c r="J410" s="37">
        <f t="shared" si="104"/>
        <v>2294.8000000000002</v>
      </c>
      <c r="K410" s="37">
        <f t="shared" si="104"/>
        <v>4589.6000000000004</v>
      </c>
      <c r="L410" s="37">
        <f t="shared" si="104"/>
        <v>6884.4</v>
      </c>
      <c r="M410" s="37">
        <f t="shared" si="104"/>
        <v>9179.2000000000007</v>
      </c>
      <c r="N410" s="37">
        <f t="shared" si="104"/>
        <v>11474</v>
      </c>
      <c r="O410" s="37">
        <f t="shared" si="104"/>
        <v>13768.8</v>
      </c>
      <c r="P410" s="37">
        <f t="shared" si="103"/>
        <v>16063.6</v>
      </c>
      <c r="Q410" s="37">
        <f t="shared" si="103"/>
        <v>18358.400000000001</v>
      </c>
      <c r="R410" s="37">
        <f t="shared" si="103"/>
        <v>20653.2</v>
      </c>
      <c r="S410" s="37">
        <f t="shared" si="103"/>
        <v>22948</v>
      </c>
      <c r="T410" s="37">
        <f t="shared" si="103"/>
        <v>25242.799999999999</v>
      </c>
      <c r="U410" s="37">
        <f t="shared" si="103"/>
        <v>27537.599999999999</v>
      </c>
      <c r="V410" s="37">
        <f t="shared" si="101"/>
        <v>29832.400000000001</v>
      </c>
      <c r="W410" s="37">
        <f t="shared" si="101"/>
        <v>32127.200000000001</v>
      </c>
      <c r="X410" s="37">
        <f t="shared" ref="X410:AM429" si="105">IF(X$4&lt;$F410,$D410*X$4,IF(X$4&gt;$G410,$C410+(X$4-$G410)*$H410,$C410))</f>
        <v>34422</v>
      </c>
      <c r="Y410" s="37">
        <f t="shared" si="105"/>
        <v>36716.800000000003</v>
      </c>
      <c r="Z410" s="37">
        <f t="shared" si="105"/>
        <v>39011.599999999999</v>
      </c>
      <c r="AA410" s="37">
        <f t="shared" si="105"/>
        <v>50485.599999999999</v>
      </c>
      <c r="AB410" s="37">
        <f t="shared" si="105"/>
        <v>50485.599999999999</v>
      </c>
      <c r="AC410" s="37">
        <f t="shared" si="105"/>
        <v>50485.599999999999</v>
      </c>
      <c r="AD410" s="37">
        <f t="shared" si="105"/>
        <v>50485.599999999999</v>
      </c>
      <c r="AE410" s="37">
        <f t="shared" si="105"/>
        <v>50485.599999999999</v>
      </c>
      <c r="AF410" s="37">
        <f t="shared" si="105"/>
        <v>50485.599999999999</v>
      </c>
      <c r="AG410" s="37">
        <f t="shared" si="100"/>
        <v>50485.599999999999</v>
      </c>
      <c r="AH410" s="37">
        <f t="shared" si="100"/>
        <v>50485.599999999999</v>
      </c>
      <c r="AI410" s="37">
        <f t="shared" si="100"/>
        <v>50485.599999999999</v>
      </c>
      <c r="AJ410" s="37">
        <f t="shared" si="100"/>
        <v>50485.599999999999</v>
      </c>
      <c r="AK410" s="37">
        <f t="shared" si="100"/>
        <v>51633</v>
      </c>
      <c r="AL410" s="37">
        <f t="shared" si="100"/>
        <v>52780.4</v>
      </c>
      <c r="AM410" s="37">
        <f t="shared" si="100"/>
        <v>53927.8</v>
      </c>
      <c r="AN410" s="37">
        <f t="shared" si="100"/>
        <v>55075.199999999997</v>
      </c>
      <c r="AO410" s="37">
        <f t="shared" si="100"/>
        <v>56222.6</v>
      </c>
      <c r="AP410" s="37">
        <f t="shared" si="100"/>
        <v>57370</v>
      </c>
      <c r="AQ410" s="37">
        <f t="shared" si="100"/>
        <v>58517.4</v>
      </c>
      <c r="AR410" s="37">
        <f t="shared" si="100"/>
        <v>59664.800000000003</v>
      </c>
      <c r="AS410" s="37">
        <f t="shared" si="102"/>
        <v>60812.2</v>
      </c>
      <c r="AT410" s="37">
        <f t="shared" si="102"/>
        <v>61959.6</v>
      </c>
      <c r="AU410" s="37">
        <f t="shared" si="102"/>
        <v>63107</v>
      </c>
      <c r="AV410" s="37">
        <f t="shared" si="102"/>
        <v>64254.400000000001</v>
      </c>
      <c r="AW410" s="37">
        <f t="shared" si="102"/>
        <v>65401.8</v>
      </c>
    </row>
    <row r="411" spans="1:49" ht="12.75">
      <c r="A411" s="21">
        <v>391270</v>
      </c>
      <c r="B411" s="11" t="s">
        <v>112</v>
      </c>
      <c r="C411" s="34">
        <v>44250</v>
      </c>
      <c r="D411" s="38">
        <f t="shared" si="94"/>
        <v>2212.5</v>
      </c>
      <c r="E411" s="12">
        <v>20</v>
      </c>
      <c r="F411" s="13">
        <v>16</v>
      </c>
      <c r="G411" s="13">
        <v>24</v>
      </c>
      <c r="H411" s="35">
        <f t="shared" si="95"/>
        <v>1106.3</v>
      </c>
      <c r="I411" s="36">
        <f t="shared" si="96"/>
        <v>1475</v>
      </c>
      <c r="J411" s="37">
        <f t="shared" si="104"/>
        <v>2212.5</v>
      </c>
      <c r="K411" s="37">
        <f t="shared" si="104"/>
        <v>4425</v>
      </c>
      <c r="L411" s="37">
        <f t="shared" si="104"/>
        <v>6637.5</v>
      </c>
      <c r="M411" s="37">
        <f t="shared" si="104"/>
        <v>8850</v>
      </c>
      <c r="N411" s="37">
        <f t="shared" si="104"/>
        <v>11062.5</v>
      </c>
      <c r="O411" s="37">
        <f t="shared" si="104"/>
        <v>13275</v>
      </c>
      <c r="P411" s="37">
        <f t="shared" si="103"/>
        <v>15487.5</v>
      </c>
      <c r="Q411" s="37">
        <f t="shared" si="103"/>
        <v>17700</v>
      </c>
      <c r="R411" s="37">
        <f t="shared" si="103"/>
        <v>19912.5</v>
      </c>
      <c r="S411" s="37">
        <f t="shared" si="103"/>
        <v>22125</v>
      </c>
      <c r="T411" s="37">
        <f t="shared" si="103"/>
        <v>24337.5</v>
      </c>
      <c r="U411" s="37">
        <f t="shared" si="103"/>
        <v>26550</v>
      </c>
      <c r="V411" s="37">
        <f t="shared" si="103"/>
        <v>28762.5</v>
      </c>
      <c r="W411" s="37">
        <f t="shared" si="103"/>
        <v>30975</v>
      </c>
      <c r="X411" s="37">
        <f t="shared" si="105"/>
        <v>33187.5</v>
      </c>
      <c r="Y411" s="37">
        <f t="shared" si="105"/>
        <v>44250</v>
      </c>
      <c r="Z411" s="37">
        <f t="shared" si="105"/>
        <v>44250</v>
      </c>
      <c r="AA411" s="37">
        <f t="shared" si="105"/>
        <v>44250</v>
      </c>
      <c r="AB411" s="37">
        <f t="shared" si="105"/>
        <v>44250</v>
      </c>
      <c r="AC411" s="37">
        <f t="shared" si="105"/>
        <v>44250</v>
      </c>
      <c r="AD411" s="37">
        <f t="shared" si="105"/>
        <v>44250</v>
      </c>
      <c r="AE411" s="37">
        <f t="shared" si="105"/>
        <v>44250</v>
      </c>
      <c r="AF411" s="37">
        <f t="shared" si="105"/>
        <v>44250</v>
      </c>
      <c r="AG411" s="37">
        <f t="shared" si="100"/>
        <v>44250</v>
      </c>
      <c r="AH411" s="37">
        <f t="shared" si="100"/>
        <v>45356.3</v>
      </c>
      <c r="AI411" s="37">
        <f t="shared" si="100"/>
        <v>46462.6</v>
      </c>
      <c r="AJ411" s="37">
        <f t="shared" si="100"/>
        <v>47568.9</v>
      </c>
      <c r="AK411" s="37">
        <f t="shared" si="100"/>
        <v>48675.199999999997</v>
      </c>
      <c r="AL411" s="37">
        <f t="shared" si="100"/>
        <v>49781.5</v>
      </c>
      <c r="AM411" s="37">
        <f t="shared" si="100"/>
        <v>50887.8</v>
      </c>
      <c r="AN411" s="37">
        <f t="shared" si="100"/>
        <v>51994.1</v>
      </c>
      <c r="AO411" s="37">
        <f t="shared" si="100"/>
        <v>53100.4</v>
      </c>
      <c r="AP411" s="37">
        <f t="shared" si="100"/>
        <v>54206.7</v>
      </c>
      <c r="AQ411" s="37">
        <f t="shared" si="100"/>
        <v>55313</v>
      </c>
      <c r="AR411" s="37">
        <f t="shared" si="100"/>
        <v>56419.3</v>
      </c>
      <c r="AS411" s="37">
        <f t="shared" si="102"/>
        <v>57525.599999999999</v>
      </c>
      <c r="AT411" s="37">
        <f t="shared" si="102"/>
        <v>58631.9</v>
      </c>
      <c r="AU411" s="37">
        <f t="shared" si="102"/>
        <v>59738.2</v>
      </c>
      <c r="AV411" s="37">
        <f t="shared" si="102"/>
        <v>60844.5</v>
      </c>
      <c r="AW411" s="37">
        <f t="shared" si="102"/>
        <v>61950.8</v>
      </c>
    </row>
    <row r="412" spans="1:49" ht="12.75">
      <c r="A412" s="21">
        <v>391280</v>
      </c>
      <c r="B412" s="11" t="s">
        <v>111</v>
      </c>
      <c r="C412" s="34">
        <v>49310.1</v>
      </c>
      <c r="D412" s="38">
        <f t="shared" si="94"/>
        <v>2348.1</v>
      </c>
      <c r="E412" s="12">
        <v>21</v>
      </c>
      <c r="F412" s="13">
        <v>17</v>
      </c>
      <c r="G412" s="13">
        <v>26</v>
      </c>
      <c r="H412" s="35">
        <f t="shared" si="95"/>
        <v>1174.0999999999999</v>
      </c>
      <c r="I412" s="36">
        <f t="shared" si="96"/>
        <v>1565.4</v>
      </c>
      <c r="J412" s="37">
        <f t="shared" si="104"/>
        <v>2348.1</v>
      </c>
      <c r="K412" s="37">
        <f t="shared" si="104"/>
        <v>4696.2</v>
      </c>
      <c r="L412" s="37">
        <f t="shared" si="104"/>
        <v>7044.3</v>
      </c>
      <c r="M412" s="37">
        <f t="shared" si="104"/>
        <v>9392.4</v>
      </c>
      <c r="N412" s="37">
        <f t="shared" si="104"/>
        <v>11740.5</v>
      </c>
      <c r="O412" s="37">
        <f t="shared" si="104"/>
        <v>14088.6</v>
      </c>
      <c r="P412" s="37">
        <f t="shared" si="103"/>
        <v>16436.7</v>
      </c>
      <c r="Q412" s="37">
        <f t="shared" si="103"/>
        <v>18784.8</v>
      </c>
      <c r="R412" s="37">
        <f t="shared" si="103"/>
        <v>21132.9</v>
      </c>
      <c r="S412" s="37">
        <f t="shared" si="103"/>
        <v>23481</v>
      </c>
      <c r="T412" s="37">
        <f t="shared" si="103"/>
        <v>25829.1</v>
      </c>
      <c r="U412" s="37">
        <f t="shared" si="103"/>
        <v>28177.200000000001</v>
      </c>
      <c r="V412" s="37">
        <f t="shared" si="103"/>
        <v>30525.3</v>
      </c>
      <c r="W412" s="37">
        <f t="shared" si="103"/>
        <v>32873.4</v>
      </c>
      <c r="X412" s="37">
        <f t="shared" si="105"/>
        <v>35221.5</v>
      </c>
      <c r="Y412" s="37">
        <f t="shared" si="105"/>
        <v>37569.599999999999</v>
      </c>
      <c r="Z412" s="37">
        <f t="shared" si="105"/>
        <v>49310.1</v>
      </c>
      <c r="AA412" s="37">
        <f t="shared" si="105"/>
        <v>49310.1</v>
      </c>
      <c r="AB412" s="37">
        <f t="shared" si="105"/>
        <v>49310.1</v>
      </c>
      <c r="AC412" s="37">
        <f t="shared" si="105"/>
        <v>49310.1</v>
      </c>
      <c r="AD412" s="37">
        <f t="shared" si="105"/>
        <v>49310.1</v>
      </c>
      <c r="AE412" s="37">
        <f t="shared" si="105"/>
        <v>49310.1</v>
      </c>
      <c r="AF412" s="37">
        <f t="shared" si="105"/>
        <v>49310.1</v>
      </c>
      <c r="AG412" s="37">
        <f t="shared" si="100"/>
        <v>49310.1</v>
      </c>
      <c r="AH412" s="37">
        <f t="shared" si="100"/>
        <v>49310.1</v>
      </c>
      <c r="AI412" s="37">
        <f t="shared" si="100"/>
        <v>49310.1</v>
      </c>
      <c r="AJ412" s="37">
        <f t="shared" si="100"/>
        <v>50484.2</v>
      </c>
      <c r="AK412" s="37">
        <f t="shared" si="100"/>
        <v>51658.3</v>
      </c>
      <c r="AL412" s="37">
        <f t="shared" si="100"/>
        <v>52832.4</v>
      </c>
      <c r="AM412" s="37">
        <f t="shared" si="100"/>
        <v>54006.5</v>
      </c>
      <c r="AN412" s="37">
        <f t="shared" si="100"/>
        <v>55180.6</v>
      </c>
      <c r="AO412" s="37">
        <f t="shared" si="100"/>
        <v>56354.7</v>
      </c>
      <c r="AP412" s="37">
        <f t="shared" si="100"/>
        <v>57528.800000000003</v>
      </c>
      <c r="AQ412" s="37">
        <f t="shared" si="100"/>
        <v>58702.9</v>
      </c>
      <c r="AR412" s="37">
        <f t="shared" si="100"/>
        <v>59877</v>
      </c>
      <c r="AS412" s="37">
        <f t="shared" si="102"/>
        <v>61051.1</v>
      </c>
      <c r="AT412" s="37">
        <f t="shared" si="102"/>
        <v>62225.2</v>
      </c>
      <c r="AU412" s="37">
        <f t="shared" si="102"/>
        <v>63399.3</v>
      </c>
      <c r="AV412" s="37">
        <f t="shared" si="102"/>
        <v>64573.4</v>
      </c>
      <c r="AW412" s="37">
        <f t="shared" si="102"/>
        <v>65747.5</v>
      </c>
    </row>
    <row r="413" spans="1:49" ht="12.75">
      <c r="A413" s="21">
        <v>391290</v>
      </c>
      <c r="B413" s="11" t="s">
        <v>110</v>
      </c>
      <c r="C413" s="34">
        <v>24992.5</v>
      </c>
      <c r="D413" s="38">
        <f t="shared" si="94"/>
        <v>1922.5</v>
      </c>
      <c r="E413" s="12">
        <v>13</v>
      </c>
      <c r="F413" s="13">
        <v>11</v>
      </c>
      <c r="G413" s="13">
        <v>16</v>
      </c>
      <c r="H413" s="35">
        <f t="shared" si="95"/>
        <v>961.3</v>
      </c>
      <c r="I413" s="36">
        <f t="shared" si="96"/>
        <v>1281.7</v>
      </c>
      <c r="J413" s="37">
        <f t="shared" si="104"/>
        <v>1922.5</v>
      </c>
      <c r="K413" s="37">
        <f t="shared" si="104"/>
        <v>3845</v>
      </c>
      <c r="L413" s="37">
        <f t="shared" si="104"/>
        <v>5767.5</v>
      </c>
      <c r="M413" s="37">
        <f t="shared" si="104"/>
        <v>7690</v>
      </c>
      <c r="N413" s="37">
        <f t="shared" si="104"/>
        <v>9612.5</v>
      </c>
      <c r="O413" s="37">
        <f t="shared" si="104"/>
        <v>11535</v>
      </c>
      <c r="P413" s="37">
        <f t="shared" si="103"/>
        <v>13457.5</v>
      </c>
      <c r="Q413" s="37">
        <f t="shared" si="103"/>
        <v>15380</v>
      </c>
      <c r="R413" s="37">
        <f t="shared" si="103"/>
        <v>17302.5</v>
      </c>
      <c r="S413" s="37">
        <f t="shared" si="103"/>
        <v>19225</v>
      </c>
      <c r="T413" s="37">
        <f t="shared" si="103"/>
        <v>24992.5</v>
      </c>
      <c r="U413" s="37">
        <f t="shared" si="103"/>
        <v>24992.5</v>
      </c>
      <c r="V413" s="37">
        <f t="shared" si="103"/>
        <v>24992.5</v>
      </c>
      <c r="W413" s="37">
        <f t="shared" si="103"/>
        <v>24992.5</v>
      </c>
      <c r="X413" s="37">
        <f t="shared" si="105"/>
        <v>24992.5</v>
      </c>
      <c r="Y413" s="37">
        <f t="shared" si="105"/>
        <v>24992.5</v>
      </c>
      <c r="Z413" s="37">
        <f t="shared" si="105"/>
        <v>25953.8</v>
      </c>
      <c r="AA413" s="37">
        <f t="shared" si="105"/>
        <v>26915.1</v>
      </c>
      <c r="AB413" s="37">
        <f t="shared" si="105"/>
        <v>27876.400000000001</v>
      </c>
      <c r="AC413" s="37">
        <f t="shared" si="105"/>
        <v>28837.7</v>
      </c>
      <c r="AD413" s="37">
        <f t="shared" si="105"/>
        <v>29799</v>
      </c>
      <c r="AE413" s="37">
        <f t="shared" si="105"/>
        <v>30760.3</v>
      </c>
      <c r="AF413" s="37">
        <f t="shared" si="105"/>
        <v>31721.599999999999</v>
      </c>
      <c r="AG413" s="37">
        <f t="shared" si="100"/>
        <v>32682.9</v>
      </c>
      <c r="AH413" s="37">
        <f t="shared" si="100"/>
        <v>33644.199999999997</v>
      </c>
      <c r="AI413" s="37">
        <f t="shared" si="100"/>
        <v>34605.5</v>
      </c>
      <c r="AJ413" s="37">
        <f t="shared" si="100"/>
        <v>35566.800000000003</v>
      </c>
      <c r="AK413" s="37">
        <f t="shared" si="100"/>
        <v>36528.1</v>
      </c>
      <c r="AL413" s="37">
        <f t="shared" si="100"/>
        <v>37489.4</v>
      </c>
      <c r="AM413" s="37">
        <f t="shared" si="100"/>
        <v>38450.699999999997</v>
      </c>
      <c r="AN413" s="37">
        <f t="shared" si="100"/>
        <v>39412</v>
      </c>
      <c r="AO413" s="37">
        <f t="shared" si="100"/>
        <v>40373.300000000003</v>
      </c>
      <c r="AP413" s="37">
        <f t="shared" si="100"/>
        <v>41334.6</v>
      </c>
      <c r="AQ413" s="37">
        <f t="shared" si="100"/>
        <v>42295.9</v>
      </c>
      <c r="AR413" s="37">
        <f t="shared" si="100"/>
        <v>43257.2</v>
      </c>
      <c r="AS413" s="37">
        <f t="shared" si="102"/>
        <v>44218.5</v>
      </c>
      <c r="AT413" s="37">
        <f t="shared" si="102"/>
        <v>45179.8</v>
      </c>
      <c r="AU413" s="37">
        <f t="shared" si="102"/>
        <v>46141.1</v>
      </c>
      <c r="AV413" s="37">
        <f t="shared" si="102"/>
        <v>47102.400000000001</v>
      </c>
      <c r="AW413" s="37">
        <f t="shared" si="102"/>
        <v>48063.7</v>
      </c>
    </row>
    <row r="414" spans="1:49" ht="12.75">
      <c r="A414" s="21">
        <v>391300</v>
      </c>
      <c r="B414" s="11" t="s">
        <v>109</v>
      </c>
      <c r="C414" s="34">
        <v>27315.4</v>
      </c>
      <c r="D414" s="38">
        <f t="shared" si="94"/>
        <v>1951.1</v>
      </c>
      <c r="E414" s="12">
        <v>14</v>
      </c>
      <c r="F414" s="13">
        <v>12</v>
      </c>
      <c r="G414" s="13">
        <v>17</v>
      </c>
      <c r="H414" s="35">
        <f t="shared" si="95"/>
        <v>975.6</v>
      </c>
      <c r="I414" s="36">
        <f t="shared" si="96"/>
        <v>1300.7</v>
      </c>
      <c r="J414" s="37">
        <f t="shared" si="104"/>
        <v>1951.1</v>
      </c>
      <c r="K414" s="37">
        <f t="shared" si="104"/>
        <v>3902.2</v>
      </c>
      <c r="L414" s="37">
        <f t="shared" si="104"/>
        <v>5853.3</v>
      </c>
      <c r="M414" s="37">
        <f t="shared" si="104"/>
        <v>7804.4</v>
      </c>
      <c r="N414" s="37">
        <f t="shared" si="104"/>
        <v>9755.5</v>
      </c>
      <c r="O414" s="37">
        <f t="shared" si="104"/>
        <v>11706.6</v>
      </c>
      <c r="P414" s="37">
        <f t="shared" si="103"/>
        <v>13657.7</v>
      </c>
      <c r="Q414" s="37">
        <f t="shared" si="103"/>
        <v>15608.8</v>
      </c>
      <c r="R414" s="37">
        <f t="shared" si="103"/>
        <v>17559.900000000001</v>
      </c>
      <c r="S414" s="37">
        <f t="shared" si="103"/>
        <v>19511</v>
      </c>
      <c r="T414" s="37">
        <f t="shared" si="103"/>
        <v>21462.1</v>
      </c>
      <c r="U414" s="37">
        <f t="shared" si="103"/>
        <v>27315.4</v>
      </c>
      <c r="V414" s="37">
        <f t="shared" si="103"/>
        <v>27315.4</v>
      </c>
      <c r="W414" s="37">
        <f t="shared" si="103"/>
        <v>27315.4</v>
      </c>
      <c r="X414" s="37">
        <f t="shared" si="105"/>
        <v>27315.4</v>
      </c>
      <c r="Y414" s="37">
        <f t="shared" si="105"/>
        <v>27315.4</v>
      </c>
      <c r="Z414" s="37">
        <f t="shared" si="105"/>
        <v>27315.4</v>
      </c>
      <c r="AA414" s="37">
        <f t="shared" si="105"/>
        <v>28291</v>
      </c>
      <c r="AB414" s="37">
        <f t="shared" si="105"/>
        <v>29266.6</v>
      </c>
      <c r="AC414" s="37">
        <f t="shared" si="105"/>
        <v>30242.2</v>
      </c>
      <c r="AD414" s="37">
        <f t="shared" si="105"/>
        <v>31217.8</v>
      </c>
      <c r="AE414" s="37">
        <f t="shared" si="105"/>
        <v>32193.4</v>
      </c>
      <c r="AF414" s="37">
        <f t="shared" si="105"/>
        <v>33169</v>
      </c>
      <c r="AG414" s="37">
        <f t="shared" si="100"/>
        <v>34144.6</v>
      </c>
      <c r="AH414" s="37">
        <f t="shared" si="100"/>
        <v>35120.199999999997</v>
      </c>
      <c r="AI414" s="37">
        <f t="shared" si="100"/>
        <v>36095.800000000003</v>
      </c>
      <c r="AJ414" s="37">
        <f t="shared" si="100"/>
        <v>37071.4</v>
      </c>
      <c r="AK414" s="37">
        <f t="shared" si="100"/>
        <v>38047</v>
      </c>
      <c r="AL414" s="37">
        <f t="shared" si="100"/>
        <v>39022.6</v>
      </c>
      <c r="AM414" s="37">
        <f t="shared" si="100"/>
        <v>39998.199999999997</v>
      </c>
      <c r="AN414" s="37">
        <f t="shared" si="100"/>
        <v>40973.800000000003</v>
      </c>
      <c r="AO414" s="37">
        <f t="shared" si="100"/>
        <v>41949.4</v>
      </c>
      <c r="AP414" s="37">
        <f t="shared" si="100"/>
        <v>42925</v>
      </c>
      <c r="AQ414" s="37">
        <f t="shared" si="100"/>
        <v>43900.6</v>
      </c>
      <c r="AR414" s="37">
        <f t="shared" si="100"/>
        <v>44876.2</v>
      </c>
      <c r="AS414" s="37">
        <f t="shared" si="102"/>
        <v>45851.8</v>
      </c>
      <c r="AT414" s="37">
        <f t="shared" si="102"/>
        <v>46827.4</v>
      </c>
      <c r="AU414" s="37">
        <f t="shared" si="102"/>
        <v>47803</v>
      </c>
      <c r="AV414" s="37">
        <f t="shared" si="102"/>
        <v>48778.6</v>
      </c>
      <c r="AW414" s="37">
        <f t="shared" si="102"/>
        <v>49754.2</v>
      </c>
    </row>
    <row r="415" spans="1:49" ht="12.75">
      <c r="A415" s="21">
        <v>391310</v>
      </c>
      <c r="B415" s="11" t="s">
        <v>108</v>
      </c>
      <c r="C415" s="34">
        <v>36593.599999999999</v>
      </c>
      <c r="D415" s="38">
        <f t="shared" si="94"/>
        <v>2287.1</v>
      </c>
      <c r="E415" s="12">
        <v>16</v>
      </c>
      <c r="F415" s="13">
        <v>13</v>
      </c>
      <c r="G415" s="13">
        <v>20</v>
      </c>
      <c r="H415" s="35">
        <f t="shared" si="95"/>
        <v>1143.5999999999999</v>
      </c>
      <c r="I415" s="36">
        <f t="shared" si="96"/>
        <v>1524.7</v>
      </c>
      <c r="J415" s="37">
        <f t="shared" si="104"/>
        <v>2287.1</v>
      </c>
      <c r="K415" s="37">
        <f t="shared" si="104"/>
        <v>4574.2</v>
      </c>
      <c r="L415" s="37">
        <f t="shared" si="104"/>
        <v>6861.3</v>
      </c>
      <c r="M415" s="37">
        <f t="shared" si="104"/>
        <v>9148.4</v>
      </c>
      <c r="N415" s="37">
        <f t="shared" si="104"/>
        <v>11435.5</v>
      </c>
      <c r="O415" s="37">
        <f t="shared" si="104"/>
        <v>13722.6</v>
      </c>
      <c r="P415" s="37">
        <f t="shared" si="103"/>
        <v>16009.7</v>
      </c>
      <c r="Q415" s="37">
        <f t="shared" si="103"/>
        <v>18296.8</v>
      </c>
      <c r="R415" s="37">
        <f t="shared" si="103"/>
        <v>20583.900000000001</v>
      </c>
      <c r="S415" s="37">
        <f t="shared" si="103"/>
        <v>22871</v>
      </c>
      <c r="T415" s="37">
        <f t="shared" si="103"/>
        <v>25158.1</v>
      </c>
      <c r="U415" s="37">
        <f t="shared" si="103"/>
        <v>27445.200000000001</v>
      </c>
      <c r="V415" s="37">
        <f t="shared" si="103"/>
        <v>36593.599999999999</v>
      </c>
      <c r="W415" s="37">
        <f t="shared" si="103"/>
        <v>36593.599999999999</v>
      </c>
      <c r="X415" s="37">
        <f t="shared" si="105"/>
        <v>36593.599999999999</v>
      </c>
      <c r="Y415" s="37">
        <f t="shared" si="105"/>
        <v>36593.599999999999</v>
      </c>
      <c r="Z415" s="37">
        <f t="shared" si="105"/>
        <v>36593.599999999999</v>
      </c>
      <c r="AA415" s="37">
        <f t="shared" si="105"/>
        <v>36593.599999999999</v>
      </c>
      <c r="AB415" s="37">
        <f t="shared" si="105"/>
        <v>36593.599999999999</v>
      </c>
      <c r="AC415" s="37">
        <f t="shared" si="105"/>
        <v>36593.599999999999</v>
      </c>
      <c r="AD415" s="37">
        <f t="shared" si="105"/>
        <v>37737.199999999997</v>
      </c>
      <c r="AE415" s="37">
        <f t="shared" si="105"/>
        <v>38880.800000000003</v>
      </c>
      <c r="AF415" s="37">
        <f t="shared" si="105"/>
        <v>40024.400000000001</v>
      </c>
      <c r="AG415" s="37">
        <f t="shared" si="100"/>
        <v>41168</v>
      </c>
      <c r="AH415" s="37">
        <f t="shared" si="100"/>
        <v>42311.6</v>
      </c>
      <c r="AI415" s="37">
        <f t="shared" si="100"/>
        <v>43455.199999999997</v>
      </c>
      <c r="AJ415" s="37">
        <f t="shared" si="100"/>
        <v>44598.8</v>
      </c>
      <c r="AK415" s="37">
        <f t="shared" si="100"/>
        <v>45742.400000000001</v>
      </c>
      <c r="AL415" s="37">
        <f t="shared" si="100"/>
        <v>46886</v>
      </c>
      <c r="AM415" s="37">
        <f t="shared" si="100"/>
        <v>48029.599999999999</v>
      </c>
      <c r="AN415" s="37">
        <f t="shared" si="100"/>
        <v>49173.2</v>
      </c>
      <c r="AO415" s="37">
        <f t="shared" si="100"/>
        <v>50316.800000000003</v>
      </c>
      <c r="AP415" s="37">
        <f t="shared" si="100"/>
        <v>51460.4</v>
      </c>
      <c r="AQ415" s="37">
        <f t="shared" si="100"/>
        <v>52604</v>
      </c>
      <c r="AR415" s="37">
        <f t="shared" si="100"/>
        <v>53747.6</v>
      </c>
      <c r="AS415" s="37">
        <f t="shared" si="102"/>
        <v>54891.199999999997</v>
      </c>
      <c r="AT415" s="37">
        <f t="shared" si="102"/>
        <v>56034.8</v>
      </c>
      <c r="AU415" s="37">
        <f t="shared" si="102"/>
        <v>57178.400000000001</v>
      </c>
      <c r="AV415" s="37">
        <f t="shared" si="102"/>
        <v>58322</v>
      </c>
      <c r="AW415" s="37">
        <f t="shared" si="102"/>
        <v>59465.599999999999</v>
      </c>
    </row>
    <row r="416" spans="1:49" ht="12.75">
      <c r="A416" s="21">
        <v>391320</v>
      </c>
      <c r="B416" s="11" t="s">
        <v>107</v>
      </c>
      <c r="C416" s="34">
        <v>32775.4</v>
      </c>
      <c r="D416" s="38">
        <f t="shared" si="94"/>
        <v>2341.1</v>
      </c>
      <c r="E416" s="12">
        <v>14</v>
      </c>
      <c r="F416" s="13">
        <v>12</v>
      </c>
      <c r="G416" s="13">
        <v>17</v>
      </c>
      <c r="H416" s="35">
        <f t="shared" si="95"/>
        <v>1170.5999999999999</v>
      </c>
      <c r="I416" s="36">
        <f t="shared" si="96"/>
        <v>1560.7</v>
      </c>
      <c r="J416" s="37">
        <f t="shared" si="104"/>
        <v>2341.1</v>
      </c>
      <c r="K416" s="37">
        <f t="shared" si="104"/>
        <v>4682.2</v>
      </c>
      <c r="L416" s="37">
        <f t="shared" si="104"/>
        <v>7023.3</v>
      </c>
      <c r="M416" s="37">
        <f t="shared" si="104"/>
        <v>9364.4</v>
      </c>
      <c r="N416" s="37">
        <f t="shared" si="104"/>
        <v>11705.5</v>
      </c>
      <c r="O416" s="37">
        <f t="shared" si="104"/>
        <v>14046.6</v>
      </c>
      <c r="P416" s="37">
        <f t="shared" si="103"/>
        <v>16387.7</v>
      </c>
      <c r="Q416" s="37">
        <f t="shared" si="103"/>
        <v>18728.8</v>
      </c>
      <c r="R416" s="37">
        <f t="shared" si="103"/>
        <v>21069.9</v>
      </c>
      <c r="S416" s="37">
        <f t="shared" si="103"/>
        <v>23411</v>
      </c>
      <c r="T416" s="37">
        <f t="shared" si="103"/>
        <v>25752.1</v>
      </c>
      <c r="U416" s="37">
        <f t="shared" si="103"/>
        <v>32775.4</v>
      </c>
      <c r="V416" s="37">
        <f t="shared" si="103"/>
        <v>32775.4</v>
      </c>
      <c r="W416" s="37">
        <f t="shared" si="103"/>
        <v>32775.4</v>
      </c>
      <c r="X416" s="37">
        <f t="shared" si="105"/>
        <v>32775.4</v>
      </c>
      <c r="Y416" s="37">
        <f t="shared" si="105"/>
        <v>32775.4</v>
      </c>
      <c r="Z416" s="37">
        <f t="shared" si="105"/>
        <v>32775.4</v>
      </c>
      <c r="AA416" s="37">
        <f t="shared" si="105"/>
        <v>33946</v>
      </c>
      <c r="AB416" s="37">
        <f t="shared" si="105"/>
        <v>35116.6</v>
      </c>
      <c r="AC416" s="37">
        <f t="shared" si="105"/>
        <v>36287.199999999997</v>
      </c>
      <c r="AD416" s="37">
        <f t="shared" si="105"/>
        <v>37457.800000000003</v>
      </c>
      <c r="AE416" s="37">
        <f t="shared" si="105"/>
        <v>38628.400000000001</v>
      </c>
      <c r="AF416" s="37">
        <f t="shared" si="105"/>
        <v>39799</v>
      </c>
      <c r="AG416" s="37">
        <f t="shared" si="100"/>
        <v>40969.599999999999</v>
      </c>
      <c r="AH416" s="37">
        <f t="shared" si="100"/>
        <v>42140.2</v>
      </c>
      <c r="AI416" s="37">
        <f t="shared" si="100"/>
        <v>43310.8</v>
      </c>
      <c r="AJ416" s="37">
        <f t="shared" si="100"/>
        <v>44481.4</v>
      </c>
      <c r="AK416" s="37">
        <f t="shared" si="100"/>
        <v>45652</v>
      </c>
      <c r="AL416" s="37">
        <f t="shared" si="100"/>
        <v>46822.6</v>
      </c>
      <c r="AM416" s="37">
        <f t="shared" si="100"/>
        <v>47993.2</v>
      </c>
      <c r="AN416" s="37">
        <f t="shared" si="100"/>
        <v>49163.8</v>
      </c>
      <c r="AO416" s="37">
        <f t="shared" si="100"/>
        <v>50334.400000000001</v>
      </c>
      <c r="AP416" s="37">
        <f t="shared" si="100"/>
        <v>51505</v>
      </c>
      <c r="AQ416" s="37">
        <f t="shared" si="100"/>
        <v>52675.6</v>
      </c>
      <c r="AR416" s="37">
        <f t="shared" si="100"/>
        <v>53846.2</v>
      </c>
      <c r="AS416" s="37">
        <f t="shared" si="102"/>
        <v>55016.800000000003</v>
      </c>
      <c r="AT416" s="37">
        <f t="shared" si="102"/>
        <v>56187.4</v>
      </c>
      <c r="AU416" s="37">
        <f t="shared" si="102"/>
        <v>57358</v>
      </c>
      <c r="AV416" s="37">
        <f t="shared" si="102"/>
        <v>58528.6</v>
      </c>
      <c r="AW416" s="37">
        <f t="shared" si="102"/>
        <v>59699.199999999997</v>
      </c>
    </row>
    <row r="417" spans="1:49" ht="12.75">
      <c r="A417" s="21">
        <v>391330</v>
      </c>
      <c r="B417" s="11" t="s">
        <v>106</v>
      </c>
      <c r="C417" s="34">
        <v>22771.200000000001</v>
      </c>
      <c r="D417" s="38">
        <f t="shared" si="94"/>
        <v>2846.4</v>
      </c>
      <c r="E417" s="12">
        <v>8</v>
      </c>
      <c r="F417" s="13">
        <v>7</v>
      </c>
      <c r="G417" s="13">
        <v>10</v>
      </c>
      <c r="H417" s="35">
        <f t="shared" si="95"/>
        <v>1423.2</v>
      </c>
      <c r="I417" s="36">
        <f t="shared" si="96"/>
        <v>1897.6</v>
      </c>
      <c r="J417" s="37">
        <f t="shared" si="104"/>
        <v>2846.4</v>
      </c>
      <c r="K417" s="37">
        <f t="shared" si="104"/>
        <v>5692.8</v>
      </c>
      <c r="L417" s="37">
        <f t="shared" si="104"/>
        <v>8539.2000000000007</v>
      </c>
      <c r="M417" s="37">
        <f t="shared" si="104"/>
        <v>11385.6</v>
      </c>
      <c r="N417" s="37">
        <f t="shared" si="104"/>
        <v>14232</v>
      </c>
      <c r="O417" s="37">
        <f t="shared" si="104"/>
        <v>17078.400000000001</v>
      </c>
      <c r="P417" s="37">
        <f t="shared" si="103"/>
        <v>22771.200000000001</v>
      </c>
      <c r="Q417" s="37">
        <f t="shared" si="103"/>
        <v>22771.200000000001</v>
      </c>
      <c r="R417" s="37">
        <f t="shared" si="103"/>
        <v>22771.200000000001</v>
      </c>
      <c r="S417" s="37">
        <f t="shared" si="103"/>
        <v>22771.200000000001</v>
      </c>
      <c r="T417" s="37">
        <f t="shared" si="103"/>
        <v>24194.400000000001</v>
      </c>
      <c r="U417" s="37">
        <f t="shared" si="103"/>
        <v>25617.599999999999</v>
      </c>
      <c r="V417" s="37">
        <f t="shared" si="103"/>
        <v>27040.799999999999</v>
      </c>
      <c r="W417" s="37">
        <f t="shared" si="103"/>
        <v>28464</v>
      </c>
      <c r="X417" s="37">
        <f t="shared" si="105"/>
        <v>29887.200000000001</v>
      </c>
      <c r="Y417" s="37">
        <f t="shared" si="105"/>
        <v>31310.400000000001</v>
      </c>
      <c r="Z417" s="37">
        <f t="shared" si="105"/>
        <v>32733.599999999999</v>
      </c>
      <c r="AA417" s="37">
        <f t="shared" si="105"/>
        <v>34156.800000000003</v>
      </c>
      <c r="AB417" s="37">
        <f t="shared" si="105"/>
        <v>35580</v>
      </c>
      <c r="AC417" s="37">
        <f t="shared" si="105"/>
        <v>37003.199999999997</v>
      </c>
      <c r="AD417" s="37">
        <f t="shared" si="105"/>
        <v>38426.400000000001</v>
      </c>
      <c r="AE417" s="37">
        <f t="shared" si="105"/>
        <v>39849.599999999999</v>
      </c>
      <c r="AF417" s="37">
        <f t="shared" si="105"/>
        <v>41272.800000000003</v>
      </c>
      <c r="AG417" s="37">
        <f t="shared" si="100"/>
        <v>42696</v>
      </c>
      <c r="AH417" s="37">
        <f t="shared" si="100"/>
        <v>44119.199999999997</v>
      </c>
      <c r="AI417" s="37">
        <f t="shared" si="100"/>
        <v>45542.400000000001</v>
      </c>
      <c r="AJ417" s="37">
        <f t="shared" si="100"/>
        <v>46965.599999999999</v>
      </c>
      <c r="AK417" s="37">
        <f t="shared" si="100"/>
        <v>48388.800000000003</v>
      </c>
      <c r="AL417" s="37">
        <f t="shared" si="100"/>
        <v>49812</v>
      </c>
      <c r="AM417" s="37">
        <f t="shared" si="100"/>
        <v>51235.199999999997</v>
      </c>
      <c r="AN417" s="37">
        <f t="shared" si="100"/>
        <v>52658.400000000001</v>
      </c>
      <c r="AO417" s="37">
        <f t="shared" si="100"/>
        <v>54081.599999999999</v>
      </c>
      <c r="AP417" s="37">
        <f t="shared" si="100"/>
        <v>55504.800000000003</v>
      </c>
      <c r="AQ417" s="37">
        <f t="shared" si="100"/>
        <v>56928</v>
      </c>
      <c r="AR417" s="37">
        <f t="shared" si="100"/>
        <v>58351.199999999997</v>
      </c>
      <c r="AS417" s="37">
        <f t="shared" si="102"/>
        <v>59774.400000000001</v>
      </c>
      <c r="AT417" s="37">
        <f t="shared" si="102"/>
        <v>61197.599999999999</v>
      </c>
      <c r="AU417" s="37">
        <f t="shared" si="102"/>
        <v>62620.800000000003</v>
      </c>
      <c r="AV417" s="37">
        <f t="shared" si="102"/>
        <v>64044</v>
      </c>
      <c r="AW417" s="37">
        <f t="shared" si="102"/>
        <v>65467.199999999997</v>
      </c>
    </row>
    <row r="418" spans="1:49" ht="12.75">
      <c r="A418" s="21">
        <v>391340</v>
      </c>
      <c r="B418" s="11" t="s">
        <v>105</v>
      </c>
      <c r="C418" s="34">
        <v>45005.4</v>
      </c>
      <c r="D418" s="38">
        <f t="shared" si="94"/>
        <v>2500.3000000000002</v>
      </c>
      <c r="E418" s="12">
        <v>18</v>
      </c>
      <c r="F418" s="13">
        <v>15</v>
      </c>
      <c r="G418" s="13">
        <v>22</v>
      </c>
      <c r="H418" s="35">
        <f t="shared" si="95"/>
        <v>1250.2</v>
      </c>
      <c r="I418" s="36">
        <f t="shared" si="96"/>
        <v>1666.9</v>
      </c>
      <c r="J418" s="37">
        <f t="shared" si="104"/>
        <v>2500.3000000000002</v>
      </c>
      <c r="K418" s="37">
        <f t="shared" si="104"/>
        <v>5000.6000000000004</v>
      </c>
      <c r="L418" s="37">
        <f t="shared" si="104"/>
        <v>7500.9</v>
      </c>
      <c r="M418" s="37">
        <f t="shared" si="104"/>
        <v>10001.200000000001</v>
      </c>
      <c r="N418" s="37">
        <f t="shared" si="104"/>
        <v>12501.5</v>
      </c>
      <c r="O418" s="37">
        <f t="shared" si="104"/>
        <v>15001.8</v>
      </c>
      <c r="P418" s="37">
        <f t="shared" si="103"/>
        <v>17502.099999999999</v>
      </c>
      <c r="Q418" s="37">
        <f t="shared" si="103"/>
        <v>20002.400000000001</v>
      </c>
      <c r="R418" s="37">
        <f t="shared" si="103"/>
        <v>22502.7</v>
      </c>
      <c r="S418" s="37">
        <f t="shared" si="103"/>
        <v>25003</v>
      </c>
      <c r="T418" s="37">
        <f t="shared" si="103"/>
        <v>27503.3</v>
      </c>
      <c r="U418" s="37">
        <f t="shared" si="103"/>
        <v>30003.599999999999</v>
      </c>
      <c r="V418" s="37">
        <f t="shared" si="103"/>
        <v>32503.9</v>
      </c>
      <c r="W418" s="37">
        <f t="shared" si="103"/>
        <v>35004.199999999997</v>
      </c>
      <c r="X418" s="37">
        <f t="shared" si="105"/>
        <v>45005.4</v>
      </c>
      <c r="Y418" s="37">
        <f t="shared" si="105"/>
        <v>45005.4</v>
      </c>
      <c r="Z418" s="37">
        <f t="shared" si="105"/>
        <v>45005.4</v>
      </c>
      <c r="AA418" s="37">
        <f t="shared" si="105"/>
        <v>45005.4</v>
      </c>
      <c r="AB418" s="37">
        <f t="shared" si="105"/>
        <v>45005.4</v>
      </c>
      <c r="AC418" s="37">
        <f t="shared" si="105"/>
        <v>45005.4</v>
      </c>
      <c r="AD418" s="37">
        <f t="shared" si="105"/>
        <v>45005.4</v>
      </c>
      <c r="AE418" s="37">
        <f t="shared" si="105"/>
        <v>45005.4</v>
      </c>
      <c r="AF418" s="37">
        <f t="shared" si="105"/>
        <v>46255.6</v>
      </c>
      <c r="AG418" s="37">
        <f t="shared" si="105"/>
        <v>47505.8</v>
      </c>
      <c r="AH418" s="37">
        <f t="shared" si="105"/>
        <v>48756</v>
      </c>
      <c r="AI418" s="37">
        <f t="shared" si="105"/>
        <v>50006.2</v>
      </c>
      <c r="AJ418" s="37">
        <f t="shared" si="105"/>
        <v>51256.4</v>
      </c>
      <c r="AK418" s="37">
        <f t="shared" si="105"/>
        <v>52506.6</v>
      </c>
      <c r="AL418" s="37">
        <f t="shared" si="105"/>
        <v>53756.800000000003</v>
      </c>
      <c r="AM418" s="37">
        <f t="shared" si="105"/>
        <v>55007</v>
      </c>
      <c r="AN418" s="37">
        <f t="shared" ref="AN418:AW449" si="106">IF(AN$4&lt;$F418,$D418*AN$4,IF(AN$4&gt;$G418,$C418+(AN$4-$G418)*$H418,$C418))</f>
        <v>56257.2</v>
      </c>
      <c r="AO418" s="37">
        <f t="shared" si="106"/>
        <v>57507.4</v>
      </c>
      <c r="AP418" s="37">
        <f t="shared" si="106"/>
        <v>58757.599999999999</v>
      </c>
      <c r="AQ418" s="37">
        <f t="shared" si="106"/>
        <v>60007.8</v>
      </c>
      <c r="AR418" s="37">
        <f t="shared" si="106"/>
        <v>61258</v>
      </c>
      <c r="AS418" s="37">
        <f t="shared" si="102"/>
        <v>62508.2</v>
      </c>
      <c r="AT418" s="37">
        <f t="shared" si="102"/>
        <v>63758.400000000001</v>
      </c>
      <c r="AU418" s="37">
        <f t="shared" si="102"/>
        <v>65008.6</v>
      </c>
      <c r="AV418" s="37">
        <f t="shared" si="102"/>
        <v>66258.8</v>
      </c>
      <c r="AW418" s="37">
        <f t="shared" si="102"/>
        <v>67509</v>
      </c>
    </row>
    <row r="419" spans="1:49" ht="12.75">
      <c r="A419" s="21">
        <v>391350</v>
      </c>
      <c r="B419" s="11" t="s">
        <v>104</v>
      </c>
      <c r="C419" s="34">
        <v>104971.2</v>
      </c>
      <c r="D419" s="38">
        <f t="shared" si="94"/>
        <v>4373.8</v>
      </c>
      <c r="E419" s="12">
        <v>24</v>
      </c>
      <c r="F419" s="13">
        <v>20</v>
      </c>
      <c r="G419" s="13">
        <v>29</v>
      </c>
      <c r="H419" s="35">
        <f t="shared" si="95"/>
        <v>2186.9</v>
      </c>
      <c r="I419" s="36">
        <f t="shared" si="96"/>
        <v>2915.9</v>
      </c>
      <c r="J419" s="37">
        <f t="shared" si="104"/>
        <v>4373.8</v>
      </c>
      <c r="K419" s="37">
        <f t="shared" si="104"/>
        <v>8747.6</v>
      </c>
      <c r="L419" s="37">
        <f t="shared" si="104"/>
        <v>13121.4</v>
      </c>
      <c r="M419" s="37">
        <f t="shared" si="104"/>
        <v>17495.2</v>
      </c>
      <c r="N419" s="37">
        <f t="shared" si="104"/>
        <v>21869</v>
      </c>
      <c r="O419" s="37">
        <f t="shared" si="104"/>
        <v>26242.799999999999</v>
      </c>
      <c r="P419" s="37">
        <f t="shared" si="103"/>
        <v>30616.6</v>
      </c>
      <c r="Q419" s="37">
        <f t="shared" si="103"/>
        <v>34990.400000000001</v>
      </c>
      <c r="R419" s="37">
        <f t="shared" si="103"/>
        <v>39364.199999999997</v>
      </c>
      <c r="S419" s="37">
        <f t="shared" si="103"/>
        <v>43738</v>
      </c>
      <c r="T419" s="37">
        <f t="shared" si="103"/>
        <v>48111.8</v>
      </c>
      <c r="U419" s="37">
        <f t="shared" si="103"/>
        <v>52485.599999999999</v>
      </c>
      <c r="V419" s="37">
        <f t="shared" si="103"/>
        <v>56859.4</v>
      </c>
      <c r="W419" s="37">
        <f t="shared" si="103"/>
        <v>61233.2</v>
      </c>
      <c r="X419" s="37">
        <f t="shared" si="105"/>
        <v>65607</v>
      </c>
      <c r="Y419" s="37">
        <f t="shared" si="105"/>
        <v>69980.800000000003</v>
      </c>
      <c r="Z419" s="37">
        <f t="shared" si="105"/>
        <v>74354.600000000006</v>
      </c>
      <c r="AA419" s="37">
        <f t="shared" si="105"/>
        <v>78728.399999999994</v>
      </c>
      <c r="AB419" s="37">
        <f t="shared" si="105"/>
        <v>83102.2</v>
      </c>
      <c r="AC419" s="37">
        <f t="shared" si="105"/>
        <v>104971.2</v>
      </c>
      <c r="AD419" s="37">
        <f t="shared" si="105"/>
        <v>104971.2</v>
      </c>
      <c r="AE419" s="37">
        <f t="shared" si="105"/>
        <v>104971.2</v>
      </c>
      <c r="AF419" s="37">
        <f t="shared" si="105"/>
        <v>104971.2</v>
      </c>
      <c r="AG419" s="37">
        <f t="shared" si="105"/>
        <v>104971.2</v>
      </c>
      <c r="AH419" s="37">
        <f t="shared" si="105"/>
        <v>104971.2</v>
      </c>
      <c r="AI419" s="37">
        <f t="shared" si="105"/>
        <v>104971.2</v>
      </c>
      <c r="AJ419" s="37">
        <f t="shared" si="105"/>
        <v>104971.2</v>
      </c>
      <c r="AK419" s="37">
        <f t="shared" si="105"/>
        <v>104971.2</v>
      </c>
      <c r="AL419" s="37">
        <f t="shared" si="105"/>
        <v>104971.2</v>
      </c>
      <c r="AM419" s="37">
        <f t="shared" si="105"/>
        <v>107158.1</v>
      </c>
      <c r="AN419" s="37">
        <f t="shared" si="106"/>
        <v>109345</v>
      </c>
      <c r="AO419" s="37">
        <f t="shared" si="106"/>
        <v>111531.9</v>
      </c>
      <c r="AP419" s="37">
        <f t="shared" si="106"/>
        <v>113718.8</v>
      </c>
      <c r="AQ419" s="37">
        <f t="shared" si="106"/>
        <v>115905.7</v>
      </c>
      <c r="AR419" s="37">
        <f t="shared" si="106"/>
        <v>118092.6</v>
      </c>
      <c r="AS419" s="37">
        <f t="shared" si="102"/>
        <v>120279.5</v>
      </c>
      <c r="AT419" s="37">
        <f t="shared" si="102"/>
        <v>122466.4</v>
      </c>
      <c r="AU419" s="37">
        <f t="shared" si="102"/>
        <v>124653.3</v>
      </c>
      <c r="AV419" s="37">
        <f t="shared" si="102"/>
        <v>126840.2</v>
      </c>
      <c r="AW419" s="37">
        <f t="shared" si="102"/>
        <v>129027.1</v>
      </c>
    </row>
    <row r="420" spans="1:49" ht="12.75">
      <c r="A420" s="21">
        <v>391360</v>
      </c>
      <c r="B420" s="11" t="s">
        <v>103</v>
      </c>
      <c r="C420" s="34">
        <v>128621.5</v>
      </c>
      <c r="D420" s="38">
        <f t="shared" si="94"/>
        <v>3674.9</v>
      </c>
      <c r="E420" s="12">
        <v>35</v>
      </c>
      <c r="F420" s="13">
        <v>28</v>
      </c>
      <c r="G420" s="13">
        <v>42</v>
      </c>
      <c r="H420" s="35">
        <f t="shared" si="95"/>
        <v>1837.5</v>
      </c>
      <c r="I420" s="36">
        <f t="shared" si="96"/>
        <v>2449.9</v>
      </c>
      <c r="J420" s="37">
        <f t="shared" si="104"/>
        <v>3674.9</v>
      </c>
      <c r="K420" s="37">
        <f t="shared" si="104"/>
        <v>7349.8</v>
      </c>
      <c r="L420" s="37">
        <f t="shared" si="104"/>
        <v>11024.7</v>
      </c>
      <c r="M420" s="37">
        <f t="shared" si="104"/>
        <v>14699.6</v>
      </c>
      <c r="N420" s="37">
        <f t="shared" si="104"/>
        <v>18374.5</v>
      </c>
      <c r="O420" s="37">
        <f t="shared" si="104"/>
        <v>22049.4</v>
      </c>
      <c r="P420" s="37">
        <f t="shared" si="103"/>
        <v>25724.3</v>
      </c>
      <c r="Q420" s="37">
        <f t="shared" si="103"/>
        <v>29399.200000000001</v>
      </c>
      <c r="R420" s="37">
        <f t="shared" si="103"/>
        <v>33074.1</v>
      </c>
      <c r="S420" s="37">
        <f t="shared" si="103"/>
        <v>36749</v>
      </c>
      <c r="T420" s="37">
        <f t="shared" si="103"/>
        <v>40423.9</v>
      </c>
      <c r="U420" s="37">
        <f t="shared" si="103"/>
        <v>44098.8</v>
      </c>
      <c r="V420" s="37">
        <f t="shared" si="103"/>
        <v>47773.7</v>
      </c>
      <c r="W420" s="37">
        <f t="shared" si="103"/>
        <v>51448.6</v>
      </c>
      <c r="X420" s="37">
        <f t="shared" si="105"/>
        <v>55123.5</v>
      </c>
      <c r="Y420" s="37">
        <f t="shared" si="105"/>
        <v>58798.400000000001</v>
      </c>
      <c r="Z420" s="37">
        <f t="shared" si="105"/>
        <v>62473.3</v>
      </c>
      <c r="AA420" s="37">
        <f t="shared" si="105"/>
        <v>66148.2</v>
      </c>
      <c r="AB420" s="37">
        <f t="shared" si="105"/>
        <v>69823.100000000006</v>
      </c>
      <c r="AC420" s="37">
        <f t="shared" si="105"/>
        <v>73498</v>
      </c>
      <c r="AD420" s="37">
        <f t="shared" si="105"/>
        <v>77172.899999999994</v>
      </c>
      <c r="AE420" s="37">
        <f t="shared" si="105"/>
        <v>80847.8</v>
      </c>
      <c r="AF420" s="37">
        <f t="shared" si="105"/>
        <v>84522.7</v>
      </c>
      <c r="AG420" s="37">
        <f t="shared" si="105"/>
        <v>88197.6</v>
      </c>
      <c r="AH420" s="37">
        <f t="shared" si="105"/>
        <v>91872.5</v>
      </c>
      <c r="AI420" s="37">
        <f t="shared" si="105"/>
        <v>95547.4</v>
      </c>
      <c r="AJ420" s="37">
        <f t="shared" si="105"/>
        <v>99222.3</v>
      </c>
      <c r="AK420" s="37">
        <f t="shared" si="105"/>
        <v>128621.5</v>
      </c>
      <c r="AL420" s="37">
        <f t="shared" si="105"/>
        <v>128621.5</v>
      </c>
      <c r="AM420" s="37">
        <f t="shared" si="105"/>
        <v>128621.5</v>
      </c>
      <c r="AN420" s="37">
        <f t="shared" si="106"/>
        <v>128621.5</v>
      </c>
      <c r="AO420" s="37">
        <f t="shared" si="106"/>
        <v>128621.5</v>
      </c>
      <c r="AP420" s="37">
        <f t="shared" si="106"/>
        <v>128621.5</v>
      </c>
      <c r="AQ420" s="37">
        <f t="shared" si="106"/>
        <v>128621.5</v>
      </c>
      <c r="AR420" s="37">
        <f t="shared" si="106"/>
        <v>128621.5</v>
      </c>
      <c r="AS420" s="37">
        <f t="shared" si="102"/>
        <v>128621.5</v>
      </c>
      <c r="AT420" s="37">
        <f t="shared" si="102"/>
        <v>128621.5</v>
      </c>
      <c r="AU420" s="37">
        <f t="shared" si="102"/>
        <v>128621.5</v>
      </c>
      <c r="AV420" s="37">
        <f t="shared" si="102"/>
        <v>128621.5</v>
      </c>
      <c r="AW420" s="37">
        <f t="shared" si="102"/>
        <v>128621.5</v>
      </c>
    </row>
    <row r="421" spans="1:49" ht="12.75">
      <c r="A421" s="21">
        <v>391370</v>
      </c>
      <c r="B421" s="11" t="s">
        <v>102</v>
      </c>
      <c r="C421" s="34">
        <v>137632</v>
      </c>
      <c r="D421" s="38">
        <f t="shared" si="94"/>
        <v>3440.8</v>
      </c>
      <c r="E421" s="12">
        <v>40</v>
      </c>
      <c r="F421" s="13">
        <v>32</v>
      </c>
      <c r="G421" s="13">
        <v>48</v>
      </c>
      <c r="H421" s="35">
        <f t="shared" si="95"/>
        <v>1720.4</v>
      </c>
      <c r="I421" s="36">
        <f t="shared" si="96"/>
        <v>2293.9</v>
      </c>
      <c r="J421" s="37">
        <f t="shared" si="104"/>
        <v>3440.8</v>
      </c>
      <c r="K421" s="37">
        <f t="shared" si="104"/>
        <v>6881.6</v>
      </c>
      <c r="L421" s="37">
        <f t="shared" si="104"/>
        <v>10322.4</v>
      </c>
      <c r="M421" s="37">
        <f t="shared" si="104"/>
        <v>13763.2</v>
      </c>
      <c r="N421" s="37">
        <f t="shared" si="104"/>
        <v>17204</v>
      </c>
      <c r="O421" s="37">
        <f t="shared" si="104"/>
        <v>20644.8</v>
      </c>
      <c r="P421" s="37">
        <f t="shared" si="103"/>
        <v>24085.599999999999</v>
      </c>
      <c r="Q421" s="37">
        <f t="shared" si="103"/>
        <v>27526.400000000001</v>
      </c>
      <c r="R421" s="37">
        <f t="shared" si="103"/>
        <v>30967.200000000001</v>
      </c>
      <c r="S421" s="37">
        <f t="shared" si="103"/>
        <v>34408</v>
      </c>
      <c r="T421" s="37">
        <f t="shared" si="103"/>
        <v>37848.800000000003</v>
      </c>
      <c r="U421" s="37">
        <f t="shared" si="103"/>
        <v>41289.599999999999</v>
      </c>
      <c r="V421" s="37">
        <f t="shared" si="103"/>
        <v>44730.400000000001</v>
      </c>
      <c r="W421" s="37">
        <f t="shared" si="103"/>
        <v>48171.199999999997</v>
      </c>
      <c r="X421" s="37">
        <f t="shared" si="105"/>
        <v>51612</v>
      </c>
      <c r="Y421" s="37">
        <f t="shared" si="105"/>
        <v>55052.800000000003</v>
      </c>
      <c r="Z421" s="37">
        <f t="shared" si="105"/>
        <v>58493.599999999999</v>
      </c>
      <c r="AA421" s="37">
        <f t="shared" si="105"/>
        <v>61934.400000000001</v>
      </c>
      <c r="AB421" s="37">
        <f t="shared" si="105"/>
        <v>65375.199999999997</v>
      </c>
      <c r="AC421" s="37">
        <f t="shared" si="105"/>
        <v>68816</v>
      </c>
      <c r="AD421" s="37">
        <f t="shared" si="105"/>
        <v>72256.800000000003</v>
      </c>
      <c r="AE421" s="37">
        <f t="shared" si="105"/>
        <v>75697.600000000006</v>
      </c>
      <c r="AF421" s="37">
        <f t="shared" si="105"/>
        <v>79138.399999999994</v>
      </c>
      <c r="AG421" s="37">
        <f t="shared" si="105"/>
        <v>82579.199999999997</v>
      </c>
      <c r="AH421" s="37">
        <f t="shared" si="105"/>
        <v>86020</v>
      </c>
      <c r="AI421" s="37">
        <f t="shared" si="105"/>
        <v>89460.800000000003</v>
      </c>
      <c r="AJ421" s="37">
        <f t="shared" si="105"/>
        <v>92901.6</v>
      </c>
      <c r="AK421" s="37">
        <f t="shared" si="105"/>
        <v>96342.399999999994</v>
      </c>
      <c r="AL421" s="37">
        <f t="shared" si="105"/>
        <v>99783.2</v>
      </c>
      <c r="AM421" s="37">
        <f t="shared" si="105"/>
        <v>103224</v>
      </c>
      <c r="AN421" s="37">
        <f t="shared" si="106"/>
        <v>106664.8</v>
      </c>
      <c r="AO421" s="37">
        <f t="shared" si="106"/>
        <v>137632</v>
      </c>
      <c r="AP421" s="37">
        <f t="shared" si="106"/>
        <v>137632</v>
      </c>
      <c r="AQ421" s="37">
        <f t="shared" si="106"/>
        <v>137632</v>
      </c>
      <c r="AR421" s="37">
        <f t="shared" si="106"/>
        <v>137632</v>
      </c>
      <c r="AS421" s="37">
        <f t="shared" si="102"/>
        <v>137632</v>
      </c>
      <c r="AT421" s="37">
        <f t="shared" si="102"/>
        <v>137632</v>
      </c>
      <c r="AU421" s="37">
        <f t="shared" si="102"/>
        <v>137632</v>
      </c>
      <c r="AV421" s="37">
        <f t="shared" si="102"/>
        <v>137632</v>
      </c>
      <c r="AW421" s="37">
        <f t="shared" si="102"/>
        <v>137632</v>
      </c>
    </row>
    <row r="422" spans="1:49" ht="12.75">
      <c r="A422" s="21">
        <v>391380</v>
      </c>
      <c r="B422" s="11" t="s">
        <v>101</v>
      </c>
      <c r="C422" s="34">
        <v>150810.4</v>
      </c>
      <c r="D422" s="38">
        <f t="shared" si="94"/>
        <v>2900.2</v>
      </c>
      <c r="E422" s="12">
        <v>52</v>
      </c>
      <c r="F422" s="13">
        <v>42</v>
      </c>
      <c r="G422" s="13">
        <v>63</v>
      </c>
      <c r="H422" s="35">
        <f t="shared" si="95"/>
        <v>1450.1</v>
      </c>
      <c r="I422" s="36">
        <f t="shared" si="96"/>
        <v>1933.5</v>
      </c>
      <c r="J422" s="37">
        <f t="shared" si="104"/>
        <v>2900.2</v>
      </c>
      <c r="K422" s="37">
        <f t="shared" si="104"/>
        <v>5800.4</v>
      </c>
      <c r="L422" s="37">
        <f t="shared" si="104"/>
        <v>8700.6</v>
      </c>
      <c r="M422" s="37">
        <f t="shared" si="104"/>
        <v>11600.8</v>
      </c>
      <c r="N422" s="37">
        <f t="shared" si="104"/>
        <v>14501</v>
      </c>
      <c r="O422" s="37">
        <f t="shared" si="104"/>
        <v>17401.2</v>
      </c>
      <c r="P422" s="37">
        <f t="shared" si="103"/>
        <v>20301.400000000001</v>
      </c>
      <c r="Q422" s="37">
        <f t="shared" si="103"/>
        <v>23201.599999999999</v>
      </c>
      <c r="R422" s="37">
        <f t="shared" si="103"/>
        <v>26101.8</v>
      </c>
      <c r="S422" s="37">
        <f t="shared" si="103"/>
        <v>29002</v>
      </c>
      <c r="T422" s="37">
        <f t="shared" si="103"/>
        <v>31902.2</v>
      </c>
      <c r="U422" s="37">
        <f t="shared" si="103"/>
        <v>34802.400000000001</v>
      </c>
      <c r="V422" s="37">
        <f t="shared" si="103"/>
        <v>37702.6</v>
      </c>
      <c r="W422" s="37">
        <f t="shared" si="103"/>
        <v>40602.800000000003</v>
      </c>
      <c r="X422" s="37">
        <f t="shared" si="105"/>
        <v>43503</v>
      </c>
      <c r="Y422" s="37">
        <f t="shared" si="105"/>
        <v>46403.199999999997</v>
      </c>
      <c r="Z422" s="37">
        <f t="shared" si="105"/>
        <v>49303.4</v>
      </c>
      <c r="AA422" s="37">
        <f t="shared" si="105"/>
        <v>52203.6</v>
      </c>
      <c r="AB422" s="37">
        <f t="shared" si="105"/>
        <v>55103.8</v>
      </c>
      <c r="AC422" s="37">
        <f t="shared" si="105"/>
        <v>58004</v>
      </c>
      <c r="AD422" s="37">
        <f t="shared" si="105"/>
        <v>60904.2</v>
      </c>
      <c r="AE422" s="37">
        <f t="shared" si="105"/>
        <v>63804.4</v>
      </c>
      <c r="AF422" s="37">
        <f t="shared" si="105"/>
        <v>66704.600000000006</v>
      </c>
      <c r="AG422" s="37">
        <f t="shared" si="105"/>
        <v>69604.800000000003</v>
      </c>
      <c r="AH422" s="37">
        <f t="shared" si="105"/>
        <v>72505</v>
      </c>
      <c r="AI422" s="37">
        <f t="shared" si="105"/>
        <v>75405.2</v>
      </c>
      <c r="AJ422" s="37">
        <f t="shared" si="105"/>
        <v>78305.399999999994</v>
      </c>
      <c r="AK422" s="37">
        <f t="shared" si="105"/>
        <v>81205.600000000006</v>
      </c>
      <c r="AL422" s="37">
        <f t="shared" si="105"/>
        <v>84105.8</v>
      </c>
      <c r="AM422" s="37">
        <f t="shared" si="105"/>
        <v>87006</v>
      </c>
      <c r="AN422" s="37">
        <f t="shared" si="106"/>
        <v>89906.2</v>
      </c>
      <c r="AO422" s="37">
        <f t="shared" si="106"/>
        <v>92806.399999999994</v>
      </c>
      <c r="AP422" s="37">
        <f t="shared" si="106"/>
        <v>95706.6</v>
      </c>
      <c r="AQ422" s="37">
        <f t="shared" si="106"/>
        <v>98606.8</v>
      </c>
      <c r="AR422" s="37">
        <f t="shared" si="106"/>
        <v>101507</v>
      </c>
      <c r="AS422" s="37">
        <f t="shared" si="102"/>
        <v>104407.2</v>
      </c>
      <c r="AT422" s="37">
        <f t="shared" si="102"/>
        <v>107307.4</v>
      </c>
      <c r="AU422" s="37">
        <f t="shared" si="102"/>
        <v>110207.6</v>
      </c>
      <c r="AV422" s="37">
        <f t="shared" si="102"/>
        <v>113107.8</v>
      </c>
      <c r="AW422" s="37">
        <f t="shared" si="102"/>
        <v>116008</v>
      </c>
    </row>
    <row r="423" spans="1:49" ht="12.75">
      <c r="A423" s="21">
        <v>391390</v>
      </c>
      <c r="B423" s="11" t="s">
        <v>100</v>
      </c>
      <c r="C423" s="34">
        <v>37956</v>
      </c>
      <c r="D423" s="38">
        <f t="shared" si="94"/>
        <v>2530.4</v>
      </c>
      <c r="E423" s="12">
        <v>15</v>
      </c>
      <c r="F423" s="13">
        <v>12</v>
      </c>
      <c r="G423" s="13">
        <v>18</v>
      </c>
      <c r="H423" s="35">
        <f t="shared" si="95"/>
        <v>1265.2</v>
      </c>
      <c r="I423" s="36">
        <f t="shared" si="96"/>
        <v>1686.9</v>
      </c>
      <c r="J423" s="37">
        <f t="shared" si="104"/>
        <v>2530.4</v>
      </c>
      <c r="K423" s="37">
        <f t="shared" si="104"/>
        <v>5060.8</v>
      </c>
      <c r="L423" s="37">
        <f t="shared" si="104"/>
        <v>7591.2</v>
      </c>
      <c r="M423" s="37">
        <f t="shared" si="104"/>
        <v>10121.6</v>
      </c>
      <c r="N423" s="37">
        <f t="shared" si="104"/>
        <v>12652</v>
      </c>
      <c r="O423" s="37">
        <f t="shared" si="104"/>
        <v>15182.4</v>
      </c>
      <c r="P423" s="37">
        <f t="shared" si="103"/>
        <v>17712.8</v>
      </c>
      <c r="Q423" s="37">
        <f t="shared" si="103"/>
        <v>20243.2</v>
      </c>
      <c r="R423" s="37">
        <f t="shared" si="103"/>
        <v>22773.599999999999</v>
      </c>
      <c r="S423" s="37">
        <f t="shared" si="103"/>
        <v>25304</v>
      </c>
      <c r="T423" s="37">
        <f t="shared" si="103"/>
        <v>27834.400000000001</v>
      </c>
      <c r="U423" s="37">
        <f t="shared" si="103"/>
        <v>37956</v>
      </c>
      <c r="V423" s="37">
        <f t="shared" si="103"/>
        <v>37956</v>
      </c>
      <c r="W423" s="37">
        <f t="shared" si="103"/>
        <v>37956</v>
      </c>
      <c r="X423" s="37">
        <f t="shared" si="105"/>
        <v>37956</v>
      </c>
      <c r="Y423" s="37">
        <f t="shared" si="105"/>
        <v>37956</v>
      </c>
      <c r="Z423" s="37">
        <f t="shared" si="105"/>
        <v>37956</v>
      </c>
      <c r="AA423" s="37">
        <f t="shared" si="105"/>
        <v>37956</v>
      </c>
      <c r="AB423" s="37">
        <f t="shared" si="105"/>
        <v>39221.199999999997</v>
      </c>
      <c r="AC423" s="37">
        <f t="shared" si="105"/>
        <v>40486.400000000001</v>
      </c>
      <c r="AD423" s="37">
        <f t="shared" si="105"/>
        <v>41751.599999999999</v>
      </c>
      <c r="AE423" s="37">
        <f t="shared" si="105"/>
        <v>43016.800000000003</v>
      </c>
      <c r="AF423" s="37">
        <f t="shared" si="105"/>
        <v>44282</v>
      </c>
      <c r="AG423" s="37">
        <f t="shared" si="105"/>
        <v>45547.199999999997</v>
      </c>
      <c r="AH423" s="37">
        <f t="shared" si="105"/>
        <v>46812.4</v>
      </c>
      <c r="AI423" s="37">
        <f t="shared" si="105"/>
        <v>48077.599999999999</v>
      </c>
      <c r="AJ423" s="37">
        <f t="shared" si="105"/>
        <v>49342.8</v>
      </c>
      <c r="AK423" s="37">
        <f t="shared" si="105"/>
        <v>50608</v>
      </c>
      <c r="AL423" s="37">
        <f t="shared" si="105"/>
        <v>51873.2</v>
      </c>
      <c r="AM423" s="37">
        <f t="shared" si="105"/>
        <v>53138.400000000001</v>
      </c>
      <c r="AN423" s="37">
        <f t="shared" si="106"/>
        <v>54403.6</v>
      </c>
      <c r="AO423" s="37">
        <f t="shared" si="106"/>
        <v>55668.800000000003</v>
      </c>
      <c r="AP423" s="37">
        <f t="shared" si="106"/>
        <v>56934</v>
      </c>
      <c r="AQ423" s="37">
        <f t="shared" si="106"/>
        <v>58199.199999999997</v>
      </c>
      <c r="AR423" s="37">
        <f t="shared" si="106"/>
        <v>59464.4</v>
      </c>
      <c r="AS423" s="37">
        <f t="shared" si="102"/>
        <v>60729.599999999999</v>
      </c>
      <c r="AT423" s="37">
        <f t="shared" si="102"/>
        <v>61994.8</v>
      </c>
      <c r="AU423" s="37">
        <f t="shared" si="102"/>
        <v>63260</v>
      </c>
      <c r="AV423" s="37">
        <f t="shared" si="102"/>
        <v>64525.2</v>
      </c>
      <c r="AW423" s="37">
        <f t="shared" si="102"/>
        <v>65790.399999999994</v>
      </c>
    </row>
    <row r="424" spans="1:49" ht="12.75">
      <c r="A424" s="21">
        <v>391400</v>
      </c>
      <c r="B424" s="11" t="s">
        <v>60</v>
      </c>
      <c r="C424" s="34">
        <v>59097</v>
      </c>
      <c r="D424" s="38">
        <f t="shared" si="94"/>
        <v>1969.9</v>
      </c>
      <c r="E424" s="12">
        <v>30</v>
      </c>
      <c r="F424" s="13">
        <v>24</v>
      </c>
      <c r="G424" s="13">
        <v>36</v>
      </c>
      <c r="H424" s="35">
        <f t="shared" si="95"/>
        <v>985</v>
      </c>
      <c r="I424" s="36">
        <f t="shared" si="96"/>
        <v>1313.3</v>
      </c>
      <c r="J424" s="37">
        <f t="shared" si="104"/>
        <v>1969.9</v>
      </c>
      <c r="K424" s="37">
        <f t="shared" si="104"/>
        <v>3939.8</v>
      </c>
      <c r="L424" s="37">
        <f t="shared" si="104"/>
        <v>5909.7</v>
      </c>
      <c r="M424" s="37">
        <f t="shared" si="104"/>
        <v>7879.6</v>
      </c>
      <c r="N424" s="37">
        <f t="shared" si="104"/>
        <v>9849.5</v>
      </c>
      <c r="O424" s="37">
        <f t="shared" si="104"/>
        <v>11819.4</v>
      </c>
      <c r="P424" s="37">
        <f t="shared" si="103"/>
        <v>13789.3</v>
      </c>
      <c r="Q424" s="37">
        <f t="shared" si="103"/>
        <v>15759.2</v>
      </c>
      <c r="R424" s="37">
        <f t="shared" si="103"/>
        <v>17729.099999999999</v>
      </c>
      <c r="S424" s="37">
        <f t="shared" si="103"/>
        <v>19699</v>
      </c>
      <c r="T424" s="37">
        <f t="shared" si="103"/>
        <v>21668.9</v>
      </c>
      <c r="U424" s="37">
        <f t="shared" si="103"/>
        <v>23638.799999999999</v>
      </c>
      <c r="V424" s="37">
        <f t="shared" si="103"/>
        <v>25608.7</v>
      </c>
      <c r="W424" s="37">
        <f t="shared" si="103"/>
        <v>27578.6</v>
      </c>
      <c r="X424" s="37">
        <f t="shared" si="105"/>
        <v>29548.5</v>
      </c>
      <c r="Y424" s="37">
        <f t="shared" si="105"/>
        <v>31518.400000000001</v>
      </c>
      <c r="Z424" s="37">
        <f t="shared" si="105"/>
        <v>33488.300000000003</v>
      </c>
      <c r="AA424" s="37">
        <f t="shared" si="105"/>
        <v>35458.199999999997</v>
      </c>
      <c r="AB424" s="37">
        <f t="shared" si="105"/>
        <v>37428.1</v>
      </c>
      <c r="AC424" s="37">
        <f t="shared" si="105"/>
        <v>39398</v>
      </c>
      <c r="AD424" s="37">
        <f t="shared" si="105"/>
        <v>41367.9</v>
      </c>
      <c r="AE424" s="37">
        <f t="shared" si="105"/>
        <v>43337.8</v>
      </c>
      <c r="AF424" s="37">
        <f t="shared" si="105"/>
        <v>45307.7</v>
      </c>
      <c r="AG424" s="37">
        <f t="shared" si="105"/>
        <v>59097</v>
      </c>
      <c r="AH424" s="37">
        <f t="shared" si="105"/>
        <v>59097</v>
      </c>
      <c r="AI424" s="37">
        <f t="shared" si="105"/>
        <v>59097</v>
      </c>
      <c r="AJ424" s="37">
        <f t="shared" si="105"/>
        <v>59097</v>
      </c>
      <c r="AK424" s="37">
        <f t="shared" si="105"/>
        <v>59097</v>
      </c>
      <c r="AL424" s="37">
        <f t="shared" si="105"/>
        <v>59097</v>
      </c>
      <c r="AM424" s="37">
        <f t="shared" si="105"/>
        <v>59097</v>
      </c>
      <c r="AN424" s="37">
        <f t="shared" si="106"/>
        <v>59097</v>
      </c>
      <c r="AO424" s="37">
        <f t="shared" si="106"/>
        <v>59097</v>
      </c>
      <c r="AP424" s="37">
        <f t="shared" si="106"/>
        <v>59097</v>
      </c>
      <c r="AQ424" s="37">
        <f t="shared" si="106"/>
        <v>59097</v>
      </c>
      <c r="AR424" s="37">
        <f t="shared" si="106"/>
        <v>59097</v>
      </c>
      <c r="AS424" s="37">
        <f t="shared" si="102"/>
        <v>59097</v>
      </c>
      <c r="AT424" s="37">
        <f t="shared" si="102"/>
        <v>60082</v>
      </c>
      <c r="AU424" s="37">
        <f t="shared" si="102"/>
        <v>61067</v>
      </c>
      <c r="AV424" s="37">
        <f t="shared" si="102"/>
        <v>62052</v>
      </c>
      <c r="AW424" s="37">
        <f t="shared" si="102"/>
        <v>63037</v>
      </c>
    </row>
    <row r="425" spans="1:49" ht="12.75">
      <c r="A425" s="21">
        <v>391410</v>
      </c>
      <c r="B425" s="11" t="s">
        <v>99</v>
      </c>
      <c r="C425" s="34">
        <v>81184.800000000003</v>
      </c>
      <c r="D425" s="38">
        <f t="shared" si="94"/>
        <v>3382.7</v>
      </c>
      <c r="E425" s="12">
        <v>24</v>
      </c>
      <c r="F425" s="13">
        <v>20</v>
      </c>
      <c r="G425" s="13">
        <v>29</v>
      </c>
      <c r="H425" s="35">
        <f t="shared" si="95"/>
        <v>1691.4</v>
      </c>
      <c r="I425" s="36">
        <f t="shared" si="96"/>
        <v>2255.1</v>
      </c>
      <c r="J425" s="37">
        <f t="shared" si="104"/>
        <v>3382.7</v>
      </c>
      <c r="K425" s="37">
        <f t="shared" si="104"/>
        <v>6765.4</v>
      </c>
      <c r="L425" s="37">
        <f t="shared" si="104"/>
        <v>10148.1</v>
      </c>
      <c r="M425" s="37">
        <f t="shared" si="104"/>
        <v>13530.8</v>
      </c>
      <c r="N425" s="37">
        <f t="shared" si="104"/>
        <v>16913.5</v>
      </c>
      <c r="O425" s="37">
        <f t="shared" si="104"/>
        <v>20296.2</v>
      </c>
      <c r="P425" s="37">
        <f t="shared" si="103"/>
        <v>23678.9</v>
      </c>
      <c r="Q425" s="37">
        <f t="shared" si="103"/>
        <v>27061.599999999999</v>
      </c>
      <c r="R425" s="37">
        <f t="shared" si="103"/>
        <v>30444.3</v>
      </c>
      <c r="S425" s="37">
        <f t="shared" si="103"/>
        <v>33827</v>
      </c>
      <c r="T425" s="37">
        <f t="shared" si="103"/>
        <v>37209.699999999997</v>
      </c>
      <c r="U425" s="37">
        <f t="shared" si="103"/>
        <v>40592.400000000001</v>
      </c>
      <c r="V425" s="37">
        <f t="shared" si="103"/>
        <v>43975.1</v>
      </c>
      <c r="W425" s="37">
        <f t="shared" si="103"/>
        <v>47357.8</v>
      </c>
      <c r="X425" s="37">
        <f t="shared" si="105"/>
        <v>50740.5</v>
      </c>
      <c r="Y425" s="37">
        <f t="shared" si="105"/>
        <v>54123.199999999997</v>
      </c>
      <c r="Z425" s="37">
        <f t="shared" si="105"/>
        <v>57505.9</v>
      </c>
      <c r="AA425" s="37">
        <f t="shared" si="105"/>
        <v>60888.6</v>
      </c>
      <c r="AB425" s="37">
        <f t="shared" si="105"/>
        <v>64271.3</v>
      </c>
      <c r="AC425" s="37">
        <f t="shared" si="105"/>
        <v>81184.800000000003</v>
      </c>
      <c r="AD425" s="37">
        <f t="shared" si="105"/>
        <v>81184.800000000003</v>
      </c>
      <c r="AE425" s="37">
        <f t="shared" si="105"/>
        <v>81184.800000000003</v>
      </c>
      <c r="AF425" s="37">
        <f t="shared" si="105"/>
        <v>81184.800000000003</v>
      </c>
      <c r="AG425" s="37">
        <f t="shared" si="105"/>
        <v>81184.800000000003</v>
      </c>
      <c r="AH425" s="37">
        <f t="shared" si="105"/>
        <v>81184.800000000003</v>
      </c>
      <c r="AI425" s="37">
        <f t="shared" si="105"/>
        <v>81184.800000000003</v>
      </c>
      <c r="AJ425" s="37">
        <f t="shared" si="105"/>
        <v>81184.800000000003</v>
      </c>
      <c r="AK425" s="37">
        <f t="shared" si="105"/>
        <v>81184.800000000003</v>
      </c>
      <c r="AL425" s="37">
        <f t="shared" si="105"/>
        <v>81184.800000000003</v>
      </c>
      <c r="AM425" s="37">
        <f t="shared" si="105"/>
        <v>82876.2</v>
      </c>
      <c r="AN425" s="37">
        <f t="shared" si="106"/>
        <v>84567.6</v>
      </c>
      <c r="AO425" s="37">
        <f t="shared" si="106"/>
        <v>86259</v>
      </c>
      <c r="AP425" s="37">
        <f t="shared" si="106"/>
        <v>87950.399999999994</v>
      </c>
      <c r="AQ425" s="37">
        <f t="shared" si="106"/>
        <v>89641.8</v>
      </c>
      <c r="AR425" s="37">
        <f t="shared" si="106"/>
        <v>91333.2</v>
      </c>
      <c r="AS425" s="37">
        <f t="shared" si="102"/>
        <v>93024.6</v>
      </c>
      <c r="AT425" s="37">
        <f t="shared" si="102"/>
        <v>94716</v>
      </c>
      <c r="AU425" s="37">
        <f t="shared" si="102"/>
        <v>96407.4</v>
      </c>
      <c r="AV425" s="37">
        <f t="shared" si="102"/>
        <v>98098.8</v>
      </c>
      <c r="AW425" s="37">
        <f t="shared" si="102"/>
        <v>99790.2</v>
      </c>
    </row>
    <row r="426" spans="1:49" ht="12.75">
      <c r="A426" s="21">
        <v>391420</v>
      </c>
      <c r="B426" s="11" t="s">
        <v>98</v>
      </c>
      <c r="C426" s="34">
        <v>97708</v>
      </c>
      <c r="D426" s="38">
        <f t="shared" si="94"/>
        <v>2442.6999999999998</v>
      </c>
      <c r="E426" s="12">
        <v>40</v>
      </c>
      <c r="F426" s="13">
        <v>32</v>
      </c>
      <c r="G426" s="13">
        <v>48</v>
      </c>
      <c r="H426" s="35">
        <f t="shared" si="95"/>
        <v>1221.4000000000001</v>
      </c>
      <c r="I426" s="36">
        <f t="shared" si="96"/>
        <v>1628.5</v>
      </c>
      <c r="J426" s="37">
        <f t="shared" si="104"/>
        <v>2442.6999999999998</v>
      </c>
      <c r="K426" s="37">
        <f t="shared" si="104"/>
        <v>4885.3999999999996</v>
      </c>
      <c r="L426" s="37">
        <f t="shared" si="104"/>
        <v>7328.1</v>
      </c>
      <c r="M426" s="37">
        <f t="shared" si="104"/>
        <v>9770.7999999999993</v>
      </c>
      <c r="N426" s="37">
        <f t="shared" si="104"/>
        <v>12213.5</v>
      </c>
      <c r="O426" s="37">
        <f t="shared" si="104"/>
        <v>14656.2</v>
      </c>
      <c r="P426" s="37">
        <f t="shared" si="103"/>
        <v>17098.900000000001</v>
      </c>
      <c r="Q426" s="37">
        <f t="shared" si="103"/>
        <v>19541.599999999999</v>
      </c>
      <c r="R426" s="37">
        <f t="shared" si="103"/>
        <v>21984.3</v>
      </c>
      <c r="S426" s="37">
        <f t="shared" si="103"/>
        <v>24427</v>
      </c>
      <c r="T426" s="37">
        <f t="shared" si="103"/>
        <v>26869.7</v>
      </c>
      <c r="U426" s="37">
        <f t="shared" si="103"/>
        <v>29312.400000000001</v>
      </c>
      <c r="V426" s="37">
        <f t="shared" si="103"/>
        <v>31755.1</v>
      </c>
      <c r="W426" s="37">
        <f t="shared" si="103"/>
        <v>34197.800000000003</v>
      </c>
      <c r="X426" s="37">
        <f t="shared" si="105"/>
        <v>36640.5</v>
      </c>
      <c r="Y426" s="37">
        <f t="shared" si="105"/>
        <v>39083.199999999997</v>
      </c>
      <c r="Z426" s="37">
        <f t="shared" si="105"/>
        <v>41525.9</v>
      </c>
      <c r="AA426" s="37">
        <f t="shared" si="105"/>
        <v>43968.6</v>
      </c>
      <c r="AB426" s="37">
        <f t="shared" si="105"/>
        <v>46411.3</v>
      </c>
      <c r="AC426" s="37">
        <f t="shared" si="105"/>
        <v>48854</v>
      </c>
      <c r="AD426" s="37">
        <f t="shared" si="105"/>
        <v>51296.7</v>
      </c>
      <c r="AE426" s="37">
        <f t="shared" si="105"/>
        <v>53739.4</v>
      </c>
      <c r="AF426" s="37">
        <f t="shared" si="105"/>
        <v>56182.1</v>
      </c>
      <c r="AG426" s="37">
        <f t="shared" si="105"/>
        <v>58624.800000000003</v>
      </c>
      <c r="AH426" s="37">
        <f t="shared" si="105"/>
        <v>61067.5</v>
      </c>
      <c r="AI426" s="37">
        <f t="shared" si="105"/>
        <v>63510.2</v>
      </c>
      <c r="AJ426" s="37">
        <f t="shared" si="105"/>
        <v>65952.899999999994</v>
      </c>
      <c r="AK426" s="37">
        <f t="shared" si="105"/>
        <v>68395.600000000006</v>
      </c>
      <c r="AL426" s="37">
        <f t="shared" si="105"/>
        <v>70838.3</v>
      </c>
      <c r="AM426" s="37">
        <f t="shared" si="105"/>
        <v>73281</v>
      </c>
      <c r="AN426" s="37">
        <f t="shared" si="106"/>
        <v>75723.7</v>
      </c>
      <c r="AO426" s="37">
        <f t="shared" si="106"/>
        <v>97708</v>
      </c>
      <c r="AP426" s="37">
        <f t="shared" si="106"/>
        <v>97708</v>
      </c>
      <c r="AQ426" s="37">
        <f t="shared" si="106"/>
        <v>97708</v>
      </c>
      <c r="AR426" s="37">
        <f t="shared" si="106"/>
        <v>97708</v>
      </c>
      <c r="AS426" s="37">
        <f t="shared" si="102"/>
        <v>97708</v>
      </c>
      <c r="AT426" s="37">
        <f t="shared" si="102"/>
        <v>97708</v>
      </c>
      <c r="AU426" s="37">
        <f t="shared" si="102"/>
        <v>97708</v>
      </c>
      <c r="AV426" s="37">
        <f t="shared" si="102"/>
        <v>97708</v>
      </c>
      <c r="AW426" s="37">
        <f t="shared" si="102"/>
        <v>97708</v>
      </c>
    </row>
    <row r="427" spans="1:49" ht="12.75">
      <c r="A427" s="21">
        <v>391430</v>
      </c>
      <c r="B427" s="11" t="s">
        <v>97</v>
      </c>
      <c r="C427" s="34">
        <v>80436</v>
      </c>
      <c r="D427" s="38">
        <f t="shared" si="94"/>
        <v>2681.2</v>
      </c>
      <c r="E427" s="12">
        <v>30</v>
      </c>
      <c r="F427" s="13">
        <v>24</v>
      </c>
      <c r="G427" s="13">
        <v>36</v>
      </c>
      <c r="H427" s="35">
        <f t="shared" si="95"/>
        <v>1340.6</v>
      </c>
      <c r="I427" s="36">
        <f t="shared" si="96"/>
        <v>1787.5</v>
      </c>
      <c r="J427" s="37">
        <f t="shared" si="104"/>
        <v>2681.2</v>
      </c>
      <c r="K427" s="37">
        <f t="shared" si="104"/>
        <v>5362.4</v>
      </c>
      <c r="L427" s="37">
        <f t="shared" si="104"/>
        <v>8043.6</v>
      </c>
      <c r="M427" s="37">
        <f t="shared" si="104"/>
        <v>10724.8</v>
      </c>
      <c r="N427" s="37">
        <f t="shared" si="104"/>
        <v>13406</v>
      </c>
      <c r="O427" s="37">
        <f t="shared" si="104"/>
        <v>16087.2</v>
      </c>
      <c r="P427" s="37">
        <f t="shared" si="103"/>
        <v>18768.400000000001</v>
      </c>
      <c r="Q427" s="37">
        <f t="shared" si="103"/>
        <v>21449.599999999999</v>
      </c>
      <c r="R427" s="37">
        <f t="shared" si="103"/>
        <v>24130.799999999999</v>
      </c>
      <c r="S427" s="37">
        <f t="shared" si="103"/>
        <v>26812</v>
      </c>
      <c r="T427" s="37">
        <f t="shared" si="103"/>
        <v>29493.200000000001</v>
      </c>
      <c r="U427" s="37">
        <f t="shared" si="103"/>
        <v>32174.400000000001</v>
      </c>
      <c r="V427" s="37">
        <f t="shared" si="103"/>
        <v>34855.599999999999</v>
      </c>
      <c r="W427" s="37">
        <f t="shared" si="103"/>
        <v>37536.800000000003</v>
      </c>
      <c r="X427" s="37">
        <f t="shared" si="105"/>
        <v>40218</v>
      </c>
      <c r="Y427" s="37">
        <f t="shared" si="105"/>
        <v>42899.199999999997</v>
      </c>
      <c r="Z427" s="37">
        <f t="shared" si="105"/>
        <v>45580.4</v>
      </c>
      <c r="AA427" s="37">
        <f t="shared" si="105"/>
        <v>48261.599999999999</v>
      </c>
      <c r="AB427" s="37">
        <f t="shared" si="105"/>
        <v>50942.8</v>
      </c>
      <c r="AC427" s="37">
        <f t="shared" si="105"/>
        <v>53624</v>
      </c>
      <c r="AD427" s="37">
        <f t="shared" si="105"/>
        <v>56305.2</v>
      </c>
      <c r="AE427" s="37">
        <f t="shared" si="105"/>
        <v>58986.400000000001</v>
      </c>
      <c r="AF427" s="37">
        <f t="shared" si="105"/>
        <v>61667.6</v>
      </c>
      <c r="AG427" s="37">
        <f t="shared" si="105"/>
        <v>80436</v>
      </c>
      <c r="AH427" s="37">
        <f t="shared" si="105"/>
        <v>80436</v>
      </c>
      <c r="AI427" s="37">
        <f t="shared" si="105"/>
        <v>80436</v>
      </c>
      <c r="AJ427" s="37">
        <f t="shared" si="105"/>
        <v>80436</v>
      </c>
      <c r="AK427" s="37">
        <f t="shared" si="105"/>
        <v>80436</v>
      </c>
      <c r="AL427" s="37">
        <f t="shared" si="105"/>
        <v>80436</v>
      </c>
      <c r="AM427" s="37">
        <f t="shared" si="105"/>
        <v>80436</v>
      </c>
      <c r="AN427" s="37">
        <f t="shared" si="106"/>
        <v>80436</v>
      </c>
      <c r="AO427" s="37">
        <f t="shared" si="106"/>
        <v>80436</v>
      </c>
      <c r="AP427" s="37">
        <f t="shared" si="106"/>
        <v>80436</v>
      </c>
      <c r="AQ427" s="37">
        <f t="shared" si="106"/>
        <v>80436</v>
      </c>
      <c r="AR427" s="37">
        <f t="shared" si="106"/>
        <v>80436</v>
      </c>
      <c r="AS427" s="37">
        <f t="shared" si="102"/>
        <v>80436</v>
      </c>
      <c r="AT427" s="37">
        <f t="shared" si="102"/>
        <v>81776.600000000006</v>
      </c>
      <c r="AU427" s="37">
        <f t="shared" si="102"/>
        <v>83117.2</v>
      </c>
      <c r="AV427" s="37">
        <f t="shared" si="102"/>
        <v>84457.8</v>
      </c>
      <c r="AW427" s="37">
        <f t="shared" si="102"/>
        <v>85798.399999999994</v>
      </c>
    </row>
    <row r="428" spans="1:49" ht="12.75">
      <c r="A428" s="21">
        <v>391440</v>
      </c>
      <c r="B428" s="11" t="s">
        <v>96</v>
      </c>
      <c r="C428" s="34">
        <v>50512</v>
      </c>
      <c r="D428" s="38">
        <f t="shared" si="94"/>
        <v>1804</v>
      </c>
      <c r="E428" s="12">
        <v>28</v>
      </c>
      <c r="F428" s="13">
        <v>23</v>
      </c>
      <c r="G428" s="13">
        <v>34</v>
      </c>
      <c r="H428" s="35">
        <f t="shared" si="95"/>
        <v>902</v>
      </c>
      <c r="I428" s="36">
        <f t="shared" si="96"/>
        <v>1202.7</v>
      </c>
      <c r="J428" s="37">
        <f t="shared" si="104"/>
        <v>1804</v>
      </c>
      <c r="K428" s="37">
        <f t="shared" si="104"/>
        <v>3608</v>
      </c>
      <c r="L428" s="37">
        <f t="shared" si="104"/>
        <v>5412</v>
      </c>
      <c r="M428" s="37">
        <f t="shared" si="104"/>
        <v>7216</v>
      </c>
      <c r="N428" s="37">
        <f t="shared" si="104"/>
        <v>9020</v>
      </c>
      <c r="O428" s="37">
        <f t="shared" si="104"/>
        <v>10824</v>
      </c>
      <c r="P428" s="37">
        <f t="shared" si="103"/>
        <v>12628</v>
      </c>
      <c r="Q428" s="37">
        <f t="shared" si="103"/>
        <v>14432</v>
      </c>
      <c r="R428" s="37">
        <f t="shared" si="103"/>
        <v>16236</v>
      </c>
      <c r="S428" s="37">
        <f t="shared" si="103"/>
        <v>18040</v>
      </c>
      <c r="T428" s="37">
        <f t="shared" si="103"/>
        <v>19844</v>
      </c>
      <c r="U428" s="37">
        <f t="shared" si="103"/>
        <v>21648</v>
      </c>
      <c r="V428" s="37">
        <f t="shared" si="103"/>
        <v>23452</v>
      </c>
      <c r="W428" s="37">
        <f t="shared" si="103"/>
        <v>25256</v>
      </c>
      <c r="X428" s="37">
        <f t="shared" si="105"/>
        <v>27060</v>
      </c>
      <c r="Y428" s="37">
        <f t="shared" si="105"/>
        <v>28864</v>
      </c>
      <c r="Z428" s="37">
        <f t="shared" si="105"/>
        <v>30668</v>
      </c>
      <c r="AA428" s="37">
        <f t="shared" si="105"/>
        <v>32472</v>
      </c>
      <c r="AB428" s="37">
        <f t="shared" si="105"/>
        <v>34276</v>
      </c>
      <c r="AC428" s="37">
        <f t="shared" si="105"/>
        <v>36080</v>
      </c>
      <c r="AD428" s="37">
        <f t="shared" si="105"/>
        <v>37884</v>
      </c>
      <c r="AE428" s="37">
        <f t="shared" si="105"/>
        <v>39688</v>
      </c>
      <c r="AF428" s="37">
        <f t="shared" si="105"/>
        <v>50512</v>
      </c>
      <c r="AG428" s="37">
        <f t="shared" si="105"/>
        <v>50512</v>
      </c>
      <c r="AH428" s="37">
        <f t="shared" si="105"/>
        <v>50512</v>
      </c>
      <c r="AI428" s="37">
        <f t="shared" si="105"/>
        <v>50512</v>
      </c>
      <c r="AJ428" s="37">
        <f t="shared" si="105"/>
        <v>50512</v>
      </c>
      <c r="AK428" s="37">
        <f t="shared" si="105"/>
        <v>50512</v>
      </c>
      <c r="AL428" s="37">
        <f t="shared" si="105"/>
        <v>50512</v>
      </c>
      <c r="AM428" s="37">
        <f t="shared" si="105"/>
        <v>50512</v>
      </c>
      <c r="AN428" s="37">
        <f t="shared" si="106"/>
        <v>50512</v>
      </c>
      <c r="AO428" s="37">
        <f t="shared" si="106"/>
        <v>50512</v>
      </c>
      <c r="AP428" s="37">
        <f t="shared" si="106"/>
        <v>50512</v>
      </c>
      <c r="AQ428" s="37">
        <f t="shared" si="106"/>
        <v>50512</v>
      </c>
      <c r="AR428" s="37">
        <f t="shared" si="106"/>
        <v>51414</v>
      </c>
      <c r="AS428" s="37">
        <f t="shared" si="102"/>
        <v>52316</v>
      </c>
      <c r="AT428" s="37">
        <f t="shared" si="102"/>
        <v>53218</v>
      </c>
      <c r="AU428" s="37">
        <f t="shared" si="102"/>
        <v>54120</v>
      </c>
      <c r="AV428" s="37">
        <f t="shared" si="102"/>
        <v>55022</v>
      </c>
      <c r="AW428" s="37">
        <f t="shared" si="102"/>
        <v>55924</v>
      </c>
    </row>
    <row r="429" spans="1:49" ht="12.75">
      <c r="A429" s="21">
        <v>391450</v>
      </c>
      <c r="B429" s="11" t="s">
        <v>95</v>
      </c>
      <c r="C429" s="34">
        <v>61936</v>
      </c>
      <c r="D429" s="38">
        <f t="shared" si="94"/>
        <v>1769.6</v>
      </c>
      <c r="E429" s="12">
        <v>35</v>
      </c>
      <c r="F429" s="13">
        <v>28</v>
      </c>
      <c r="G429" s="13">
        <v>42</v>
      </c>
      <c r="H429" s="35">
        <f t="shared" si="95"/>
        <v>884.8</v>
      </c>
      <c r="I429" s="36">
        <f t="shared" si="96"/>
        <v>1179.7</v>
      </c>
      <c r="J429" s="37">
        <f t="shared" si="104"/>
        <v>1769.6</v>
      </c>
      <c r="K429" s="37">
        <f t="shared" si="104"/>
        <v>3539.2</v>
      </c>
      <c r="L429" s="37">
        <f t="shared" si="104"/>
        <v>5308.8</v>
      </c>
      <c r="M429" s="37">
        <f t="shared" si="104"/>
        <v>7078.4</v>
      </c>
      <c r="N429" s="37">
        <f t="shared" si="104"/>
        <v>8848</v>
      </c>
      <c r="O429" s="37">
        <f t="shared" si="104"/>
        <v>10617.6</v>
      </c>
      <c r="P429" s="37">
        <f t="shared" si="103"/>
        <v>12387.2</v>
      </c>
      <c r="Q429" s="37">
        <f t="shared" si="103"/>
        <v>14156.8</v>
      </c>
      <c r="R429" s="37">
        <f t="shared" si="103"/>
        <v>15926.4</v>
      </c>
      <c r="S429" s="37">
        <f t="shared" si="103"/>
        <v>17696</v>
      </c>
      <c r="T429" s="37">
        <f t="shared" si="103"/>
        <v>19465.599999999999</v>
      </c>
      <c r="U429" s="37">
        <f t="shared" si="103"/>
        <v>21235.200000000001</v>
      </c>
      <c r="V429" s="37">
        <f t="shared" si="103"/>
        <v>23004.799999999999</v>
      </c>
      <c r="W429" s="37">
        <f t="shared" si="103"/>
        <v>24774.400000000001</v>
      </c>
      <c r="X429" s="37">
        <f t="shared" si="105"/>
        <v>26544</v>
      </c>
      <c r="Y429" s="37">
        <f t="shared" si="105"/>
        <v>28313.599999999999</v>
      </c>
      <c r="Z429" s="37">
        <f t="shared" si="105"/>
        <v>30083.200000000001</v>
      </c>
      <c r="AA429" s="37">
        <f t="shared" si="105"/>
        <v>31852.799999999999</v>
      </c>
      <c r="AB429" s="37">
        <f t="shared" si="105"/>
        <v>33622.400000000001</v>
      </c>
      <c r="AC429" s="37">
        <f t="shared" si="105"/>
        <v>35392</v>
      </c>
      <c r="AD429" s="37">
        <f t="shared" si="105"/>
        <v>37161.599999999999</v>
      </c>
      <c r="AE429" s="37">
        <f t="shared" ref="AE429:AT454" si="107">IF(AE$4&lt;$F429,$D429*AE$4,IF(AE$4&gt;$G429,$C429+(AE$4-$G429)*$H429,$C429))</f>
        <v>38931.199999999997</v>
      </c>
      <c r="AF429" s="37">
        <f t="shared" si="107"/>
        <v>40700.800000000003</v>
      </c>
      <c r="AG429" s="37">
        <f t="shared" si="107"/>
        <v>42470.400000000001</v>
      </c>
      <c r="AH429" s="37">
        <f t="shared" si="107"/>
        <v>44240</v>
      </c>
      <c r="AI429" s="37">
        <f t="shared" si="107"/>
        <v>46009.599999999999</v>
      </c>
      <c r="AJ429" s="37">
        <f t="shared" si="107"/>
        <v>47779.199999999997</v>
      </c>
      <c r="AK429" s="37">
        <f t="shared" si="107"/>
        <v>61936</v>
      </c>
      <c r="AL429" s="37">
        <f t="shared" si="107"/>
        <v>61936</v>
      </c>
      <c r="AM429" s="37">
        <f t="shared" si="107"/>
        <v>61936</v>
      </c>
      <c r="AN429" s="37">
        <f t="shared" si="106"/>
        <v>61936</v>
      </c>
      <c r="AO429" s="37">
        <f t="shared" si="106"/>
        <v>61936</v>
      </c>
      <c r="AP429" s="37">
        <f t="shared" si="106"/>
        <v>61936</v>
      </c>
      <c r="AQ429" s="37">
        <f t="shared" si="106"/>
        <v>61936</v>
      </c>
      <c r="AR429" s="37">
        <f t="shared" si="106"/>
        <v>61936</v>
      </c>
      <c r="AS429" s="37">
        <f t="shared" si="102"/>
        <v>61936</v>
      </c>
      <c r="AT429" s="37">
        <f t="shared" si="102"/>
        <v>61936</v>
      </c>
      <c r="AU429" s="37">
        <f t="shared" si="102"/>
        <v>61936</v>
      </c>
      <c r="AV429" s="37">
        <f t="shared" si="102"/>
        <v>61936</v>
      </c>
      <c r="AW429" s="37">
        <f t="shared" si="102"/>
        <v>61936</v>
      </c>
    </row>
    <row r="430" spans="1:49" ht="12.75">
      <c r="A430" s="21">
        <v>391460</v>
      </c>
      <c r="B430" s="11" t="s">
        <v>94</v>
      </c>
      <c r="C430" s="34">
        <v>35832.6</v>
      </c>
      <c r="D430" s="38">
        <f t="shared" ref="D430:D493" si="108">ROUND(C430/E430,1)</f>
        <v>1990.7</v>
      </c>
      <c r="E430" s="12">
        <v>18</v>
      </c>
      <c r="F430" s="13">
        <v>15</v>
      </c>
      <c r="G430" s="13">
        <v>22</v>
      </c>
      <c r="H430" s="35">
        <f t="shared" si="95"/>
        <v>995.4</v>
      </c>
      <c r="I430" s="36">
        <f t="shared" si="96"/>
        <v>1327.1</v>
      </c>
      <c r="J430" s="37">
        <f t="shared" si="104"/>
        <v>1990.7</v>
      </c>
      <c r="K430" s="37">
        <f t="shared" si="104"/>
        <v>3981.4</v>
      </c>
      <c r="L430" s="37">
        <f t="shared" si="104"/>
        <v>5972.1</v>
      </c>
      <c r="M430" s="37">
        <f t="shared" si="104"/>
        <v>7962.8</v>
      </c>
      <c r="N430" s="37">
        <f t="shared" si="104"/>
        <v>9953.5</v>
      </c>
      <c r="O430" s="37">
        <f t="shared" si="104"/>
        <v>11944.2</v>
      </c>
      <c r="P430" s="37">
        <f t="shared" si="103"/>
        <v>13934.9</v>
      </c>
      <c r="Q430" s="37">
        <f t="shared" si="103"/>
        <v>15925.6</v>
      </c>
      <c r="R430" s="37">
        <f t="shared" si="103"/>
        <v>17916.3</v>
      </c>
      <c r="S430" s="37">
        <f t="shared" si="103"/>
        <v>19907</v>
      </c>
      <c r="T430" s="37">
        <f t="shared" si="103"/>
        <v>21897.7</v>
      </c>
      <c r="U430" s="37">
        <f t="shared" si="103"/>
        <v>23888.400000000001</v>
      </c>
      <c r="V430" s="37">
        <f t="shared" si="103"/>
        <v>25879.1</v>
      </c>
      <c r="W430" s="37">
        <f t="shared" si="103"/>
        <v>27869.8</v>
      </c>
      <c r="X430" s="37">
        <f t="shared" si="103"/>
        <v>35832.6</v>
      </c>
      <c r="Y430" s="37">
        <f t="shared" si="103"/>
        <v>35832.6</v>
      </c>
      <c r="Z430" s="37">
        <f t="shared" si="103"/>
        <v>35832.6</v>
      </c>
      <c r="AA430" s="37">
        <f t="shared" si="103"/>
        <v>35832.6</v>
      </c>
      <c r="AB430" s="37">
        <f t="shared" si="103"/>
        <v>35832.6</v>
      </c>
      <c r="AC430" s="37">
        <f t="shared" si="103"/>
        <v>35832.6</v>
      </c>
      <c r="AD430" s="37">
        <f t="shared" si="103"/>
        <v>35832.6</v>
      </c>
      <c r="AE430" s="37">
        <f t="shared" si="107"/>
        <v>35832.6</v>
      </c>
      <c r="AF430" s="37">
        <f t="shared" si="107"/>
        <v>36828</v>
      </c>
      <c r="AG430" s="37">
        <f t="shared" si="107"/>
        <v>37823.4</v>
      </c>
      <c r="AH430" s="37">
        <f t="shared" si="107"/>
        <v>38818.800000000003</v>
      </c>
      <c r="AI430" s="37">
        <f t="shared" si="107"/>
        <v>39814.199999999997</v>
      </c>
      <c r="AJ430" s="37">
        <f t="shared" si="107"/>
        <v>40809.599999999999</v>
      </c>
      <c r="AK430" s="37">
        <f t="shared" si="107"/>
        <v>41805</v>
      </c>
      <c r="AL430" s="37">
        <f t="shared" si="107"/>
        <v>42800.4</v>
      </c>
      <c r="AM430" s="37">
        <f t="shared" si="107"/>
        <v>43795.8</v>
      </c>
      <c r="AN430" s="37">
        <f t="shared" si="106"/>
        <v>44791.199999999997</v>
      </c>
      <c r="AO430" s="37">
        <f t="shared" si="106"/>
        <v>45786.6</v>
      </c>
      <c r="AP430" s="37">
        <f t="shared" si="106"/>
        <v>46782</v>
      </c>
      <c r="AQ430" s="37">
        <f t="shared" si="106"/>
        <v>47777.4</v>
      </c>
      <c r="AR430" s="37">
        <f t="shared" si="106"/>
        <v>48772.800000000003</v>
      </c>
      <c r="AS430" s="37">
        <f t="shared" si="102"/>
        <v>49768.2</v>
      </c>
      <c r="AT430" s="37">
        <f t="shared" si="102"/>
        <v>50763.6</v>
      </c>
      <c r="AU430" s="37">
        <f t="shared" si="102"/>
        <v>51759</v>
      </c>
      <c r="AV430" s="37">
        <f t="shared" si="102"/>
        <v>52754.400000000001</v>
      </c>
      <c r="AW430" s="37">
        <f t="shared" si="102"/>
        <v>53749.8</v>
      </c>
    </row>
    <row r="431" spans="1:49" ht="24">
      <c r="A431" s="21">
        <v>391470</v>
      </c>
      <c r="B431" s="11" t="s">
        <v>93</v>
      </c>
      <c r="C431" s="34">
        <v>51633</v>
      </c>
      <c r="D431" s="38">
        <f t="shared" si="108"/>
        <v>1721.1</v>
      </c>
      <c r="E431" s="12">
        <v>30</v>
      </c>
      <c r="F431" s="13">
        <v>24</v>
      </c>
      <c r="G431" s="13">
        <v>36</v>
      </c>
      <c r="H431" s="35">
        <f t="shared" ref="H431:H494" si="109">ROUND(D431/2,1)</f>
        <v>860.6</v>
      </c>
      <c r="I431" s="36">
        <f t="shared" ref="I431:I494" si="110">ROUND((D431*2)/3,1)</f>
        <v>1147.4000000000001</v>
      </c>
      <c r="J431" s="37">
        <f t="shared" si="104"/>
        <v>1721.1</v>
      </c>
      <c r="K431" s="37">
        <f t="shared" si="104"/>
        <v>3442.2</v>
      </c>
      <c r="L431" s="37">
        <f t="shared" si="104"/>
        <v>5163.3</v>
      </c>
      <c r="M431" s="37">
        <f t="shared" si="104"/>
        <v>6884.4</v>
      </c>
      <c r="N431" s="37">
        <f t="shared" si="104"/>
        <v>8605.5</v>
      </c>
      <c r="O431" s="37">
        <f t="shared" si="104"/>
        <v>10326.6</v>
      </c>
      <c r="P431" s="37">
        <f t="shared" si="103"/>
        <v>12047.7</v>
      </c>
      <c r="Q431" s="37">
        <f t="shared" si="103"/>
        <v>13768.8</v>
      </c>
      <c r="R431" s="37">
        <f t="shared" si="103"/>
        <v>15489.9</v>
      </c>
      <c r="S431" s="37">
        <f t="shared" si="103"/>
        <v>17211</v>
      </c>
      <c r="T431" s="37">
        <f t="shared" si="103"/>
        <v>18932.099999999999</v>
      </c>
      <c r="U431" s="37">
        <f t="shared" si="103"/>
        <v>20653.2</v>
      </c>
      <c r="V431" s="37">
        <f t="shared" si="103"/>
        <v>22374.3</v>
      </c>
      <c r="W431" s="37">
        <f t="shared" si="103"/>
        <v>24095.4</v>
      </c>
      <c r="X431" s="37">
        <f t="shared" si="103"/>
        <v>25816.5</v>
      </c>
      <c r="Y431" s="37">
        <f t="shared" si="103"/>
        <v>27537.599999999999</v>
      </c>
      <c r="Z431" s="37">
        <f t="shared" si="103"/>
        <v>29258.7</v>
      </c>
      <c r="AA431" s="37">
        <f t="shared" si="103"/>
        <v>30979.8</v>
      </c>
      <c r="AB431" s="37">
        <f t="shared" si="103"/>
        <v>32700.9</v>
      </c>
      <c r="AC431" s="37">
        <f t="shared" si="103"/>
        <v>34422</v>
      </c>
      <c r="AD431" s="37">
        <f t="shared" si="103"/>
        <v>36143.1</v>
      </c>
      <c r="AE431" s="37">
        <f t="shared" si="107"/>
        <v>37864.199999999997</v>
      </c>
      <c r="AF431" s="37">
        <f t="shared" si="107"/>
        <v>39585.300000000003</v>
      </c>
      <c r="AG431" s="37">
        <f t="shared" si="107"/>
        <v>51633</v>
      </c>
      <c r="AH431" s="37">
        <f t="shared" si="107"/>
        <v>51633</v>
      </c>
      <c r="AI431" s="37">
        <f t="shared" si="107"/>
        <v>51633</v>
      </c>
      <c r="AJ431" s="37">
        <f t="shared" si="107"/>
        <v>51633</v>
      </c>
      <c r="AK431" s="37">
        <f t="shared" si="107"/>
        <v>51633</v>
      </c>
      <c r="AL431" s="37">
        <f t="shared" si="107"/>
        <v>51633</v>
      </c>
      <c r="AM431" s="37">
        <f t="shared" si="107"/>
        <v>51633</v>
      </c>
      <c r="AN431" s="37">
        <f t="shared" si="106"/>
        <v>51633</v>
      </c>
      <c r="AO431" s="37">
        <f t="shared" si="106"/>
        <v>51633</v>
      </c>
      <c r="AP431" s="37">
        <f t="shared" si="106"/>
        <v>51633</v>
      </c>
      <c r="AQ431" s="37">
        <f t="shared" si="106"/>
        <v>51633</v>
      </c>
      <c r="AR431" s="37">
        <f t="shared" si="106"/>
        <v>51633</v>
      </c>
      <c r="AS431" s="37">
        <f t="shared" si="102"/>
        <v>51633</v>
      </c>
      <c r="AT431" s="37">
        <f t="shared" si="102"/>
        <v>52493.599999999999</v>
      </c>
      <c r="AU431" s="37">
        <f t="shared" si="102"/>
        <v>53354.2</v>
      </c>
      <c r="AV431" s="37">
        <f t="shared" si="102"/>
        <v>54214.8</v>
      </c>
      <c r="AW431" s="37">
        <f t="shared" si="102"/>
        <v>55075.4</v>
      </c>
    </row>
    <row r="432" spans="1:49" ht="24">
      <c r="A432" s="21">
        <v>391480</v>
      </c>
      <c r="B432" s="11" t="s">
        <v>332</v>
      </c>
      <c r="C432" s="34">
        <v>61815</v>
      </c>
      <c r="D432" s="38">
        <f t="shared" si="108"/>
        <v>2060.5</v>
      </c>
      <c r="E432" s="12">
        <v>30</v>
      </c>
      <c r="F432" s="13">
        <v>24</v>
      </c>
      <c r="G432" s="13">
        <v>36</v>
      </c>
      <c r="H432" s="35">
        <f t="shared" si="109"/>
        <v>1030.3</v>
      </c>
      <c r="I432" s="36">
        <f t="shared" si="110"/>
        <v>1373.7</v>
      </c>
      <c r="J432" s="37">
        <f t="shared" si="104"/>
        <v>2060.5</v>
      </c>
      <c r="K432" s="37">
        <f t="shared" si="104"/>
        <v>4121</v>
      </c>
      <c r="L432" s="37">
        <f t="shared" si="104"/>
        <v>6181.5</v>
      </c>
      <c r="M432" s="37">
        <f t="shared" si="104"/>
        <v>8242</v>
      </c>
      <c r="N432" s="37">
        <f t="shared" si="104"/>
        <v>10302.5</v>
      </c>
      <c r="O432" s="37">
        <f t="shared" si="104"/>
        <v>12363</v>
      </c>
      <c r="P432" s="37">
        <f t="shared" si="103"/>
        <v>14423.5</v>
      </c>
      <c r="Q432" s="37">
        <f t="shared" si="103"/>
        <v>16484</v>
      </c>
      <c r="R432" s="37">
        <f t="shared" si="103"/>
        <v>18544.5</v>
      </c>
      <c r="S432" s="37">
        <f t="shared" si="103"/>
        <v>20605</v>
      </c>
      <c r="T432" s="37">
        <f t="shared" si="103"/>
        <v>22665.5</v>
      </c>
      <c r="U432" s="37">
        <f t="shared" si="103"/>
        <v>24726</v>
      </c>
      <c r="V432" s="37">
        <f t="shared" si="103"/>
        <v>26786.5</v>
      </c>
      <c r="W432" s="37">
        <f t="shared" si="103"/>
        <v>28847</v>
      </c>
      <c r="X432" s="37">
        <f t="shared" si="103"/>
        <v>30907.5</v>
      </c>
      <c r="Y432" s="37">
        <f t="shared" si="103"/>
        <v>32968</v>
      </c>
      <c r="Z432" s="37">
        <f t="shared" si="103"/>
        <v>35028.5</v>
      </c>
      <c r="AA432" s="37">
        <f t="shared" si="103"/>
        <v>37089</v>
      </c>
      <c r="AB432" s="37">
        <f t="shared" si="103"/>
        <v>39149.5</v>
      </c>
      <c r="AC432" s="37">
        <f t="shared" si="103"/>
        <v>41210</v>
      </c>
      <c r="AD432" s="37">
        <f t="shared" si="103"/>
        <v>43270.5</v>
      </c>
      <c r="AE432" s="37">
        <f t="shared" si="107"/>
        <v>45331</v>
      </c>
      <c r="AF432" s="37">
        <f t="shared" si="107"/>
        <v>47391.5</v>
      </c>
      <c r="AG432" s="37">
        <f t="shared" si="107"/>
        <v>61815</v>
      </c>
      <c r="AH432" s="37">
        <f t="shared" si="107"/>
        <v>61815</v>
      </c>
      <c r="AI432" s="37">
        <f t="shared" si="107"/>
        <v>61815</v>
      </c>
      <c r="AJ432" s="37">
        <f t="shared" si="107"/>
        <v>61815</v>
      </c>
      <c r="AK432" s="37">
        <f t="shared" si="107"/>
        <v>61815</v>
      </c>
      <c r="AL432" s="37">
        <f t="shared" si="107"/>
        <v>61815</v>
      </c>
      <c r="AM432" s="37">
        <f t="shared" si="107"/>
        <v>61815</v>
      </c>
      <c r="AN432" s="37">
        <f t="shared" si="106"/>
        <v>61815</v>
      </c>
      <c r="AO432" s="37">
        <f t="shared" si="106"/>
        <v>61815</v>
      </c>
      <c r="AP432" s="37">
        <f t="shared" si="106"/>
        <v>61815</v>
      </c>
      <c r="AQ432" s="37">
        <f t="shared" si="106"/>
        <v>61815</v>
      </c>
      <c r="AR432" s="37">
        <f t="shared" si="106"/>
        <v>61815</v>
      </c>
      <c r="AS432" s="37">
        <f t="shared" si="102"/>
        <v>61815</v>
      </c>
      <c r="AT432" s="37">
        <f t="shared" si="102"/>
        <v>62845.3</v>
      </c>
      <c r="AU432" s="37">
        <f t="shared" si="102"/>
        <v>63875.6</v>
      </c>
      <c r="AV432" s="37">
        <f t="shared" si="102"/>
        <v>64905.9</v>
      </c>
      <c r="AW432" s="37">
        <f t="shared" si="102"/>
        <v>65936.2</v>
      </c>
    </row>
    <row r="433" spans="1:49" ht="12.75">
      <c r="A433" s="21">
        <v>391500</v>
      </c>
      <c r="B433" s="11" t="s">
        <v>92</v>
      </c>
      <c r="C433" s="34">
        <v>43877.4</v>
      </c>
      <c r="D433" s="38">
        <f t="shared" si="108"/>
        <v>2089.4</v>
      </c>
      <c r="E433" s="12">
        <v>21</v>
      </c>
      <c r="F433" s="13">
        <v>17</v>
      </c>
      <c r="G433" s="13">
        <v>26</v>
      </c>
      <c r="H433" s="35">
        <f t="shared" si="109"/>
        <v>1044.7</v>
      </c>
      <c r="I433" s="36">
        <f t="shared" si="110"/>
        <v>1392.9</v>
      </c>
      <c r="J433" s="37">
        <f t="shared" si="104"/>
        <v>2089.4</v>
      </c>
      <c r="K433" s="37">
        <f t="shared" si="104"/>
        <v>4178.8</v>
      </c>
      <c r="L433" s="37">
        <f t="shared" si="104"/>
        <v>6268.2</v>
      </c>
      <c r="M433" s="37">
        <f t="shared" si="104"/>
        <v>8357.6</v>
      </c>
      <c r="N433" s="37">
        <f t="shared" si="104"/>
        <v>10447</v>
      </c>
      <c r="O433" s="37">
        <f t="shared" si="104"/>
        <v>12536.4</v>
      </c>
      <c r="P433" s="37">
        <f t="shared" si="103"/>
        <v>14625.8</v>
      </c>
      <c r="Q433" s="37">
        <f t="shared" si="103"/>
        <v>16715.2</v>
      </c>
      <c r="R433" s="37">
        <f t="shared" si="103"/>
        <v>18804.599999999999</v>
      </c>
      <c r="S433" s="37">
        <f t="shared" si="103"/>
        <v>20894</v>
      </c>
      <c r="T433" s="37">
        <f t="shared" si="103"/>
        <v>22983.4</v>
      </c>
      <c r="U433" s="37">
        <f t="shared" si="103"/>
        <v>25072.799999999999</v>
      </c>
      <c r="V433" s="37">
        <f t="shared" si="103"/>
        <v>27162.2</v>
      </c>
      <c r="W433" s="37">
        <f t="shared" si="103"/>
        <v>29251.599999999999</v>
      </c>
      <c r="X433" s="37">
        <f t="shared" si="103"/>
        <v>31341</v>
      </c>
      <c r="Y433" s="37">
        <f t="shared" si="103"/>
        <v>33430.400000000001</v>
      </c>
      <c r="Z433" s="37">
        <f t="shared" si="103"/>
        <v>43877.4</v>
      </c>
      <c r="AA433" s="37">
        <f t="shared" si="103"/>
        <v>43877.4</v>
      </c>
      <c r="AB433" s="37">
        <f t="shared" si="103"/>
        <v>43877.4</v>
      </c>
      <c r="AC433" s="37">
        <f t="shared" si="103"/>
        <v>43877.4</v>
      </c>
      <c r="AD433" s="37">
        <f t="shared" si="103"/>
        <v>43877.4</v>
      </c>
      <c r="AE433" s="37">
        <f t="shared" si="107"/>
        <v>43877.4</v>
      </c>
      <c r="AF433" s="37">
        <f t="shared" si="107"/>
        <v>43877.4</v>
      </c>
      <c r="AG433" s="37">
        <f t="shared" si="107"/>
        <v>43877.4</v>
      </c>
      <c r="AH433" s="37">
        <f t="shared" si="107"/>
        <v>43877.4</v>
      </c>
      <c r="AI433" s="37">
        <f t="shared" si="107"/>
        <v>43877.4</v>
      </c>
      <c r="AJ433" s="37">
        <f t="shared" si="107"/>
        <v>44922.1</v>
      </c>
      <c r="AK433" s="37">
        <f t="shared" si="107"/>
        <v>45966.8</v>
      </c>
      <c r="AL433" s="37">
        <f t="shared" si="107"/>
        <v>47011.5</v>
      </c>
      <c r="AM433" s="37">
        <f t="shared" si="107"/>
        <v>48056.2</v>
      </c>
      <c r="AN433" s="37">
        <f t="shared" si="106"/>
        <v>49100.9</v>
      </c>
      <c r="AO433" s="37">
        <f t="shared" si="106"/>
        <v>50145.599999999999</v>
      </c>
      <c r="AP433" s="37">
        <f t="shared" si="106"/>
        <v>51190.3</v>
      </c>
      <c r="AQ433" s="37">
        <f t="shared" si="106"/>
        <v>52235</v>
      </c>
      <c r="AR433" s="37">
        <f t="shared" si="106"/>
        <v>53279.7</v>
      </c>
      <c r="AS433" s="37">
        <f t="shared" si="102"/>
        <v>54324.4</v>
      </c>
      <c r="AT433" s="37">
        <f t="shared" si="102"/>
        <v>55369.1</v>
      </c>
      <c r="AU433" s="37">
        <f t="shared" si="102"/>
        <v>56413.8</v>
      </c>
      <c r="AV433" s="37">
        <f t="shared" si="102"/>
        <v>57458.5</v>
      </c>
      <c r="AW433" s="37">
        <f t="shared" si="102"/>
        <v>58503.199999999997</v>
      </c>
    </row>
    <row r="434" spans="1:49" ht="12.75">
      <c r="A434" s="21">
        <v>391510</v>
      </c>
      <c r="B434" s="11" t="s">
        <v>91</v>
      </c>
      <c r="C434" s="34">
        <v>37667</v>
      </c>
      <c r="D434" s="38">
        <f t="shared" si="108"/>
        <v>2690.5</v>
      </c>
      <c r="E434" s="12">
        <v>14</v>
      </c>
      <c r="F434" s="13">
        <v>12</v>
      </c>
      <c r="G434" s="13">
        <v>17</v>
      </c>
      <c r="H434" s="35">
        <f t="shared" si="109"/>
        <v>1345.3</v>
      </c>
      <c r="I434" s="36">
        <f t="shared" si="110"/>
        <v>1793.7</v>
      </c>
      <c r="J434" s="37">
        <f t="shared" si="104"/>
        <v>2690.5</v>
      </c>
      <c r="K434" s="37">
        <f t="shared" si="104"/>
        <v>5381</v>
      </c>
      <c r="L434" s="37">
        <f t="shared" si="104"/>
        <v>8071.5</v>
      </c>
      <c r="M434" s="37">
        <f t="shared" si="104"/>
        <v>10762</v>
      </c>
      <c r="N434" s="37">
        <f t="shared" si="104"/>
        <v>13452.5</v>
      </c>
      <c r="O434" s="37">
        <f t="shared" si="104"/>
        <v>16143</v>
      </c>
      <c r="P434" s="37">
        <f t="shared" si="103"/>
        <v>18833.5</v>
      </c>
      <c r="Q434" s="37">
        <f t="shared" si="103"/>
        <v>21524</v>
      </c>
      <c r="R434" s="37">
        <f t="shared" si="103"/>
        <v>24214.5</v>
      </c>
      <c r="S434" s="37">
        <f t="shared" si="103"/>
        <v>26905</v>
      </c>
      <c r="T434" s="37">
        <f t="shared" si="103"/>
        <v>29595.5</v>
      </c>
      <c r="U434" s="37">
        <f t="shared" si="103"/>
        <v>37667</v>
      </c>
      <c r="V434" s="37">
        <f t="shared" si="103"/>
        <v>37667</v>
      </c>
      <c r="W434" s="37">
        <f t="shared" si="103"/>
        <v>37667</v>
      </c>
      <c r="X434" s="37">
        <f t="shared" si="103"/>
        <v>37667</v>
      </c>
      <c r="Y434" s="37">
        <f t="shared" si="103"/>
        <v>37667</v>
      </c>
      <c r="Z434" s="37">
        <f t="shared" si="103"/>
        <v>37667</v>
      </c>
      <c r="AA434" s="37">
        <f t="shared" si="103"/>
        <v>39012.300000000003</v>
      </c>
      <c r="AB434" s="37">
        <f t="shared" si="103"/>
        <v>40357.599999999999</v>
      </c>
      <c r="AC434" s="37">
        <f t="shared" si="103"/>
        <v>41702.9</v>
      </c>
      <c r="AD434" s="37">
        <f t="shared" si="103"/>
        <v>43048.2</v>
      </c>
      <c r="AE434" s="37">
        <f t="shared" si="107"/>
        <v>44393.5</v>
      </c>
      <c r="AF434" s="37">
        <f t="shared" si="107"/>
        <v>45738.8</v>
      </c>
      <c r="AG434" s="37">
        <f t="shared" si="107"/>
        <v>47084.1</v>
      </c>
      <c r="AH434" s="37">
        <f t="shared" si="107"/>
        <v>48429.4</v>
      </c>
      <c r="AI434" s="37">
        <f t="shared" si="107"/>
        <v>49774.7</v>
      </c>
      <c r="AJ434" s="37">
        <f t="shared" si="107"/>
        <v>51120</v>
      </c>
      <c r="AK434" s="37">
        <f t="shared" si="107"/>
        <v>52465.3</v>
      </c>
      <c r="AL434" s="37">
        <f t="shared" si="107"/>
        <v>53810.6</v>
      </c>
      <c r="AM434" s="37">
        <f t="shared" si="107"/>
        <v>55155.9</v>
      </c>
      <c r="AN434" s="37">
        <f t="shared" si="106"/>
        <v>56501.2</v>
      </c>
      <c r="AO434" s="37">
        <f t="shared" si="106"/>
        <v>57846.5</v>
      </c>
      <c r="AP434" s="37">
        <f t="shared" si="106"/>
        <v>59191.8</v>
      </c>
      <c r="AQ434" s="37">
        <f t="shared" si="106"/>
        <v>60537.1</v>
      </c>
      <c r="AR434" s="37">
        <f t="shared" si="106"/>
        <v>61882.400000000001</v>
      </c>
      <c r="AS434" s="37">
        <f t="shared" si="106"/>
        <v>63227.7</v>
      </c>
      <c r="AT434" s="37">
        <f t="shared" si="106"/>
        <v>64573</v>
      </c>
      <c r="AU434" s="37">
        <f t="shared" si="106"/>
        <v>65918.3</v>
      </c>
      <c r="AV434" s="37">
        <f t="shared" si="106"/>
        <v>67263.600000000006</v>
      </c>
      <c r="AW434" s="37">
        <f t="shared" si="106"/>
        <v>68608.899999999994</v>
      </c>
    </row>
    <row r="435" spans="1:49" ht="12.75">
      <c r="A435" s="21">
        <v>391520</v>
      </c>
      <c r="B435" s="11" t="s">
        <v>505</v>
      </c>
      <c r="C435" s="34">
        <v>28386</v>
      </c>
      <c r="D435" s="38">
        <f t="shared" si="108"/>
        <v>2838.6</v>
      </c>
      <c r="E435" s="12">
        <v>10</v>
      </c>
      <c r="F435" s="13">
        <v>8</v>
      </c>
      <c r="G435" s="13">
        <v>12</v>
      </c>
      <c r="H435" s="35">
        <f t="shared" si="109"/>
        <v>1419.3</v>
      </c>
      <c r="I435" s="36">
        <f t="shared" si="110"/>
        <v>1892.4</v>
      </c>
      <c r="J435" s="37">
        <f t="shared" si="104"/>
        <v>2838.6</v>
      </c>
      <c r="K435" s="37">
        <f t="shared" si="104"/>
        <v>5677.2</v>
      </c>
      <c r="L435" s="37">
        <f t="shared" si="104"/>
        <v>8515.7999999999993</v>
      </c>
      <c r="M435" s="37">
        <f t="shared" si="104"/>
        <v>11354.4</v>
      </c>
      <c r="N435" s="37">
        <f t="shared" si="104"/>
        <v>14193</v>
      </c>
      <c r="O435" s="37">
        <f t="shared" si="104"/>
        <v>17031.599999999999</v>
      </c>
      <c r="P435" s="37">
        <f t="shared" si="103"/>
        <v>19870.2</v>
      </c>
      <c r="Q435" s="37">
        <f t="shared" si="103"/>
        <v>28386</v>
      </c>
      <c r="R435" s="37">
        <f t="shared" si="103"/>
        <v>28386</v>
      </c>
      <c r="S435" s="37">
        <f t="shared" si="103"/>
        <v>28386</v>
      </c>
      <c r="T435" s="37">
        <f t="shared" ref="T435:AF457" si="111">IF(T$4&lt;$F435,$D435*T$4,IF(T$4&gt;$G435,$C435+(T$4-$G435)*$H435,$C435))</f>
        <v>28386</v>
      </c>
      <c r="U435" s="37">
        <f t="shared" si="111"/>
        <v>28386</v>
      </c>
      <c r="V435" s="37">
        <f t="shared" si="111"/>
        <v>29805.3</v>
      </c>
      <c r="W435" s="37">
        <f t="shared" si="111"/>
        <v>31224.6</v>
      </c>
      <c r="X435" s="37">
        <f t="shared" si="111"/>
        <v>32643.9</v>
      </c>
      <c r="Y435" s="37">
        <f t="shared" si="111"/>
        <v>34063.199999999997</v>
      </c>
      <c r="Z435" s="37">
        <f t="shared" si="111"/>
        <v>35482.5</v>
      </c>
      <c r="AA435" s="37">
        <f t="shared" si="111"/>
        <v>36901.800000000003</v>
      </c>
      <c r="AB435" s="37">
        <f t="shared" si="111"/>
        <v>38321.1</v>
      </c>
      <c r="AC435" s="37">
        <f t="shared" si="111"/>
        <v>39740.400000000001</v>
      </c>
      <c r="AD435" s="37">
        <f t="shared" si="111"/>
        <v>41159.699999999997</v>
      </c>
      <c r="AE435" s="37">
        <f t="shared" si="107"/>
        <v>42579</v>
      </c>
      <c r="AF435" s="37">
        <f t="shared" si="107"/>
        <v>43998.3</v>
      </c>
      <c r="AG435" s="37">
        <f t="shared" si="107"/>
        <v>45417.599999999999</v>
      </c>
      <c r="AH435" s="37">
        <f t="shared" si="107"/>
        <v>46836.9</v>
      </c>
      <c r="AI435" s="37">
        <f t="shared" si="107"/>
        <v>48256.2</v>
      </c>
      <c r="AJ435" s="37">
        <f t="shared" si="107"/>
        <v>49675.5</v>
      </c>
      <c r="AK435" s="37">
        <f t="shared" si="107"/>
        <v>51094.8</v>
      </c>
      <c r="AL435" s="37">
        <f t="shared" si="107"/>
        <v>52514.1</v>
      </c>
      <c r="AM435" s="37">
        <f t="shared" si="107"/>
        <v>53933.4</v>
      </c>
      <c r="AN435" s="37">
        <f t="shared" si="106"/>
        <v>55352.7</v>
      </c>
      <c r="AO435" s="37">
        <f t="shared" si="106"/>
        <v>56772</v>
      </c>
      <c r="AP435" s="37">
        <f t="shared" si="106"/>
        <v>58191.3</v>
      </c>
      <c r="AQ435" s="37">
        <f t="shared" si="106"/>
        <v>59610.6</v>
      </c>
      <c r="AR435" s="37">
        <f t="shared" si="106"/>
        <v>61029.9</v>
      </c>
      <c r="AS435" s="37">
        <f t="shared" si="106"/>
        <v>62449.2</v>
      </c>
      <c r="AT435" s="37">
        <f t="shared" si="106"/>
        <v>63868.5</v>
      </c>
      <c r="AU435" s="37">
        <f t="shared" si="106"/>
        <v>65287.8</v>
      </c>
      <c r="AV435" s="37">
        <f t="shared" si="106"/>
        <v>66707.100000000006</v>
      </c>
      <c r="AW435" s="37">
        <f t="shared" si="106"/>
        <v>68126.399999999994</v>
      </c>
    </row>
    <row r="436" spans="1:49" ht="12.75">
      <c r="A436" s="21">
        <v>421010</v>
      </c>
      <c r="B436" s="11" t="s">
        <v>90</v>
      </c>
      <c r="C436" s="34">
        <v>23336.400000000001</v>
      </c>
      <c r="D436" s="38">
        <f t="shared" si="108"/>
        <v>1944.7</v>
      </c>
      <c r="E436" s="12">
        <v>12</v>
      </c>
      <c r="F436" s="13">
        <v>10</v>
      </c>
      <c r="G436" s="13">
        <v>15</v>
      </c>
      <c r="H436" s="35">
        <f t="shared" si="109"/>
        <v>972.4</v>
      </c>
      <c r="I436" s="36">
        <f t="shared" si="110"/>
        <v>1296.5</v>
      </c>
      <c r="J436" s="37">
        <f t="shared" si="104"/>
        <v>1944.7</v>
      </c>
      <c r="K436" s="37">
        <f t="shared" si="104"/>
        <v>3889.4</v>
      </c>
      <c r="L436" s="37">
        <f t="shared" si="104"/>
        <v>5834.1</v>
      </c>
      <c r="M436" s="37">
        <f t="shared" si="104"/>
        <v>7778.8</v>
      </c>
      <c r="N436" s="37">
        <f t="shared" si="104"/>
        <v>9723.5</v>
      </c>
      <c r="O436" s="37">
        <f t="shared" si="104"/>
        <v>11668.2</v>
      </c>
      <c r="P436" s="37">
        <f t="shared" si="104"/>
        <v>13612.9</v>
      </c>
      <c r="Q436" s="37">
        <f t="shared" si="104"/>
        <v>15557.6</v>
      </c>
      <c r="R436" s="37">
        <f t="shared" si="104"/>
        <v>17502.3</v>
      </c>
      <c r="S436" s="37">
        <f t="shared" si="104"/>
        <v>23336.400000000001</v>
      </c>
      <c r="T436" s="37">
        <f t="shared" si="111"/>
        <v>23336.400000000001</v>
      </c>
      <c r="U436" s="37">
        <f t="shared" si="111"/>
        <v>23336.400000000001</v>
      </c>
      <c r="V436" s="37">
        <f t="shared" si="111"/>
        <v>23336.400000000001</v>
      </c>
      <c r="W436" s="37">
        <f t="shared" si="111"/>
        <v>23336.400000000001</v>
      </c>
      <c r="X436" s="37">
        <f t="shared" si="111"/>
        <v>23336.400000000001</v>
      </c>
      <c r="Y436" s="37">
        <f t="shared" si="111"/>
        <v>24308.799999999999</v>
      </c>
      <c r="Z436" s="37">
        <f t="shared" si="111"/>
        <v>25281.200000000001</v>
      </c>
      <c r="AA436" s="37">
        <f t="shared" si="111"/>
        <v>26253.599999999999</v>
      </c>
      <c r="AB436" s="37">
        <f t="shared" si="111"/>
        <v>27226</v>
      </c>
      <c r="AC436" s="37">
        <f t="shared" si="111"/>
        <v>28198.400000000001</v>
      </c>
      <c r="AD436" s="37">
        <f t="shared" si="111"/>
        <v>29170.799999999999</v>
      </c>
      <c r="AE436" s="37">
        <f t="shared" si="107"/>
        <v>30143.200000000001</v>
      </c>
      <c r="AF436" s="37">
        <f t="shared" si="107"/>
        <v>31115.599999999999</v>
      </c>
      <c r="AG436" s="37">
        <f t="shared" si="107"/>
        <v>32088</v>
      </c>
      <c r="AH436" s="37">
        <f t="shared" si="107"/>
        <v>33060.400000000001</v>
      </c>
      <c r="AI436" s="37">
        <f t="shared" si="107"/>
        <v>34032.800000000003</v>
      </c>
      <c r="AJ436" s="37">
        <f t="shared" si="107"/>
        <v>35005.199999999997</v>
      </c>
      <c r="AK436" s="37">
        <f t="shared" si="107"/>
        <v>35977.599999999999</v>
      </c>
      <c r="AL436" s="37">
        <f t="shared" si="107"/>
        <v>36950</v>
      </c>
      <c r="AM436" s="37">
        <f t="shared" si="107"/>
        <v>37922.400000000001</v>
      </c>
      <c r="AN436" s="37">
        <f t="shared" si="106"/>
        <v>38894.800000000003</v>
      </c>
      <c r="AO436" s="37">
        <f t="shared" si="106"/>
        <v>39867.199999999997</v>
      </c>
      <c r="AP436" s="37">
        <f t="shared" si="106"/>
        <v>40839.599999999999</v>
      </c>
      <c r="AQ436" s="37">
        <f t="shared" si="106"/>
        <v>41812</v>
      </c>
      <c r="AR436" s="37">
        <f t="shared" si="106"/>
        <v>42784.4</v>
      </c>
      <c r="AS436" s="37">
        <f t="shared" si="106"/>
        <v>43756.800000000003</v>
      </c>
      <c r="AT436" s="37">
        <f t="shared" si="106"/>
        <v>44729.2</v>
      </c>
      <c r="AU436" s="37">
        <f t="shared" si="106"/>
        <v>45701.599999999999</v>
      </c>
      <c r="AV436" s="37">
        <f t="shared" si="106"/>
        <v>46674</v>
      </c>
      <c r="AW436" s="37">
        <f t="shared" si="106"/>
        <v>47646.400000000001</v>
      </c>
    </row>
    <row r="437" spans="1:49" ht="12.75">
      <c r="A437" s="21">
        <v>421020</v>
      </c>
      <c r="B437" s="11" t="s">
        <v>89</v>
      </c>
      <c r="C437" s="34">
        <v>39246.9</v>
      </c>
      <c r="D437" s="38">
        <f t="shared" si="108"/>
        <v>1868.9</v>
      </c>
      <c r="E437" s="12">
        <v>21</v>
      </c>
      <c r="F437" s="13">
        <v>17</v>
      </c>
      <c r="G437" s="13">
        <v>26</v>
      </c>
      <c r="H437" s="35">
        <f t="shared" si="109"/>
        <v>934.5</v>
      </c>
      <c r="I437" s="36">
        <f t="shared" si="110"/>
        <v>1245.9000000000001</v>
      </c>
      <c r="J437" s="37">
        <f t="shared" si="104"/>
        <v>1868.9</v>
      </c>
      <c r="K437" s="37">
        <f t="shared" si="104"/>
        <v>3737.8</v>
      </c>
      <c r="L437" s="37">
        <f t="shared" si="104"/>
        <v>5606.7</v>
      </c>
      <c r="M437" s="37">
        <f t="shared" si="104"/>
        <v>7475.6</v>
      </c>
      <c r="N437" s="37">
        <f t="shared" si="104"/>
        <v>9344.5</v>
      </c>
      <c r="O437" s="37">
        <f t="shared" si="104"/>
        <v>11213.4</v>
      </c>
      <c r="P437" s="37">
        <f t="shared" si="104"/>
        <v>13082.3</v>
      </c>
      <c r="Q437" s="37">
        <f t="shared" si="104"/>
        <v>14951.2</v>
      </c>
      <c r="R437" s="37">
        <f t="shared" si="104"/>
        <v>16820.099999999999</v>
      </c>
      <c r="S437" s="37">
        <f t="shared" si="104"/>
        <v>18689</v>
      </c>
      <c r="T437" s="37">
        <f t="shared" si="111"/>
        <v>20557.900000000001</v>
      </c>
      <c r="U437" s="37">
        <f t="shared" si="111"/>
        <v>22426.799999999999</v>
      </c>
      <c r="V437" s="37">
        <f t="shared" si="111"/>
        <v>24295.7</v>
      </c>
      <c r="W437" s="37">
        <f t="shared" si="111"/>
        <v>26164.6</v>
      </c>
      <c r="X437" s="37">
        <f t="shared" si="111"/>
        <v>28033.5</v>
      </c>
      <c r="Y437" s="37">
        <f t="shared" si="111"/>
        <v>29902.400000000001</v>
      </c>
      <c r="Z437" s="37">
        <f t="shared" si="111"/>
        <v>39246.9</v>
      </c>
      <c r="AA437" s="37">
        <f t="shared" si="111"/>
        <v>39246.9</v>
      </c>
      <c r="AB437" s="37">
        <f t="shared" si="111"/>
        <v>39246.9</v>
      </c>
      <c r="AC437" s="37">
        <f t="shared" si="111"/>
        <v>39246.9</v>
      </c>
      <c r="AD437" s="37">
        <f t="shared" si="111"/>
        <v>39246.9</v>
      </c>
      <c r="AE437" s="37">
        <f t="shared" si="107"/>
        <v>39246.9</v>
      </c>
      <c r="AF437" s="37">
        <f t="shared" si="107"/>
        <v>39246.9</v>
      </c>
      <c r="AG437" s="37">
        <f t="shared" si="107"/>
        <v>39246.9</v>
      </c>
      <c r="AH437" s="37">
        <f t="shared" si="107"/>
        <v>39246.9</v>
      </c>
      <c r="AI437" s="37">
        <f t="shared" si="107"/>
        <v>39246.9</v>
      </c>
      <c r="AJ437" s="37">
        <f t="shared" si="107"/>
        <v>40181.4</v>
      </c>
      <c r="AK437" s="37">
        <f t="shared" si="107"/>
        <v>41115.9</v>
      </c>
      <c r="AL437" s="37">
        <f t="shared" si="107"/>
        <v>42050.400000000001</v>
      </c>
      <c r="AM437" s="37">
        <f t="shared" si="107"/>
        <v>42984.9</v>
      </c>
      <c r="AN437" s="37">
        <f t="shared" si="106"/>
        <v>43919.4</v>
      </c>
      <c r="AO437" s="37">
        <f t="shared" si="106"/>
        <v>44853.9</v>
      </c>
      <c r="AP437" s="37">
        <f t="shared" si="106"/>
        <v>45788.4</v>
      </c>
      <c r="AQ437" s="37">
        <f t="shared" si="106"/>
        <v>46722.9</v>
      </c>
      <c r="AR437" s="37">
        <f t="shared" si="106"/>
        <v>47657.4</v>
      </c>
      <c r="AS437" s="37">
        <f t="shared" si="106"/>
        <v>48591.9</v>
      </c>
      <c r="AT437" s="37">
        <f t="shared" si="106"/>
        <v>49526.400000000001</v>
      </c>
      <c r="AU437" s="37">
        <f t="shared" si="106"/>
        <v>50460.9</v>
      </c>
      <c r="AV437" s="37">
        <f t="shared" si="106"/>
        <v>51395.4</v>
      </c>
      <c r="AW437" s="37">
        <f t="shared" si="106"/>
        <v>52329.9</v>
      </c>
    </row>
    <row r="438" spans="1:49" ht="12.75">
      <c r="A438" s="21">
        <v>421030</v>
      </c>
      <c r="B438" s="11" t="s">
        <v>88</v>
      </c>
      <c r="C438" s="34">
        <v>43530</v>
      </c>
      <c r="D438" s="38">
        <f t="shared" si="108"/>
        <v>1741.2</v>
      </c>
      <c r="E438" s="12">
        <v>25</v>
      </c>
      <c r="F438" s="13">
        <v>20</v>
      </c>
      <c r="G438" s="13">
        <v>30</v>
      </c>
      <c r="H438" s="35">
        <f t="shared" si="109"/>
        <v>870.6</v>
      </c>
      <c r="I438" s="36">
        <f t="shared" si="110"/>
        <v>1160.8</v>
      </c>
      <c r="J438" s="37">
        <f t="shared" si="104"/>
        <v>1741.2</v>
      </c>
      <c r="K438" s="37">
        <f t="shared" si="104"/>
        <v>3482.4</v>
      </c>
      <c r="L438" s="37">
        <f t="shared" si="104"/>
        <v>5223.6000000000004</v>
      </c>
      <c r="M438" s="37">
        <f t="shared" si="104"/>
        <v>6964.8</v>
      </c>
      <c r="N438" s="37">
        <f t="shared" si="104"/>
        <v>8706</v>
      </c>
      <c r="O438" s="37">
        <f t="shared" si="104"/>
        <v>10447.200000000001</v>
      </c>
      <c r="P438" s="37">
        <f t="shared" si="104"/>
        <v>12188.4</v>
      </c>
      <c r="Q438" s="37">
        <f t="shared" si="104"/>
        <v>13929.6</v>
      </c>
      <c r="R438" s="37">
        <f t="shared" si="104"/>
        <v>15670.8</v>
      </c>
      <c r="S438" s="37">
        <f t="shared" si="104"/>
        <v>17412</v>
      </c>
      <c r="T438" s="37">
        <f t="shared" si="111"/>
        <v>19153.2</v>
      </c>
      <c r="U438" s="37">
        <f t="shared" si="111"/>
        <v>20894.400000000001</v>
      </c>
      <c r="V438" s="37">
        <f t="shared" si="111"/>
        <v>22635.599999999999</v>
      </c>
      <c r="W438" s="37">
        <f t="shared" si="111"/>
        <v>24376.799999999999</v>
      </c>
      <c r="X438" s="37">
        <f t="shared" si="111"/>
        <v>26118</v>
      </c>
      <c r="Y438" s="37">
        <f t="shared" si="111"/>
        <v>27859.200000000001</v>
      </c>
      <c r="Z438" s="37">
        <f t="shared" si="111"/>
        <v>29600.400000000001</v>
      </c>
      <c r="AA438" s="37">
        <f t="shared" si="111"/>
        <v>31341.599999999999</v>
      </c>
      <c r="AB438" s="37">
        <f t="shared" si="111"/>
        <v>33082.800000000003</v>
      </c>
      <c r="AC438" s="37">
        <f t="shared" si="111"/>
        <v>43530</v>
      </c>
      <c r="AD438" s="37">
        <f t="shared" si="111"/>
        <v>43530</v>
      </c>
      <c r="AE438" s="37">
        <f t="shared" si="107"/>
        <v>43530</v>
      </c>
      <c r="AF438" s="37">
        <f t="shared" si="107"/>
        <v>43530</v>
      </c>
      <c r="AG438" s="37">
        <f t="shared" si="107"/>
        <v>43530</v>
      </c>
      <c r="AH438" s="37">
        <f t="shared" si="107"/>
        <v>43530</v>
      </c>
      <c r="AI438" s="37">
        <f t="shared" si="107"/>
        <v>43530</v>
      </c>
      <c r="AJ438" s="37">
        <f t="shared" si="107"/>
        <v>43530</v>
      </c>
      <c r="AK438" s="37">
        <f t="shared" si="107"/>
        <v>43530</v>
      </c>
      <c r="AL438" s="37">
        <f t="shared" si="107"/>
        <v>43530</v>
      </c>
      <c r="AM438" s="37">
        <f t="shared" si="107"/>
        <v>43530</v>
      </c>
      <c r="AN438" s="37">
        <f t="shared" si="106"/>
        <v>44400.6</v>
      </c>
      <c r="AO438" s="37">
        <f t="shared" si="106"/>
        <v>45271.199999999997</v>
      </c>
      <c r="AP438" s="37">
        <f t="shared" si="106"/>
        <v>46141.8</v>
      </c>
      <c r="AQ438" s="37">
        <f t="shared" si="106"/>
        <v>47012.4</v>
      </c>
      <c r="AR438" s="37">
        <f t="shared" si="106"/>
        <v>47883</v>
      </c>
      <c r="AS438" s="37">
        <f t="shared" si="106"/>
        <v>48753.599999999999</v>
      </c>
      <c r="AT438" s="37">
        <f t="shared" si="106"/>
        <v>49624.2</v>
      </c>
      <c r="AU438" s="37">
        <f t="shared" si="106"/>
        <v>50494.8</v>
      </c>
      <c r="AV438" s="37">
        <f t="shared" si="106"/>
        <v>51365.4</v>
      </c>
      <c r="AW438" s="37">
        <f t="shared" si="106"/>
        <v>52236</v>
      </c>
    </row>
    <row r="439" spans="1:49" ht="24">
      <c r="A439" s="21">
        <v>421040</v>
      </c>
      <c r="B439" s="11" t="s">
        <v>87</v>
      </c>
      <c r="C439" s="34">
        <v>38450</v>
      </c>
      <c r="D439" s="38">
        <f t="shared" si="108"/>
        <v>1922.5</v>
      </c>
      <c r="E439" s="12">
        <v>20</v>
      </c>
      <c r="F439" s="13">
        <v>16</v>
      </c>
      <c r="G439" s="13">
        <v>24</v>
      </c>
      <c r="H439" s="35">
        <f t="shared" si="109"/>
        <v>961.3</v>
      </c>
      <c r="I439" s="36">
        <f t="shared" si="110"/>
        <v>1281.7</v>
      </c>
      <c r="J439" s="37">
        <f t="shared" si="104"/>
        <v>1922.5</v>
      </c>
      <c r="K439" s="37">
        <f t="shared" si="104"/>
        <v>3845</v>
      </c>
      <c r="L439" s="37">
        <f t="shared" si="104"/>
        <v>5767.5</v>
      </c>
      <c r="M439" s="37">
        <f t="shared" si="104"/>
        <v>7690</v>
      </c>
      <c r="N439" s="37">
        <f t="shared" si="104"/>
        <v>9612.5</v>
      </c>
      <c r="O439" s="37">
        <f t="shared" si="104"/>
        <v>11535</v>
      </c>
      <c r="P439" s="37">
        <f t="shared" si="104"/>
        <v>13457.5</v>
      </c>
      <c r="Q439" s="37">
        <f t="shared" si="104"/>
        <v>15380</v>
      </c>
      <c r="R439" s="37">
        <f t="shared" si="104"/>
        <v>17302.5</v>
      </c>
      <c r="S439" s="37">
        <f t="shared" si="104"/>
        <v>19225</v>
      </c>
      <c r="T439" s="37">
        <f t="shared" si="111"/>
        <v>21147.5</v>
      </c>
      <c r="U439" s="37">
        <f t="shared" si="111"/>
        <v>23070</v>
      </c>
      <c r="V439" s="37">
        <f t="shared" si="111"/>
        <v>24992.5</v>
      </c>
      <c r="W439" s="37">
        <f t="shared" si="111"/>
        <v>26915</v>
      </c>
      <c r="X439" s="37">
        <f t="shared" si="111"/>
        <v>28837.5</v>
      </c>
      <c r="Y439" s="37">
        <f t="shared" si="111"/>
        <v>38450</v>
      </c>
      <c r="Z439" s="37">
        <f t="shared" si="111"/>
        <v>38450</v>
      </c>
      <c r="AA439" s="37">
        <f t="shared" si="111"/>
        <v>38450</v>
      </c>
      <c r="AB439" s="37">
        <f t="shared" si="111"/>
        <v>38450</v>
      </c>
      <c r="AC439" s="37">
        <f t="shared" si="111"/>
        <v>38450</v>
      </c>
      <c r="AD439" s="37">
        <f t="shared" si="111"/>
        <v>38450</v>
      </c>
      <c r="AE439" s="37">
        <f t="shared" si="107"/>
        <v>38450</v>
      </c>
      <c r="AF439" s="37">
        <f t="shared" si="107"/>
        <v>38450</v>
      </c>
      <c r="AG439" s="37">
        <f t="shared" si="107"/>
        <v>38450</v>
      </c>
      <c r="AH439" s="37">
        <f t="shared" si="107"/>
        <v>39411.300000000003</v>
      </c>
      <c r="AI439" s="37">
        <f t="shared" si="107"/>
        <v>40372.6</v>
      </c>
      <c r="AJ439" s="37">
        <f t="shared" si="107"/>
        <v>41333.9</v>
      </c>
      <c r="AK439" s="37">
        <f t="shared" si="107"/>
        <v>42295.199999999997</v>
      </c>
      <c r="AL439" s="37">
        <f t="shared" si="107"/>
        <v>43256.5</v>
      </c>
      <c r="AM439" s="37">
        <f t="shared" si="107"/>
        <v>44217.8</v>
      </c>
      <c r="AN439" s="37">
        <f t="shared" si="106"/>
        <v>45179.1</v>
      </c>
      <c r="AO439" s="37">
        <f t="shared" si="106"/>
        <v>46140.4</v>
      </c>
      <c r="AP439" s="37">
        <f t="shared" si="106"/>
        <v>47101.7</v>
      </c>
      <c r="AQ439" s="37">
        <f t="shared" si="106"/>
        <v>48063</v>
      </c>
      <c r="AR439" s="37">
        <f t="shared" si="106"/>
        <v>49024.3</v>
      </c>
      <c r="AS439" s="37">
        <f t="shared" si="106"/>
        <v>49985.599999999999</v>
      </c>
      <c r="AT439" s="37">
        <f t="shared" si="106"/>
        <v>50946.9</v>
      </c>
      <c r="AU439" s="37">
        <f t="shared" si="106"/>
        <v>51908.2</v>
      </c>
      <c r="AV439" s="37">
        <f t="shared" si="106"/>
        <v>52869.5</v>
      </c>
      <c r="AW439" s="37">
        <f t="shared" si="106"/>
        <v>53830.8</v>
      </c>
    </row>
    <row r="440" spans="1:49" ht="12.75">
      <c r="A440" s="21">
        <v>421050</v>
      </c>
      <c r="B440" s="11" t="s">
        <v>86</v>
      </c>
      <c r="C440" s="34">
        <v>64140</v>
      </c>
      <c r="D440" s="38">
        <f t="shared" si="108"/>
        <v>2138</v>
      </c>
      <c r="E440" s="12">
        <v>30</v>
      </c>
      <c r="F440" s="13">
        <v>24</v>
      </c>
      <c r="G440" s="13">
        <v>36</v>
      </c>
      <c r="H440" s="35">
        <f t="shared" si="109"/>
        <v>1069</v>
      </c>
      <c r="I440" s="36">
        <f t="shared" si="110"/>
        <v>1425.3</v>
      </c>
      <c r="J440" s="37">
        <f t="shared" ref="J440:Y462" si="112">IF(J$4&lt;$F440,$D440*J$4,IF(J$4&gt;$G440,$C440+(J$4-$G440)*$H440,$C440))</f>
        <v>2138</v>
      </c>
      <c r="K440" s="37">
        <f t="shared" si="112"/>
        <v>4276</v>
      </c>
      <c r="L440" s="37">
        <f t="shared" si="112"/>
        <v>6414</v>
      </c>
      <c r="M440" s="37">
        <f t="shared" si="112"/>
        <v>8552</v>
      </c>
      <c r="N440" s="37">
        <f t="shared" si="112"/>
        <v>10690</v>
      </c>
      <c r="O440" s="37">
        <f t="shared" si="112"/>
        <v>12828</v>
      </c>
      <c r="P440" s="37">
        <f t="shared" si="112"/>
        <v>14966</v>
      </c>
      <c r="Q440" s="37">
        <f t="shared" si="112"/>
        <v>17104</v>
      </c>
      <c r="R440" s="37">
        <f t="shared" si="112"/>
        <v>19242</v>
      </c>
      <c r="S440" s="37">
        <f t="shared" si="112"/>
        <v>21380</v>
      </c>
      <c r="T440" s="37">
        <f t="shared" si="111"/>
        <v>23518</v>
      </c>
      <c r="U440" s="37">
        <f t="shared" si="111"/>
        <v>25656</v>
      </c>
      <c r="V440" s="37">
        <f t="shared" si="111"/>
        <v>27794</v>
      </c>
      <c r="W440" s="37">
        <f t="shared" si="111"/>
        <v>29932</v>
      </c>
      <c r="X440" s="37">
        <f t="shared" si="111"/>
        <v>32070</v>
      </c>
      <c r="Y440" s="37">
        <f t="shared" si="111"/>
        <v>34208</v>
      </c>
      <c r="Z440" s="37">
        <f t="shared" si="111"/>
        <v>36346</v>
      </c>
      <c r="AA440" s="37">
        <f t="shared" si="111"/>
        <v>38484</v>
      </c>
      <c r="AB440" s="37">
        <f t="shared" si="111"/>
        <v>40622</v>
      </c>
      <c r="AC440" s="37">
        <f t="shared" si="111"/>
        <v>42760</v>
      </c>
      <c r="AD440" s="37">
        <f t="shared" si="111"/>
        <v>44898</v>
      </c>
      <c r="AE440" s="37">
        <f t="shared" si="107"/>
        <v>47036</v>
      </c>
      <c r="AF440" s="37">
        <f t="shared" si="107"/>
        <v>49174</v>
      </c>
      <c r="AG440" s="37">
        <f t="shared" si="107"/>
        <v>64140</v>
      </c>
      <c r="AH440" s="37">
        <f t="shared" si="107"/>
        <v>64140</v>
      </c>
      <c r="AI440" s="37">
        <f t="shared" si="107"/>
        <v>64140</v>
      </c>
      <c r="AJ440" s="37">
        <f t="shared" si="107"/>
        <v>64140</v>
      </c>
      <c r="AK440" s="37">
        <f t="shared" si="107"/>
        <v>64140</v>
      </c>
      <c r="AL440" s="37">
        <f t="shared" si="107"/>
        <v>64140</v>
      </c>
      <c r="AM440" s="37">
        <f t="shared" si="107"/>
        <v>64140</v>
      </c>
      <c r="AN440" s="37">
        <f t="shared" si="106"/>
        <v>64140</v>
      </c>
      <c r="AO440" s="37">
        <f t="shared" si="106"/>
        <v>64140</v>
      </c>
      <c r="AP440" s="37">
        <f t="shared" si="106"/>
        <v>64140</v>
      </c>
      <c r="AQ440" s="37">
        <f t="shared" si="106"/>
        <v>64140</v>
      </c>
      <c r="AR440" s="37">
        <f t="shared" si="106"/>
        <v>64140</v>
      </c>
      <c r="AS440" s="37">
        <f t="shared" si="106"/>
        <v>64140</v>
      </c>
      <c r="AT440" s="37">
        <f t="shared" si="106"/>
        <v>65209</v>
      </c>
      <c r="AU440" s="37">
        <f t="shared" si="106"/>
        <v>66278</v>
      </c>
      <c r="AV440" s="37">
        <f t="shared" si="106"/>
        <v>67347</v>
      </c>
      <c r="AW440" s="37">
        <f t="shared" si="106"/>
        <v>68416</v>
      </c>
    </row>
    <row r="441" spans="1:49" ht="12.75">
      <c r="A441" s="21">
        <v>421060</v>
      </c>
      <c r="B441" s="11" t="s">
        <v>333</v>
      </c>
      <c r="C441" s="34">
        <v>69358.8</v>
      </c>
      <c r="D441" s="38">
        <f t="shared" si="108"/>
        <v>2477.1</v>
      </c>
      <c r="E441" s="12">
        <v>28</v>
      </c>
      <c r="F441" s="13">
        <v>23</v>
      </c>
      <c r="G441" s="13">
        <v>34</v>
      </c>
      <c r="H441" s="35">
        <f t="shared" si="109"/>
        <v>1238.5999999999999</v>
      </c>
      <c r="I441" s="36">
        <f t="shared" si="110"/>
        <v>1651.4</v>
      </c>
      <c r="J441" s="37">
        <f t="shared" si="112"/>
        <v>2477.1</v>
      </c>
      <c r="K441" s="37">
        <f t="shared" si="112"/>
        <v>4954.2</v>
      </c>
      <c r="L441" s="37">
        <f t="shared" si="112"/>
        <v>7431.3</v>
      </c>
      <c r="M441" s="37">
        <f t="shared" si="112"/>
        <v>9908.4</v>
      </c>
      <c r="N441" s="37">
        <f t="shared" si="112"/>
        <v>12385.5</v>
      </c>
      <c r="O441" s="37">
        <f t="shared" si="112"/>
        <v>14862.6</v>
      </c>
      <c r="P441" s="37">
        <f t="shared" si="112"/>
        <v>17339.7</v>
      </c>
      <c r="Q441" s="37">
        <f t="shared" si="112"/>
        <v>19816.8</v>
      </c>
      <c r="R441" s="37">
        <f t="shared" si="112"/>
        <v>22293.9</v>
      </c>
      <c r="S441" s="37">
        <f t="shared" si="112"/>
        <v>24771</v>
      </c>
      <c r="T441" s="37">
        <f t="shared" si="111"/>
        <v>27248.1</v>
      </c>
      <c r="U441" s="37">
        <f t="shared" si="111"/>
        <v>29725.200000000001</v>
      </c>
      <c r="V441" s="37">
        <f t="shared" si="111"/>
        <v>32202.3</v>
      </c>
      <c r="W441" s="37">
        <f t="shared" si="111"/>
        <v>34679.4</v>
      </c>
      <c r="X441" s="37">
        <f t="shared" si="111"/>
        <v>37156.5</v>
      </c>
      <c r="Y441" s="37">
        <f t="shared" si="111"/>
        <v>39633.599999999999</v>
      </c>
      <c r="Z441" s="37">
        <f t="shared" si="111"/>
        <v>42110.7</v>
      </c>
      <c r="AA441" s="37">
        <f t="shared" si="111"/>
        <v>44587.8</v>
      </c>
      <c r="AB441" s="37">
        <f t="shared" si="111"/>
        <v>47064.9</v>
      </c>
      <c r="AC441" s="37">
        <f t="shared" si="111"/>
        <v>49542</v>
      </c>
      <c r="AD441" s="37">
        <f t="shared" si="111"/>
        <v>52019.1</v>
      </c>
      <c r="AE441" s="37">
        <f t="shared" si="107"/>
        <v>54496.2</v>
      </c>
      <c r="AF441" s="37">
        <f t="shared" si="107"/>
        <v>69358.8</v>
      </c>
      <c r="AG441" s="37">
        <f t="shared" si="107"/>
        <v>69358.8</v>
      </c>
      <c r="AH441" s="37">
        <f t="shared" si="107"/>
        <v>69358.8</v>
      </c>
      <c r="AI441" s="37">
        <f t="shared" si="107"/>
        <v>69358.8</v>
      </c>
      <c r="AJ441" s="37">
        <f t="shared" si="107"/>
        <v>69358.8</v>
      </c>
      <c r="AK441" s="37">
        <f t="shared" si="107"/>
        <v>69358.8</v>
      </c>
      <c r="AL441" s="37">
        <f t="shared" si="107"/>
        <v>69358.8</v>
      </c>
      <c r="AM441" s="37">
        <f t="shared" si="107"/>
        <v>69358.8</v>
      </c>
      <c r="AN441" s="37">
        <f t="shared" si="106"/>
        <v>69358.8</v>
      </c>
      <c r="AO441" s="37">
        <f t="shared" si="106"/>
        <v>69358.8</v>
      </c>
      <c r="AP441" s="37">
        <f t="shared" si="106"/>
        <v>69358.8</v>
      </c>
      <c r="AQ441" s="37">
        <f t="shared" si="106"/>
        <v>69358.8</v>
      </c>
      <c r="AR441" s="37">
        <f t="shared" si="106"/>
        <v>70597.399999999994</v>
      </c>
      <c r="AS441" s="37">
        <f t="shared" si="106"/>
        <v>71836</v>
      </c>
      <c r="AT441" s="37">
        <f t="shared" si="106"/>
        <v>73074.600000000006</v>
      </c>
      <c r="AU441" s="37">
        <f t="shared" si="106"/>
        <v>74313.2</v>
      </c>
      <c r="AV441" s="37">
        <f t="shared" si="106"/>
        <v>75551.8</v>
      </c>
      <c r="AW441" s="37">
        <f t="shared" si="106"/>
        <v>76790.399999999994</v>
      </c>
    </row>
    <row r="442" spans="1:49" ht="12.75">
      <c r="A442" s="21">
        <v>421070</v>
      </c>
      <c r="B442" s="11" t="s">
        <v>85</v>
      </c>
      <c r="C442" s="34">
        <v>300678</v>
      </c>
      <c r="D442" s="38">
        <f t="shared" si="108"/>
        <v>14318</v>
      </c>
      <c r="E442" s="12">
        <v>21</v>
      </c>
      <c r="F442" s="13">
        <v>17</v>
      </c>
      <c r="G442" s="13">
        <v>26</v>
      </c>
      <c r="H442" s="35">
        <f t="shared" si="109"/>
        <v>7159</v>
      </c>
      <c r="I442" s="36">
        <f t="shared" si="110"/>
        <v>9545.2999999999993</v>
      </c>
      <c r="J442" s="37">
        <f t="shared" si="112"/>
        <v>14318</v>
      </c>
      <c r="K442" s="37">
        <f t="shared" si="112"/>
        <v>28636</v>
      </c>
      <c r="L442" s="37">
        <f t="shared" si="112"/>
        <v>42954</v>
      </c>
      <c r="M442" s="37">
        <f t="shared" si="112"/>
        <v>57272</v>
      </c>
      <c r="N442" s="37">
        <f t="shared" si="112"/>
        <v>71590</v>
      </c>
      <c r="O442" s="37">
        <f t="shared" si="112"/>
        <v>85908</v>
      </c>
      <c r="P442" s="37">
        <f t="shared" si="112"/>
        <v>100226</v>
      </c>
      <c r="Q442" s="37">
        <f t="shared" si="112"/>
        <v>114544</v>
      </c>
      <c r="R442" s="37">
        <f t="shared" si="112"/>
        <v>128862</v>
      </c>
      <c r="S442" s="37">
        <f t="shared" si="112"/>
        <v>143180</v>
      </c>
      <c r="T442" s="37">
        <f t="shared" si="111"/>
        <v>157498</v>
      </c>
      <c r="U442" s="37">
        <f t="shared" si="111"/>
        <v>171816</v>
      </c>
      <c r="V442" s="37">
        <f t="shared" si="111"/>
        <v>186134</v>
      </c>
      <c r="W442" s="37">
        <f t="shared" si="111"/>
        <v>200452</v>
      </c>
      <c r="X442" s="37">
        <f t="shared" si="111"/>
        <v>214770</v>
      </c>
      <c r="Y442" s="37">
        <f t="shared" si="111"/>
        <v>229088</v>
      </c>
      <c r="Z442" s="37">
        <f t="shared" si="111"/>
        <v>300678</v>
      </c>
      <c r="AA442" s="37">
        <f t="shared" si="111"/>
        <v>300678</v>
      </c>
      <c r="AB442" s="37">
        <f t="shared" si="111"/>
        <v>300678</v>
      </c>
      <c r="AC442" s="37">
        <f t="shared" si="111"/>
        <v>300678</v>
      </c>
      <c r="AD442" s="37">
        <f t="shared" si="111"/>
        <v>300678</v>
      </c>
      <c r="AE442" s="37">
        <f t="shared" si="107"/>
        <v>300678</v>
      </c>
      <c r="AF442" s="37">
        <f t="shared" si="107"/>
        <v>300678</v>
      </c>
      <c r="AG442" s="37">
        <f t="shared" si="107"/>
        <v>300678</v>
      </c>
      <c r="AH442" s="37">
        <f t="shared" si="107"/>
        <v>300678</v>
      </c>
      <c r="AI442" s="37">
        <f t="shared" si="107"/>
        <v>300678</v>
      </c>
      <c r="AJ442" s="37">
        <f t="shared" si="107"/>
        <v>307837</v>
      </c>
      <c r="AK442" s="37">
        <f t="shared" si="107"/>
        <v>314996</v>
      </c>
      <c r="AL442" s="37">
        <f t="shared" si="107"/>
        <v>322155</v>
      </c>
      <c r="AM442" s="37">
        <f t="shared" si="107"/>
        <v>329314</v>
      </c>
      <c r="AN442" s="37">
        <f t="shared" si="106"/>
        <v>336473</v>
      </c>
      <c r="AO442" s="37">
        <f t="shared" si="106"/>
        <v>343632</v>
      </c>
      <c r="AP442" s="37">
        <f t="shared" si="106"/>
        <v>350791</v>
      </c>
      <c r="AQ442" s="37">
        <f t="shared" si="106"/>
        <v>357950</v>
      </c>
      <c r="AR442" s="37">
        <f t="shared" si="106"/>
        <v>365109</v>
      </c>
      <c r="AS442" s="37">
        <f t="shared" si="106"/>
        <v>372268</v>
      </c>
      <c r="AT442" s="37">
        <f t="shared" si="106"/>
        <v>379427</v>
      </c>
      <c r="AU442" s="37">
        <f t="shared" si="106"/>
        <v>386586</v>
      </c>
      <c r="AV442" s="37">
        <f t="shared" si="106"/>
        <v>393745</v>
      </c>
      <c r="AW442" s="37">
        <f t="shared" si="106"/>
        <v>400904</v>
      </c>
    </row>
    <row r="443" spans="1:49" ht="12.75">
      <c r="A443" s="21">
        <v>421080</v>
      </c>
      <c r="B443" s="11" t="s">
        <v>84</v>
      </c>
      <c r="C443" s="34">
        <v>125402.4</v>
      </c>
      <c r="D443" s="38">
        <f t="shared" si="108"/>
        <v>6966.8</v>
      </c>
      <c r="E443" s="12">
        <v>18</v>
      </c>
      <c r="F443" s="13">
        <v>15</v>
      </c>
      <c r="G443" s="13">
        <v>22</v>
      </c>
      <c r="H443" s="35">
        <f t="shared" si="109"/>
        <v>3483.4</v>
      </c>
      <c r="I443" s="36">
        <f t="shared" si="110"/>
        <v>4644.5</v>
      </c>
      <c r="J443" s="37">
        <f t="shared" si="112"/>
        <v>6966.8</v>
      </c>
      <c r="K443" s="37">
        <f t="shared" si="112"/>
        <v>13933.6</v>
      </c>
      <c r="L443" s="37">
        <f t="shared" si="112"/>
        <v>20900.400000000001</v>
      </c>
      <c r="M443" s="37">
        <f t="shared" si="112"/>
        <v>27867.200000000001</v>
      </c>
      <c r="N443" s="37">
        <f t="shared" si="112"/>
        <v>34834</v>
      </c>
      <c r="O443" s="37">
        <f t="shared" si="112"/>
        <v>41800.800000000003</v>
      </c>
      <c r="P443" s="37">
        <f t="shared" si="112"/>
        <v>48767.6</v>
      </c>
      <c r="Q443" s="37">
        <f t="shared" si="112"/>
        <v>55734.400000000001</v>
      </c>
      <c r="R443" s="37">
        <f t="shared" si="112"/>
        <v>62701.2</v>
      </c>
      <c r="S443" s="37">
        <f t="shared" si="112"/>
        <v>69668</v>
      </c>
      <c r="T443" s="37">
        <f t="shared" si="111"/>
        <v>76634.8</v>
      </c>
      <c r="U443" s="37">
        <f t="shared" si="111"/>
        <v>83601.600000000006</v>
      </c>
      <c r="V443" s="37">
        <f t="shared" si="111"/>
        <v>90568.4</v>
      </c>
      <c r="W443" s="37">
        <f t="shared" si="111"/>
        <v>97535.2</v>
      </c>
      <c r="X443" s="37">
        <f t="shared" si="111"/>
        <v>125402.4</v>
      </c>
      <c r="Y443" s="37">
        <f t="shared" si="111"/>
        <v>125402.4</v>
      </c>
      <c r="Z443" s="37">
        <f t="shared" si="111"/>
        <v>125402.4</v>
      </c>
      <c r="AA443" s="37">
        <f t="shared" si="111"/>
        <v>125402.4</v>
      </c>
      <c r="AB443" s="37">
        <f t="shared" si="111"/>
        <v>125402.4</v>
      </c>
      <c r="AC443" s="37">
        <f t="shared" si="111"/>
        <v>125402.4</v>
      </c>
      <c r="AD443" s="37">
        <f t="shared" si="111"/>
        <v>125402.4</v>
      </c>
      <c r="AE443" s="37">
        <f t="shared" si="107"/>
        <v>125402.4</v>
      </c>
      <c r="AF443" s="37">
        <f t="shared" si="107"/>
        <v>128885.8</v>
      </c>
      <c r="AG443" s="37">
        <f t="shared" si="107"/>
        <v>132369.20000000001</v>
      </c>
      <c r="AH443" s="37">
        <f t="shared" si="107"/>
        <v>135852.6</v>
      </c>
      <c r="AI443" s="37">
        <f t="shared" si="107"/>
        <v>139336</v>
      </c>
      <c r="AJ443" s="37">
        <f t="shared" si="107"/>
        <v>142819.4</v>
      </c>
      <c r="AK443" s="37">
        <f t="shared" si="107"/>
        <v>146302.79999999999</v>
      </c>
      <c r="AL443" s="37">
        <f t="shared" si="107"/>
        <v>149786.20000000001</v>
      </c>
      <c r="AM443" s="37">
        <f t="shared" si="107"/>
        <v>153269.6</v>
      </c>
      <c r="AN443" s="37">
        <f t="shared" si="106"/>
        <v>156753</v>
      </c>
      <c r="AO443" s="37">
        <f t="shared" si="106"/>
        <v>160236.4</v>
      </c>
      <c r="AP443" s="37">
        <f t="shared" si="106"/>
        <v>163719.79999999999</v>
      </c>
      <c r="AQ443" s="37">
        <f t="shared" si="106"/>
        <v>167203.20000000001</v>
      </c>
      <c r="AR443" s="37">
        <f t="shared" si="106"/>
        <v>170686.6</v>
      </c>
      <c r="AS443" s="37">
        <f t="shared" si="106"/>
        <v>174170</v>
      </c>
      <c r="AT443" s="37">
        <f t="shared" si="106"/>
        <v>177653.4</v>
      </c>
      <c r="AU443" s="37">
        <f t="shared" si="106"/>
        <v>181136.8</v>
      </c>
      <c r="AV443" s="37">
        <f t="shared" si="106"/>
        <v>184620.2</v>
      </c>
      <c r="AW443" s="37">
        <f t="shared" si="106"/>
        <v>188103.6</v>
      </c>
    </row>
    <row r="444" spans="1:49" ht="12.75">
      <c r="A444" s="21">
        <v>421090</v>
      </c>
      <c r="B444" s="11" t="s">
        <v>83</v>
      </c>
      <c r="C444" s="34">
        <v>43838.6</v>
      </c>
      <c r="D444" s="38">
        <f t="shared" si="108"/>
        <v>1686.1</v>
      </c>
      <c r="E444" s="12">
        <v>26</v>
      </c>
      <c r="F444" s="13">
        <v>21</v>
      </c>
      <c r="G444" s="13">
        <v>32</v>
      </c>
      <c r="H444" s="35">
        <f t="shared" si="109"/>
        <v>843.1</v>
      </c>
      <c r="I444" s="36">
        <f t="shared" si="110"/>
        <v>1124.0999999999999</v>
      </c>
      <c r="J444" s="37">
        <f t="shared" si="112"/>
        <v>1686.1</v>
      </c>
      <c r="K444" s="37">
        <f t="shared" si="112"/>
        <v>3372.2</v>
      </c>
      <c r="L444" s="37">
        <f t="shared" si="112"/>
        <v>5058.3</v>
      </c>
      <c r="M444" s="37">
        <f t="shared" si="112"/>
        <v>6744.4</v>
      </c>
      <c r="N444" s="37">
        <f t="shared" si="112"/>
        <v>8430.5</v>
      </c>
      <c r="O444" s="37">
        <f t="shared" si="112"/>
        <v>10116.6</v>
      </c>
      <c r="P444" s="37">
        <f t="shared" si="112"/>
        <v>11802.7</v>
      </c>
      <c r="Q444" s="37">
        <f t="shared" si="112"/>
        <v>13488.8</v>
      </c>
      <c r="R444" s="37">
        <f t="shared" si="112"/>
        <v>15174.9</v>
      </c>
      <c r="S444" s="37">
        <f t="shared" si="112"/>
        <v>16861</v>
      </c>
      <c r="T444" s="37">
        <f t="shared" si="111"/>
        <v>18547.099999999999</v>
      </c>
      <c r="U444" s="37">
        <f t="shared" si="111"/>
        <v>20233.2</v>
      </c>
      <c r="V444" s="37">
        <f t="shared" si="111"/>
        <v>21919.3</v>
      </c>
      <c r="W444" s="37">
        <f t="shared" si="111"/>
        <v>23605.4</v>
      </c>
      <c r="X444" s="37">
        <f t="shared" si="111"/>
        <v>25291.5</v>
      </c>
      <c r="Y444" s="37">
        <f t="shared" si="111"/>
        <v>26977.599999999999</v>
      </c>
      <c r="Z444" s="37">
        <f t="shared" si="111"/>
        <v>28663.7</v>
      </c>
      <c r="AA444" s="37">
        <f t="shared" si="111"/>
        <v>30349.8</v>
      </c>
      <c r="AB444" s="37">
        <f t="shared" si="111"/>
        <v>32035.9</v>
      </c>
      <c r="AC444" s="37">
        <f t="shared" si="111"/>
        <v>33722</v>
      </c>
      <c r="AD444" s="37">
        <f t="shared" si="111"/>
        <v>43838.6</v>
      </c>
      <c r="AE444" s="37">
        <f t="shared" si="107"/>
        <v>43838.6</v>
      </c>
      <c r="AF444" s="37">
        <f t="shared" si="107"/>
        <v>43838.6</v>
      </c>
      <c r="AG444" s="37">
        <f t="shared" si="107"/>
        <v>43838.6</v>
      </c>
      <c r="AH444" s="37">
        <f t="shared" si="107"/>
        <v>43838.6</v>
      </c>
      <c r="AI444" s="37">
        <f t="shared" si="107"/>
        <v>43838.6</v>
      </c>
      <c r="AJ444" s="37">
        <f t="shared" si="107"/>
        <v>43838.6</v>
      </c>
      <c r="AK444" s="37">
        <f t="shared" si="107"/>
        <v>43838.6</v>
      </c>
      <c r="AL444" s="37">
        <f t="shared" si="107"/>
        <v>43838.6</v>
      </c>
      <c r="AM444" s="37">
        <f t="shared" si="107"/>
        <v>43838.6</v>
      </c>
      <c r="AN444" s="37">
        <f t="shared" si="106"/>
        <v>43838.6</v>
      </c>
      <c r="AO444" s="37">
        <f t="shared" si="106"/>
        <v>43838.6</v>
      </c>
      <c r="AP444" s="37">
        <f t="shared" si="106"/>
        <v>44681.7</v>
      </c>
      <c r="AQ444" s="37">
        <f t="shared" si="106"/>
        <v>45524.800000000003</v>
      </c>
      <c r="AR444" s="37">
        <f t="shared" si="106"/>
        <v>46367.9</v>
      </c>
      <c r="AS444" s="37">
        <f t="shared" si="106"/>
        <v>47211</v>
      </c>
      <c r="AT444" s="37">
        <f t="shared" si="106"/>
        <v>48054.1</v>
      </c>
      <c r="AU444" s="37">
        <f t="shared" si="106"/>
        <v>48897.2</v>
      </c>
      <c r="AV444" s="37">
        <f t="shared" si="106"/>
        <v>49740.3</v>
      </c>
      <c r="AW444" s="37">
        <f t="shared" si="106"/>
        <v>50583.4</v>
      </c>
    </row>
    <row r="445" spans="1:49" ht="24">
      <c r="A445" s="21">
        <v>421100</v>
      </c>
      <c r="B445" s="11" t="s">
        <v>82</v>
      </c>
      <c r="C445" s="34">
        <v>44595.6</v>
      </c>
      <c r="D445" s="38">
        <f t="shared" si="108"/>
        <v>2123.6</v>
      </c>
      <c r="E445" s="12">
        <v>21</v>
      </c>
      <c r="F445" s="13">
        <v>17</v>
      </c>
      <c r="G445" s="13">
        <v>26</v>
      </c>
      <c r="H445" s="35">
        <f t="shared" si="109"/>
        <v>1061.8</v>
      </c>
      <c r="I445" s="36">
        <f t="shared" si="110"/>
        <v>1415.7</v>
      </c>
      <c r="J445" s="37">
        <f t="shared" si="112"/>
        <v>2123.6</v>
      </c>
      <c r="K445" s="37">
        <f t="shared" si="112"/>
        <v>4247.2</v>
      </c>
      <c r="L445" s="37">
        <f t="shared" si="112"/>
        <v>6370.8</v>
      </c>
      <c r="M445" s="37">
        <f t="shared" si="112"/>
        <v>8494.4</v>
      </c>
      <c r="N445" s="37">
        <f t="shared" si="112"/>
        <v>10618</v>
      </c>
      <c r="O445" s="37">
        <f t="shared" si="112"/>
        <v>12741.6</v>
      </c>
      <c r="P445" s="37">
        <f t="shared" si="112"/>
        <v>14865.2</v>
      </c>
      <c r="Q445" s="37">
        <f t="shared" si="112"/>
        <v>16988.8</v>
      </c>
      <c r="R445" s="37">
        <f t="shared" si="112"/>
        <v>19112.400000000001</v>
      </c>
      <c r="S445" s="37">
        <f t="shared" si="112"/>
        <v>21236</v>
      </c>
      <c r="T445" s="37">
        <f t="shared" si="111"/>
        <v>23359.599999999999</v>
      </c>
      <c r="U445" s="37">
        <f t="shared" si="111"/>
        <v>25483.200000000001</v>
      </c>
      <c r="V445" s="37">
        <f t="shared" si="111"/>
        <v>27606.799999999999</v>
      </c>
      <c r="W445" s="37">
        <f t="shared" si="111"/>
        <v>29730.400000000001</v>
      </c>
      <c r="X445" s="37">
        <f t="shared" si="111"/>
        <v>31854</v>
      </c>
      <c r="Y445" s="37">
        <f t="shared" si="111"/>
        <v>33977.599999999999</v>
      </c>
      <c r="Z445" s="37">
        <f t="shared" si="111"/>
        <v>44595.6</v>
      </c>
      <c r="AA445" s="37">
        <f t="shared" si="111"/>
        <v>44595.6</v>
      </c>
      <c r="AB445" s="37">
        <f t="shared" si="111"/>
        <v>44595.6</v>
      </c>
      <c r="AC445" s="37">
        <f t="shared" si="111"/>
        <v>44595.6</v>
      </c>
      <c r="AD445" s="37">
        <f t="shared" si="111"/>
        <v>44595.6</v>
      </c>
      <c r="AE445" s="37">
        <f t="shared" si="107"/>
        <v>44595.6</v>
      </c>
      <c r="AF445" s="37">
        <f t="shared" si="107"/>
        <v>44595.6</v>
      </c>
      <c r="AG445" s="37">
        <f t="shared" si="107"/>
        <v>44595.6</v>
      </c>
      <c r="AH445" s="37">
        <f t="shared" si="107"/>
        <v>44595.6</v>
      </c>
      <c r="AI445" s="37">
        <f t="shared" si="107"/>
        <v>44595.6</v>
      </c>
      <c r="AJ445" s="37">
        <f t="shared" si="107"/>
        <v>45657.4</v>
      </c>
      <c r="AK445" s="37">
        <f t="shared" si="107"/>
        <v>46719.199999999997</v>
      </c>
      <c r="AL445" s="37">
        <f t="shared" si="107"/>
        <v>47781</v>
      </c>
      <c r="AM445" s="37">
        <f t="shared" si="107"/>
        <v>48842.8</v>
      </c>
      <c r="AN445" s="37">
        <f t="shared" si="106"/>
        <v>49904.6</v>
      </c>
      <c r="AO445" s="37">
        <f t="shared" si="106"/>
        <v>50966.400000000001</v>
      </c>
      <c r="AP445" s="37">
        <f t="shared" si="106"/>
        <v>52028.2</v>
      </c>
      <c r="AQ445" s="37">
        <f t="shared" si="106"/>
        <v>53090</v>
      </c>
      <c r="AR445" s="37">
        <f t="shared" si="106"/>
        <v>54151.8</v>
      </c>
      <c r="AS445" s="37">
        <f t="shared" si="106"/>
        <v>55213.599999999999</v>
      </c>
      <c r="AT445" s="37">
        <f t="shared" si="106"/>
        <v>56275.4</v>
      </c>
      <c r="AU445" s="37">
        <f t="shared" si="106"/>
        <v>57337.2</v>
      </c>
      <c r="AV445" s="37">
        <f t="shared" si="106"/>
        <v>58399</v>
      </c>
      <c r="AW445" s="37">
        <f t="shared" si="106"/>
        <v>59460.800000000003</v>
      </c>
    </row>
    <row r="446" spans="1:49" ht="12.75">
      <c r="A446" s="21">
        <v>421110</v>
      </c>
      <c r="B446" s="11" t="s">
        <v>81</v>
      </c>
      <c r="C446" s="34">
        <v>53591.4</v>
      </c>
      <c r="D446" s="38">
        <f t="shared" si="108"/>
        <v>2977.3</v>
      </c>
      <c r="E446" s="12">
        <v>18</v>
      </c>
      <c r="F446" s="13">
        <v>15</v>
      </c>
      <c r="G446" s="13">
        <v>22</v>
      </c>
      <c r="H446" s="35">
        <f t="shared" si="109"/>
        <v>1488.7</v>
      </c>
      <c r="I446" s="36">
        <f t="shared" si="110"/>
        <v>1984.9</v>
      </c>
      <c r="J446" s="37">
        <f t="shared" si="112"/>
        <v>2977.3</v>
      </c>
      <c r="K446" s="37">
        <f t="shared" si="112"/>
        <v>5954.6</v>
      </c>
      <c r="L446" s="37">
        <f t="shared" si="112"/>
        <v>8931.9</v>
      </c>
      <c r="M446" s="37">
        <f t="shared" si="112"/>
        <v>11909.2</v>
      </c>
      <c r="N446" s="37">
        <f t="shared" si="112"/>
        <v>14886.5</v>
      </c>
      <c r="O446" s="37">
        <f t="shared" si="112"/>
        <v>17863.8</v>
      </c>
      <c r="P446" s="37">
        <f t="shared" si="112"/>
        <v>20841.099999999999</v>
      </c>
      <c r="Q446" s="37">
        <f t="shared" si="112"/>
        <v>23818.400000000001</v>
      </c>
      <c r="R446" s="37">
        <f t="shared" si="112"/>
        <v>26795.7</v>
      </c>
      <c r="S446" s="37">
        <f t="shared" si="112"/>
        <v>29773</v>
      </c>
      <c r="T446" s="37">
        <f t="shared" si="111"/>
        <v>32750.3</v>
      </c>
      <c r="U446" s="37">
        <f t="shared" si="111"/>
        <v>35727.599999999999</v>
      </c>
      <c r="V446" s="37">
        <f t="shared" si="111"/>
        <v>38704.9</v>
      </c>
      <c r="W446" s="37">
        <f t="shared" si="111"/>
        <v>41682.199999999997</v>
      </c>
      <c r="X446" s="37">
        <f t="shared" si="111"/>
        <v>53591.4</v>
      </c>
      <c r="Y446" s="37">
        <f t="shared" si="111"/>
        <v>53591.4</v>
      </c>
      <c r="Z446" s="37">
        <f t="shared" si="111"/>
        <v>53591.4</v>
      </c>
      <c r="AA446" s="37">
        <f t="shared" si="111"/>
        <v>53591.4</v>
      </c>
      <c r="AB446" s="37">
        <f t="shared" si="111"/>
        <v>53591.4</v>
      </c>
      <c r="AC446" s="37">
        <f t="shared" si="111"/>
        <v>53591.4</v>
      </c>
      <c r="AD446" s="37">
        <f t="shared" si="111"/>
        <v>53591.4</v>
      </c>
      <c r="AE446" s="37">
        <f t="shared" si="107"/>
        <v>53591.4</v>
      </c>
      <c r="AF446" s="37">
        <f t="shared" si="107"/>
        <v>55080.1</v>
      </c>
      <c r="AG446" s="37">
        <f t="shared" si="107"/>
        <v>56568.800000000003</v>
      </c>
      <c r="AH446" s="37">
        <f t="shared" si="107"/>
        <v>58057.5</v>
      </c>
      <c r="AI446" s="37">
        <f t="shared" si="107"/>
        <v>59546.2</v>
      </c>
      <c r="AJ446" s="37">
        <f t="shared" si="107"/>
        <v>61034.9</v>
      </c>
      <c r="AK446" s="37">
        <f t="shared" si="107"/>
        <v>62523.6</v>
      </c>
      <c r="AL446" s="37">
        <f t="shared" si="107"/>
        <v>64012.3</v>
      </c>
      <c r="AM446" s="37">
        <f t="shared" si="107"/>
        <v>65501</v>
      </c>
      <c r="AN446" s="37">
        <f t="shared" si="106"/>
        <v>66989.7</v>
      </c>
      <c r="AO446" s="37">
        <f t="shared" si="106"/>
        <v>68478.399999999994</v>
      </c>
      <c r="AP446" s="37">
        <f t="shared" si="106"/>
        <v>69967.100000000006</v>
      </c>
      <c r="AQ446" s="37">
        <f t="shared" si="106"/>
        <v>71455.8</v>
      </c>
      <c r="AR446" s="37">
        <f t="shared" si="106"/>
        <v>72944.5</v>
      </c>
      <c r="AS446" s="37">
        <f t="shared" si="106"/>
        <v>74433.2</v>
      </c>
      <c r="AT446" s="37">
        <f t="shared" si="106"/>
        <v>75921.899999999994</v>
      </c>
      <c r="AU446" s="37">
        <f t="shared" si="106"/>
        <v>77410.600000000006</v>
      </c>
      <c r="AV446" s="37">
        <f t="shared" si="106"/>
        <v>78899.3</v>
      </c>
      <c r="AW446" s="37">
        <f t="shared" si="106"/>
        <v>80388</v>
      </c>
    </row>
    <row r="447" spans="1:49" ht="24">
      <c r="A447" s="21">
        <v>421120</v>
      </c>
      <c r="B447" s="11" t="s">
        <v>80</v>
      </c>
      <c r="C447" s="34">
        <v>30336.6</v>
      </c>
      <c r="D447" s="38">
        <f t="shared" si="108"/>
        <v>2166.9</v>
      </c>
      <c r="E447" s="12">
        <v>14</v>
      </c>
      <c r="F447" s="13">
        <v>12</v>
      </c>
      <c r="G447" s="13">
        <v>17</v>
      </c>
      <c r="H447" s="35">
        <f t="shared" si="109"/>
        <v>1083.5</v>
      </c>
      <c r="I447" s="36">
        <f t="shared" si="110"/>
        <v>1444.6</v>
      </c>
      <c r="J447" s="37">
        <f t="shared" si="112"/>
        <v>2166.9</v>
      </c>
      <c r="K447" s="37">
        <f t="shared" si="112"/>
        <v>4333.8</v>
      </c>
      <c r="L447" s="37">
        <f t="shared" si="112"/>
        <v>6500.7</v>
      </c>
      <c r="M447" s="37">
        <f t="shared" si="112"/>
        <v>8667.6</v>
      </c>
      <c r="N447" s="37">
        <f t="shared" si="112"/>
        <v>10834.5</v>
      </c>
      <c r="O447" s="37">
        <f t="shared" si="112"/>
        <v>13001.4</v>
      </c>
      <c r="P447" s="37">
        <f t="shared" si="112"/>
        <v>15168.3</v>
      </c>
      <c r="Q447" s="37">
        <f t="shared" si="112"/>
        <v>17335.2</v>
      </c>
      <c r="R447" s="37">
        <f t="shared" si="112"/>
        <v>19502.099999999999</v>
      </c>
      <c r="S447" s="37">
        <f t="shared" si="112"/>
        <v>21669</v>
      </c>
      <c r="T447" s="37">
        <f t="shared" si="111"/>
        <v>23835.9</v>
      </c>
      <c r="U447" s="37">
        <f t="shared" si="111"/>
        <v>30336.6</v>
      </c>
      <c r="V447" s="37">
        <f t="shared" si="111"/>
        <v>30336.6</v>
      </c>
      <c r="W447" s="37">
        <f t="shared" si="111"/>
        <v>30336.6</v>
      </c>
      <c r="X447" s="37">
        <f t="shared" si="111"/>
        <v>30336.6</v>
      </c>
      <c r="Y447" s="37">
        <f t="shared" si="111"/>
        <v>30336.6</v>
      </c>
      <c r="Z447" s="37">
        <f t="shared" si="111"/>
        <v>30336.6</v>
      </c>
      <c r="AA447" s="37">
        <f t="shared" si="111"/>
        <v>31420.1</v>
      </c>
      <c r="AB447" s="37">
        <f t="shared" si="111"/>
        <v>32503.599999999999</v>
      </c>
      <c r="AC447" s="37">
        <f t="shared" si="111"/>
        <v>33587.1</v>
      </c>
      <c r="AD447" s="37">
        <f t="shared" si="111"/>
        <v>34670.6</v>
      </c>
      <c r="AE447" s="37">
        <f t="shared" si="107"/>
        <v>35754.1</v>
      </c>
      <c r="AF447" s="37">
        <f t="shared" si="107"/>
        <v>36837.599999999999</v>
      </c>
      <c r="AG447" s="37">
        <f t="shared" si="107"/>
        <v>37921.1</v>
      </c>
      <c r="AH447" s="37">
        <f t="shared" si="107"/>
        <v>39004.6</v>
      </c>
      <c r="AI447" s="37">
        <f t="shared" si="107"/>
        <v>40088.1</v>
      </c>
      <c r="AJ447" s="37">
        <f t="shared" si="107"/>
        <v>41171.599999999999</v>
      </c>
      <c r="AK447" s="37">
        <f t="shared" si="107"/>
        <v>42255.1</v>
      </c>
      <c r="AL447" s="37">
        <f t="shared" si="107"/>
        <v>43338.6</v>
      </c>
      <c r="AM447" s="37">
        <f t="shared" si="107"/>
        <v>44422.1</v>
      </c>
      <c r="AN447" s="37">
        <f t="shared" si="106"/>
        <v>45505.599999999999</v>
      </c>
      <c r="AO447" s="37">
        <f t="shared" si="106"/>
        <v>46589.1</v>
      </c>
      <c r="AP447" s="37">
        <f t="shared" si="106"/>
        <v>47672.6</v>
      </c>
      <c r="AQ447" s="37">
        <f t="shared" si="106"/>
        <v>48756.1</v>
      </c>
      <c r="AR447" s="37">
        <f t="shared" si="106"/>
        <v>49839.6</v>
      </c>
      <c r="AS447" s="37">
        <f t="shared" si="106"/>
        <v>50923.1</v>
      </c>
      <c r="AT447" s="37">
        <f t="shared" si="106"/>
        <v>52006.6</v>
      </c>
      <c r="AU447" s="37">
        <f t="shared" si="106"/>
        <v>53090.1</v>
      </c>
      <c r="AV447" s="37">
        <f t="shared" si="106"/>
        <v>54173.599999999999</v>
      </c>
      <c r="AW447" s="37">
        <f t="shared" si="106"/>
        <v>55257.1</v>
      </c>
    </row>
    <row r="448" spans="1:49" ht="12.75">
      <c r="A448" s="21">
        <v>421130</v>
      </c>
      <c r="B448" s="11" t="s">
        <v>79</v>
      </c>
      <c r="C448" s="34">
        <v>27752.400000000001</v>
      </c>
      <c r="D448" s="38">
        <f t="shared" si="108"/>
        <v>1541.8</v>
      </c>
      <c r="E448" s="12">
        <v>18</v>
      </c>
      <c r="F448" s="13">
        <v>15</v>
      </c>
      <c r="G448" s="13">
        <v>22</v>
      </c>
      <c r="H448" s="35">
        <f t="shared" si="109"/>
        <v>770.9</v>
      </c>
      <c r="I448" s="36">
        <f t="shared" si="110"/>
        <v>1027.9000000000001</v>
      </c>
      <c r="J448" s="37">
        <f t="shared" si="112"/>
        <v>1541.8</v>
      </c>
      <c r="K448" s="37">
        <f t="shared" si="112"/>
        <v>3083.6</v>
      </c>
      <c r="L448" s="37">
        <f t="shared" si="112"/>
        <v>4625.3999999999996</v>
      </c>
      <c r="M448" s="37">
        <f t="shared" si="112"/>
        <v>6167.2</v>
      </c>
      <c r="N448" s="37">
        <f t="shared" si="112"/>
        <v>7709</v>
      </c>
      <c r="O448" s="37">
        <f t="shared" si="112"/>
        <v>9250.7999999999993</v>
      </c>
      <c r="P448" s="37">
        <f t="shared" si="112"/>
        <v>10792.6</v>
      </c>
      <c r="Q448" s="37">
        <f t="shared" si="112"/>
        <v>12334.4</v>
      </c>
      <c r="R448" s="37">
        <f t="shared" si="112"/>
        <v>13876.2</v>
      </c>
      <c r="S448" s="37">
        <f t="shared" si="112"/>
        <v>15418</v>
      </c>
      <c r="T448" s="37">
        <f t="shared" si="111"/>
        <v>16959.8</v>
      </c>
      <c r="U448" s="37">
        <f t="shared" si="111"/>
        <v>18501.599999999999</v>
      </c>
      <c r="V448" s="37">
        <f t="shared" si="111"/>
        <v>20043.400000000001</v>
      </c>
      <c r="W448" s="37">
        <f t="shared" si="111"/>
        <v>21585.200000000001</v>
      </c>
      <c r="X448" s="37">
        <f t="shared" si="111"/>
        <v>27752.400000000001</v>
      </c>
      <c r="Y448" s="37">
        <f t="shared" si="111"/>
        <v>27752.400000000001</v>
      </c>
      <c r="Z448" s="37">
        <f t="shared" si="111"/>
        <v>27752.400000000001</v>
      </c>
      <c r="AA448" s="37">
        <f t="shared" si="111"/>
        <v>27752.400000000001</v>
      </c>
      <c r="AB448" s="37">
        <f t="shared" si="111"/>
        <v>27752.400000000001</v>
      </c>
      <c r="AC448" s="37">
        <f t="shared" si="111"/>
        <v>27752.400000000001</v>
      </c>
      <c r="AD448" s="37">
        <f t="shared" si="111"/>
        <v>27752.400000000001</v>
      </c>
      <c r="AE448" s="37">
        <f t="shared" si="107"/>
        <v>27752.400000000001</v>
      </c>
      <c r="AF448" s="37">
        <f t="shared" si="107"/>
        <v>28523.3</v>
      </c>
      <c r="AG448" s="37">
        <f t="shared" si="107"/>
        <v>29294.2</v>
      </c>
      <c r="AH448" s="37">
        <f t="shared" si="107"/>
        <v>30065.1</v>
      </c>
      <c r="AI448" s="37">
        <f t="shared" si="107"/>
        <v>30836</v>
      </c>
      <c r="AJ448" s="37">
        <f t="shared" si="107"/>
        <v>31606.9</v>
      </c>
      <c r="AK448" s="37">
        <f t="shared" si="107"/>
        <v>32377.8</v>
      </c>
      <c r="AL448" s="37">
        <f t="shared" si="107"/>
        <v>33148.699999999997</v>
      </c>
      <c r="AM448" s="37">
        <f t="shared" si="107"/>
        <v>33919.599999999999</v>
      </c>
      <c r="AN448" s="37">
        <f t="shared" si="106"/>
        <v>34690.5</v>
      </c>
      <c r="AO448" s="37">
        <f t="shared" si="106"/>
        <v>35461.4</v>
      </c>
      <c r="AP448" s="37">
        <f t="shared" si="106"/>
        <v>36232.300000000003</v>
      </c>
      <c r="AQ448" s="37">
        <f t="shared" si="106"/>
        <v>37003.199999999997</v>
      </c>
      <c r="AR448" s="37">
        <f t="shared" si="106"/>
        <v>37774.1</v>
      </c>
      <c r="AS448" s="37">
        <f t="shared" si="106"/>
        <v>38545</v>
      </c>
      <c r="AT448" s="37">
        <f t="shared" si="106"/>
        <v>39315.9</v>
      </c>
      <c r="AU448" s="37">
        <f t="shared" si="106"/>
        <v>40086.800000000003</v>
      </c>
      <c r="AV448" s="37">
        <f t="shared" si="106"/>
        <v>40857.699999999997</v>
      </c>
      <c r="AW448" s="37">
        <f t="shared" si="106"/>
        <v>41628.6</v>
      </c>
    </row>
    <row r="449" spans="1:49" ht="12.75">
      <c r="A449" s="21">
        <v>421140</v>
      </c>
      <c r="B449" s="11" t="s">
        <v>78</v>
      </c>
      <c r="C449" s="34">
        <v>48441.4</v>
      </c>
      <c r="D449" s="38">
        <f t="shared" si="108"/>
        <v>3460.1</v>
      </c>
      <c r="E449" s="12">
        <v>14</v>
      </c>
      <c r="F449" s="13">
        <v>12</v>
      </c>
      <c r="G449" s="13">
        <v>17</v>
      </c>
      <c r="H449" s="35">
        <f t="shared" si="109"/>
        <v>1730.1</v>
      </c>
      <c r="I449" s="36">
        <f t="shared" si="110"/>
        <v>2306.6999999999998</v>
      </c>
      <c r="J449" s="37">
        <f t="shared" si="112"/>
        <v>3460.1</v>
      </c>
      <c r="K449" s="37">
        <f t="shared" si="112"/>
        <v>6920.2</v>
      </c>
      <c r="L449" s="37">
        <f t="shared" si="112"/>
        <v>10380.299999999999</v>
      </c>
      <c r="M449" s="37">
        <f t="shared" si="112"/>
        <v>13840.4</v>
      </c>
      <c r="N449" s="37">
        <f t="shared" si="112"/>
        <v>17300.5</v>
      </c>
      <c r="O449" s="37">
        <f t="shared" si="112"/>
        <v>20760.599999999999</v>
      </c>
      <c r="P449" s="37">
        <f t="shared" si="112"/>
        <v>24220.7</v>
      </c>
      <c r="Q449" s="37">
        <f t="shared" si="112"/>
        <v>27680.799999999999</v>
      </c>
      <c r="R449" s="37">
        <f t="shared" si="112"/>
        <v>31140.9</v>
      </c>
      <c r="S449" s="37">
        <f t="shared" si="112"/>
        <v>34601</v>
      </c>
      <c r="T449" s="37">
        <f t="shared" si="111"/>
        <v>38061.1</v>
      </c>
      <c r="U449" s="37">
        <f t="shared" si="111"/>
        <v>48441.4</v>
      </c>
      <c r="V449" s="37">
        <f t="shared" si="111"/>
        <v>48441.4</v>
      </c>
      <c r="W449" s="37">
        <f t="shared" si="111"/>
        <v>48441.4</v>
      </c>
      <c r="X449" s="37">
        <f t="shared" si="111"/>
        <v>48441.4</v>
      </c>
      <c r="Y449" s="37">
        <f t="shared" si="111"/>
        <v>48441.4</v>
      </c>
      <c r="Z449" s="37">
        <f t="shared" si="111"/>
        <v>48441.4</v>
      </c>
      <c r="AA449" s="37">
        <f t="shared" si="111"/>
        <v>50171.5</v>
      </c>
      <c r="AB449" s="37">
        <f t="shared" si="111"/>
        <v>51901.599999999999</v>
      </c>
      <c r="AC449" s="37">
        <f t="shared" si="111"/>
        <v>53631.7</v>
      </c>
      <c r="AD449" s="37">
        <f t="shared" si="111"/>
        <v>55361.8</v>
      </c>
      <c r="AE449" s="37">
        <f t="shared" si="107"/>
        <v>57091.9</v>
      </c>
      <c r="AF449" s="37">
        <f t="shared" si="107"/>
        <v>58822</v>
      </c>
      <c r="AG449" s="37">
        <f t="shared" si="107"/>
        <v>60552.1</v>
      </c>
      <c r="AH449" s="37">
        <f t="shared" si="107"/>
        <v>62282.2</v>
      </c>
      <c r="AI449" s="37">
        <f t="shared" si="107"/>
        <v>64012.3</v>
      </c>
      <c r="AJ449" s="37">
        <f t="shared" si="107"/>
        <v>65742.399999999994</v>
      </c>
      <c r="AK449" s="37">
        <f t="shared" si="107"/>
        <v>67472.5</v>
      </c>
      <c r="AL449" s="37">
        <f t="shared" si="107"/>
        <v>69202.600000000006</v>
      </c>
      <c r="AM449" s="37">
        <f t="shared" si="107"/>
        <v>70932.7</v>
      </c>
      <c r="AN449" s="37">
        <f t="shared" si="106"/>
        <v>72662.8</v>
      </c>
      <c r="AO449" s="37">
        <f t="shared" si="106"/>
        <v>74392.899999999994</v>
      </c>
      <c r="AP449" s="37">
        <f t="shared" si="106"/>
        <v>76123</v>
      </c>
      <c r="AQ449" s="37">
        <f t="shared" si="106"/>
        <v>77853.100000000006</v>
      </c>
      <c r="AR449" s="37">
        <f t="shared" si="106"/>
        <v>79583.199999999997</v>
      </c>
      <c r="AS449" s="37">
        <f t="shared" si="106"/>
        <v>81313.3</v>
      </c>
      <c r="AT449" s="37">
        <f t="shared" si="106"/>
        <v>83043.399999999994</v>
      </c>
      <c r="AU449" s="37">
        <f t="shared" si="106"/>
        <v>84773.5</v>
      </c>
      <c r="AV449" s="37">
        <f t="shared" si="106"/>
        <v>86503.6</v>
      </c>
      <c r="AW449" s="37">
        <f t="shared" si="106"/>
        <v>88233.7</v>
      </c>
    </row>
    <row r="450" spans="1:49" ht="12.75">
      <c r="A450" s="21">
        <v>421150</v>
      </c>
      <c r="B450" s="11" t="s">
        <v>77</v>
      </c>
      <c r="C450" s="34">
        <v>28638.400000000001</v>
      </c>
      <c r="D450" s="38">
        <f t="shared" si="108"/>
        <v>1789.9</v>
      </c>
      <c r="E450" s="12">
        <v>16</v>
      </c>
      <c r="F450" s="13">
        <v>13</v>
      </c>
      <c r="G450" s="13">
        <v>20</v>
      </c>
      <c r="H450" s="35">
        <f t="shared" si="109"/>
        <v>895</v>
      </c>
      <c r="I450" s="36">
        <f t="shared" si="110"/>
        <v>1193.3</v>
      </c>
      <c r="J450" s="37">
        <f t="shared" si="112"/>
        <v>1789.9</v>
      </c>
      <c r="K450" s="37">
        <f t="shared" si="112"/>
        <v>3579.8</v>
      </c>
      <c r="L450" s="37">
        <f t="shared" si="112"/>
        <v>5369.7</v>
      </c>
      <c r="M450" s="37">
        <f t="shared" si="112"/>
        <v>7159.6</v>
      </c>
      <c r="N450" s="37">
        <f t="shared" si="112"/>
        <v>8949.5</v>
      </c>
      <c r="O450" s="37">
        <f t="shared" si="112"/>
        <v>10739.4</v>
      </c>
      <c r="P450" s="37">
        <f t="shared" si="112"/>
        <v>12529.3</v>
      </c>
      <c r="Q450" s="37">
        <f t="shared" si="112"/>
        <v>14319.2</v>
      </c>
      <c r="R450" s="37">
        <f t="shared" si="112"/>
        <v>16109.1</v>
      </c>
      <c r="S450" s="37">
        <f t="shared" si="112"/>
        <v>17899</v>
      </c>
      <c r="T450" s="37">
        <f t="shared" si="111"/>
        <v>19688.900000000001</v>
      </c>
      <c r="U450" s="37">
        <f t="shared" si="111"/>
        <v>21478.799999999999</v>
      </c>
      <c r="V450" s="37">
        <f t="shared" si="111"/>
        <v>28638.400000000001</v>
      </c>
      <c r="W450" s="37">
        <f t="shared" si="111"/>
        <v>28638.400000000001</v>
      </c>
      <c r="X450" s="37">
        <f t="shared" si="111"/>
        <v>28638.400000000001</v>
      </c>
      <c r="Y450" s="37">
        <f t="shared" si="111"/>
        <v>28638.400000000001</v>
      </c>
      <c r="Z450" s="37">
        <f t="shared" si="111"/>
        <v>28638.400000000001</v>
      </c>
      <c r="AA450" s="37">
        <f t="shared" si="111"/>
        <v>28638.400000000001</v>
      </c>
      <c r="AB450" s="37">
        <f t="shared" si="111"/>
        <v>28638.400000000001</v>
      </c>
      <c r="AC450" s="37">
        <f t="shared" si="111"/>
        <v>28638.400000000001</v>
      </c>
      <c r="AD450" s="37">
        <f t="shared" si="111"/>
        <v>29533.4</v>
      </c>
      <c r="AE450" s="37">
        <f t="shared" si="107"/>
        <v>30428.400000000001</v>
      </c>
      <c r="AF450" s="37">
        <f t="shared" si="107"/>
        <v>31323.4</v>
      </c>
      <c r="AG450" s="37">
        <f t="shared" si="107"/>
        <v>32218.400000000001</v>
      </c>
      <c r="AH450" s="37">
        <f t="shared" si="107"/>
        <v>33113.4</v>
      </c>
      <c r="AI450" s="37">
        <f t="shared" si="107"/>
        <v>34008.400000000001</v>
      </c>
      <c r="AJ450" s="37">
        <f t="shared" si="107"/>
        <v>34903.4</v>
      </c>
      <c r="AK450" s="37">
        <f t="shared" si="107"/>
        <v>35798.400000000001</v>
      </c>
      <c r="AL450" s="37">
        <f t="shared" si="107"/>
        <v>36693.4</v>
      </c>
      <c r="AM450" s="37">
        <f t="shared" si="107"/>
        <v>37588.400000000001</v>
      </c>
      <c r="AN450" s="37">
        <f t="shared" si="107"/>
        <v>38483.4</v>
      </c>
      <c r="AO450" s="37">
        <f t="shared" si="107"/>
        <v>39378.400000000001</v>
      </c>
      <c r="AP450" s="37">
        <f t="shared" si="107"/>
        <v>40273.4</v>
      </c>
      <c r="AQ450" s="37">
        <f t="shared" si="107"/>
        <v>41168.400000000001</v>
      </c>
      <c r="AR450" s="37">
        <f t="shared" si="107"/>
        <v>42063.4</v>
      </c>
      <c r="AS450" s="37">
        <f t="shared" si="107"/>
        <v>42958.400000000001</v>
      </c>
      <c r="AT450" s="37">
        <f t="shared" si="107"/>
        <v>43853.4</v>
      </c>
      <c r="AU450" s="37">
        <f t="shared" ref="AU450:AW481" si="113">IF(AU$4&lt;$F450,$D450*AU$4,IF(AU$4&gt;$G450,$C450+(AU$4-$G450)*$H450,$C450))</f>
        <v>44748.4</v>
      </c>
      <c r="AV450" s="37">
        <f t="shared" si="113"/>
        <v>45643.4</v>
      </c>
      <c r="AW450" s="37">
        <f t="shared" si="113"/>
        <v>46538.400000000001</v>
      </c>
    </row>
    <row r="451" spans="1:49" ht="12.75">
      <c r="A451" s="21">
        <v>421160</v>
      </c>
      <c r="B451" s="11" t="s">
        <v>76</v>
      </c>
      <c r="C451" s="34">
        <v>33044.400000000001</v>
      </c>
      <c r="D451" s="38">
        <f t="shared" si="108"/>
        <v>1835.8</v>
      </c>
      <c r="E451" s="12">
        <v>18</v>
      </c>
      <c r="F451" s="13">
        <v>15</v>
      </c>
      <c r="G451" s="13">
        <v>22</v>
      </c>
      <c r="H451" s="35">
        <f t="shared" si="109"/>
        <v>917.9</v>
      </c>
      <c r="I451" s="36">
        <f t="shared" si="110"/>
        <v>1223.9000000000001</v>
      </c>
      <c r="J451" s="37">
        <f t="shared" si="112"/>
        <v>1835.8</v>
      </c>
      <c r="K451" s="37">
        <f t="shared" si="112"/>
        <v>3671.6</v>
      </c>
      <c r="L451" s="37">
        <f t="shared" si="112"/>
        <v>5507.4</v>
      </c>
      <c r="M451" s="37">
        <f t="shared" si="112"/>
        <v>7343.2</v>
      </c>
      <c r="N451" s="37">
        <f t="shared" si="112"/>
        <v>9179</v>
      </c>
      <c r="O451" s="37">
        <f t="shared" si="112"/>
        <v>11014.8</v>
      </c>
      <c r="P451" s="37">
        <f t="shared" si="112"/>
        <v>12850.6</v>
      </c>
      <c r="Q451" s="37">
        <f t="shared" si="112"/>
        <v>14686.4</v>
      </c>
      <c r="R451" s="37">
        <f t="shared" si="112"/>
        <v>16522.2</v>
      </c>
      <c r="S451" s="37">
        <f t="shared" si="112"/>
        <v>18358</v>
      </c>
      <c r="T451" s="37">
        <f t="shared" si="111"/>
        <v>20193.8</v>
      </c>
      <c r="U451" s="37">
        <f t="shared" si="111"/>
        <v>22029.599999999999</v>
      </c>
      <c r="V451" s="37">
        <f t="shared" si="111"/>
        <v>23865.4</v>
      </c>
      <c r="W451" s="37">
        <f t="shared" si="111"/>
        <v>25701.200000000001</v>
      </c>
      <c r="X451" s="37">
        <f t="shared" si="111"/>
        <v>33044.400000000001</v>
      </c>
      <c r="Y451" s="37">
        <f t="shared" si="111"/>
        <v>33044.400000000001</v>
      </c>
      <c r="Z451" s="37">
        <f t="shared" si="111"/>
        <v>33044.400000000001</v>
      </c>
      <c r="AA451" s="37">
        <f t="shared" si="111"/>
        <v>33044.400000000001</v>
      </c>
      <c r="AB451" s="37">
        <f t="shared" si="111"/>
        <v>33044.400000000001</v>
      </c>
      <c r="AC451" s="37">
        <f t="shared" si="111"/>
        <v>33044.400000000001</v>
      </c>
      <c r="AD451" s="37">
        <f t="shared" si="111"/>
        <v>33044.400000000001</v>
      </c>
      <c r="AE451" s="37">
        <f t="shared" si="107"/>
        <v>33044.400000000001</v>
      </c>
      <c r="AF451" s="37">
        <f t="shared" si="107"/>
        <v>33962.300000000003</v>
      </c>
      <c r="AG451" s="37">
        <f t="shared" si="107"/>
        <v>34880.199999999997</v>
      </c>
      <c r="AH451" s="37">
        <f t="shared" si="107"/>
        <v>35798.1</v>
      </c>
      <c r="AI451" s="37">
        <f t="shared" si="107"/>
        <v>36716</v>
      </c>
      <c r="AJ451" s="37">
        <f t="shared" si="107"/>
        <v>37633.9</v>
      </c>
      <c r="AK451" s="37">
        <f t="shared" si="107"/>
        <v>38551.800000000003</v>
      </c>
      <c r="AL451" s="37">
        <f t="shared" si="107"/>
        <v>39469.699999999997</v>
      </c>
      <c r="AM451" s="37">
        <f t="shared" si="107"/>
        <v>40387.599999999999</v>
      </c>
      <c r="AN451" s="37">
        <f t="shared" si="107"/>
        <v>41305.5</v>
      </c>
      <c r="AO451" s="37">
        <f t="shared" si="107"/>
        <v>42223.4</v>
      </c>
      <c r="AP451" s="37">
        <f t="shared" si="107"/>
        <v>43141.3</v>
      </c>
      <c r="AQ451" s="37">
        <f t="shared" si="107"/>
        <v>44059.199999999997</v>
      </c>
      <c r="AR451" s="37">
        <f t="shared" si="107"/>
        <v>44977.1</v>
      </c>
      <c r="AS451" s="37">
        <f t="shared" si="107"/>
        <v>45895</v>
      </c>
      <c r="AT451" s="37">
        <f t="shared" si="107"/>
        <v>46812.9</v>
      </c>
      <c r="AU451" s="37">
        <f t="shared" si="113"/>
        <v>47730.8</v>
      </c>
      <c r="AV451" s="37">
        <f t="shared" si="113"/>
        <v>48648.7</v>
      </c>
      <c r="AW451" s="37">
        <f t="shared" si="113"/>
        <v>49566.6</v>
      </c>
    </row>
    <row r="452" spans="1:49" ht="12.75">
      <c r="A452" s="21">
        <v>421170</v>
      </c>
      <c r="B452" s="11" t="s">
        <v>75</v>
      </c>
      <c r="C452" s="34">
        <v>38297</v>
      </c>
      <c r="D452" s="38">
        <f t="shared" si="108"/>
        <v>2735.5</v>
      </c>
      <c r="E452" s="12">
        <v>14</v>
      </c>
      <c r="F452" s="13">
        <v>12</v>
      </c>
      <c r="G452" s="13">
        <v>17</v>
      </c>
      <c r="H452" s="35">
        <f t="shared" si="109"/>
        <v>1367.8</v>
      </c>
      <c r="I452" s="36">
        <f t="shared" si="110"/>
        <v>1823.7</v>
      </c>
      <c r="J452" s="37">
        <f t="shared" si="112"/>
        <v>2735.5</v>
      </c>
      <c r="K452" s="37">
        <f t="shared" si="112"/>
        <v>5471</v>
      </c>
      <c r="L452" s="37">
        <f t="shared" si="112"/>
        <v>8206.5</v>
      </c>
      <c r="M452" s="37">
        <f t="shared" si="112"/>
        <v>10942</v>
      </c>
      <c r="N452" s="37">
        <f t="shared" si="112"/>
        <v>13677.5</v>
      </c>
      <c r="O452" s="37">
        <f t="shared" si="112"/>
        <v>16413</v>
      </c>
      <c r="P452" s="37">
        <f t="shared" si="112"/>
        <v>19148.5</v>
      </c>
      <c r="Q452" s="37">
        <f t="shared" si="112"/>
        <v>21884</v>
      </c>
      <c r="R452" s="37">
        <f t="shared" si="112"/>
        <v>24619.5</v>
      </c>
      <c r="S452" s="37">
        <f t="shared" si="112"/>
        <v>27355</v>
      </c>
      <c r="T452" s="37">
        <f t="shared" si="111"/>
        <v>30090.5</v>
      </c>
      <c r="U452" s="37">
        <f t="shared" si="111"/>
        <v>38297</v>
      </c>
      <c r="V452" s="37">
        <f t="shared" si="111"/>
        <v>38297</v>
      </c>
      <c r="W452" s="37">
        <f t="shared" si="111"/>
        <v>38297</v>
      </c>
      <c r="X452" s="37">
        <f t="shared" si="111"/>
        <v>38297</v>
      </c>
      <c r="Y452" s="37">
        <f t="shared" si="111"/>
        <v>38297</v>
      </c>
      <c r="Z452" s="37">
        <f t="shared" si="111"/>
        <v>38297</v>
      </c>
      <c r="AA452" s="37">
        <f t="shared" si="111"/>
        <v>39664.800000000003</v>
      </c>
      <c r="AB452" s="37">
        <f t="shared" si="111"/>
        <v>41032.6</v>
      </c>
      <c r="AC452" s="37">
        <f t="shared" si="111"/>
        <v>42400.4</v>
      </c>
      <c r="AD452" s="37">
        <f t="shared" si="111"/>
        <v>43768.2</v>
      </c>
      <c r="AE452" s="37">
        <f t="shared" si="107"/>
        <v>45136</v>
      </c>
      <c r="AF452" s="37">
        <f t="shared" si="107"/>
        <v>46503.8</v>
      </c>
      <c r="AG452" s="37">
        <f t="shared" si="107"/>
        <v>47871.6</v>
      </c>
      <c r="AH452" s="37">
        <f t="shared" si="107"/>
        <v>49239.4</v>
      </c>
      <c r="AI452" s="37">
        <f t="shared" si="107"/>
        <v>50607.199999999997</v>
      </c>
      <c r="AJ452" s="37">
        <f t="shared" si="107"/>
        <v>51975</v>
      </c>
      <c r="AK452" s="37">
        <f t="shared" si="107"/>
        <v>53342.8</v>
      </c>
      <c r="AL452" s="37">
        <f t="shared" si="107"/>
        <v>54710.6</v>
      </c>
      <c r="AM452" s="37">
        <f t="shared" si="107"/>
        <v>56078.400000000001</v>
      </c>
      <c r="AN452" s="37">
        <f t="shared" si="107"/>
        <v>57446.2</v>
      </c>
      <c r="AO452" s="37">
        <f t="shared" si="107"/>
        <v>58814</v>
      </c>
      <c r="AP452" s="37">
        <f t="shared" si="107"/>
        <v>60181.8</v>
      </c>
      <c r="AQ452" s="37">
        <f t="shared" si="107"/>
        <v>61549.599999999999</v>
      </c>
      <c r="AR452" s="37">
        <f t="shared" si="107"/>
        <v>62917.4</v>
      </c>
      <c r="AS452" s="37">
        <f t="shared" si="107"/>
        <v>64285.2</v>
      </c>
      <c r="AT452" s="37">
        <f t="shared" si="107"/>
        <v>65653</v>
      </c>
      <c r="AU452" s="37">
        <f t="shared" si="113"/>
        <v>67020.800000000003</v>
      </c>
      <c r="AV452" s="37">
        <f t="shared" si="113"/>
        <v>68388.600000000006</v>
      </c>
      <c r="AW452" s="37">
        <f t="shared" si="113"/>
        <v>69756.399999999994</v>
      </c>
    </row>
    <row r="453" spans="1:49" ht="12.75">
      <c r="A453" s="21">
        <v>421180</v>
      </c>
      <c r="B453" s="11" t="s">
        <v>74</v>
      </c>
      <c r="C453" s="34">
        <v>37031.4</v>
      </c>
      <c r="D453" s="38">
        <f t="shared" si="108"/>
        <v>2057.3000000000002</v>
      </c>
      <c r="E453" s="12">
        <v>18</v>
      </c>
      <c r="F453" s="13">
        <v>15</v>
      </c>
      <c r="G453" s="13">
        <v>22</v>
      </c>
      <c r="H453" s="35">
        <f t="shared" si="109"/>
        <v>1028.7</v>
      </c>
      <c r="I453" s="36">
        <f t="shared" si="110"/>
        <v>1371.5</v>
      </c>
      <c r="J453" s="37">
        <f t="shared" si="112"/>
        <v>2057.3000000000002</v>
      </c>
      <c r="K453" s="37">
        <f t="shared" si="112"/>
        <v>4114.6000000000004</v>
      </c>
      <c r="L453" s="37">
        <f t="shared" si="112"/>
        <v>6171.9</v>
      </c>
      <c r="M453" s="37">
        <f t="shared" si="112"/>
        <v>8229.2000000000007</v>
      </c>
      <c r="N453" s="37">
        <f t="shared" si="112"/>
        <v>10286.5</v>
      </c>
      <c r="O453" s="37">
        <f t="shared" si="112"/>
        <v>12343.8</v>
      </c>
      <c r="P453" s="37">
        <f t="shared" si="112"/>
        <v>14401.1</v>
      </c>
      <c r="Q453" s="37">
        <f t="shared" si="112"/>
        <v>16458.400000000001</v>
      </c>
      <c r="R453" s="37">
        <f t="shared" si="112"/>
        <v>18515.7</v>
      </c>
      <c r="S453" s="37">
        <f t="shared" si="112"/>
        <v>20573</v>
      </c>
      <c r="T453" s="37">
        <f t="shared" si="111"/>
        <v>22630.3</v>
      </c>
      <c r="U453" s="37">
        <f t="shared" si="111"/>
        <v>24687.599999999999</v>
      </c>
      <c r="V453" s="37">
        <f t="shared" si="111"/>
        <v>26744.9</v>
      </c>
      <c r="W453" s="37">
        <f t="shared" si="111"/>
        <v>28802.2</v>
      </c>
      <c r="X453" s="37">
        <f t="shared" si="111"/>
        <v>37031.4</v>
      </c>
      <c r="Y453" s="37">
        <f t="shared" si="111"/>
        <v>37031.4</v>
      </c>
      <c r="Z453" s="37">
        <f t="shared" si="111"/>
        <v>37031.4</v>
      </c>
      <c r="AA453" s="37">
        <f t="shared" si="111"/>
        <v>37031.4</v>
      </c>
      <c r="AB453" s="37">
        <f t="shared" si="111"/>
        <v>37031.4</v>
      </c>
      <c r="AC453" s="37">
        <f t="shared" si="111"/>
        <v>37031.4</v>
      </c>
      <c r="AD453" s="37">
        <f t="shared" si="111"/>
        <v>37031.4</v>
      </c>
      <c r="AE453" s="37">
        <f t="shared" si="107"/>
        <v>37031.4</v>
      </c>
      <c r="AF453" s="37">
        <f t="shared" si="107"/>
        <v>38060.1</v>
      </c>
      <c r="AG453" s="37">
        <f t="shared" si="107"/>
        <v>39088.800000000003</v>
      </c>
      <c r="AH453" s="37">
        <f t="shared" si="107"/>
        <v>40117.5</v>
      </c>
      <c r="AI453" s="37">
        <f t="shared" si="107"/>
        <v>41146.199999999997</v>
      </c>
      <c r="AJ453" s="37">
        <f t="shared" si="107"/>
        <v>42174.9</v>
      </c>
      <c r="AK453" s="37">
        <f t="shared" si="107"/>
        <v>43203.6</v>
      </c>
      <c r="AL453" s="37">
        <f t="shared" si="107"/>
        <v>44232.3</v>
      </c>
      <c r="AM453" s="37">
        <f t="shared" si="107"/>
        <v>45261</v>
      </c>
      <c r="AN453" s="37">
        <f t="shared" si="107"/>
        <v>46289.7</v>
      </c>
      <c r="AO453" s="37">
        <f t="shared" si="107"/>
        <v>47318.400000000001</v>
      </c>
      <c r="AP453" s="37">
        <f t="shared" si="107"/>
        <v>48347.1</v>
      </c>
      <c r="AQ453" s="37">
        <f t="shared" si="107"/>
        <v>49375.8</v>
      </c>
      <c r="AR453" s="37">
        <f t="shared" si="107"/>
        <v>50404.5</v>
      </c>
      <c r="AS453" s="37">
        <f t="shared" si="107"/>
        <v>51433.2</v>
      </c>
      <c r="AT453" s="37">
        <f t="shared" si="107"/>
        <v>52461.9</v>
      </c>
      <c r="AU453" s="37">
        <f t="shared" si="113"/>
        <v>53490.6</v>
      </c>
      <c r="AV453" s="37">
        <f t="shared" si="113"/>
        <v>54519.3</v>
      </c>
      <c r="AW453" s="37">
        <f t="shared" si="113"/>
        <v>55548</v>
      </c>
    </row>
    <row r="454" spans="1:49" ht="24">
      <c r="A454" s="21">
        <v>451020</v>
      </c>
      <c r="B454" s="11" t="s">
        <v>73</v>
      </c>
      <c r="C454" s="34">
        <v>74703.199999999997</v>
      </c>
      <c r="D454" s="38">
        <f t="shared" si="108"/>
        <v>3395.6</v>
      </c>
      <c r="E454" s="12">
        <v>22</v>
      </c>
      <c r="F454" s="13">
        <v>18</v>
      </c>
      <c r="G454" s="13">
        <v>27</v>
      </c>
      <c r="H454" s="35">
        <f t="shared" si="109"/>
        <v>1697.8</v>
      </c>
      <c r="I454" s="36">
        <f t="shared" si="110"/>
        <v>2263.6999999999998</v>
      </c>
      <c r="J454" s="37">
        <f t="shared" si="112"/>
        <v>3395.6</v>
      </c>
      <c r="K454" s="37">
        <f t="shared" si="112"/>
        <v>6791.2</v>
      </c>
      <c r="L454" s="37">
        <f t="shared" si="112"/>
        <v>10186.799999999999</v>
      </c>
      <c r="M454" s="37">
        <f t="shared" si="112"/>
        <v>13582.4</v>
      </c>
      <c r="N454" s="37">
        <f t="shared" si="112"/>
        <v>16978</v>
      </c>
      <c r="O454" s="37">
        <f t="shared" si="112"/>
        <v>20373.599999999999</v>
      </c>
      <c r="P454" s="37">
        <f t="shared" si="112"/>
        <v>23769.200000000001</v>
      </c>
      <c r="Q454" s="37">
        <f t="shared" si="112"/>
        <v>27164.799999999999</v>
      </c>
      <c r="R454" s="37">
        <f t="shared" si="112"/>
        <v>30560.400000000001</v>
      </c>
      <c r="S454" s="37">
        <f t="shared" si="112"/>
        <v>33956</v>
      </c>
      <c r="T454" s="37">
        <f t="shared" si="111"/>
        <v>37351.599999999999</v>
      </c>
      <c r="U454" s="37">
        <f t="shared" si="111"/>
        <v>40747.199999999997</v>
      </c>
      <c r="V454" s="37">
        <f t="shared" si="111"/>
        <v>44142.8</v>
      </c>
      <c r="W454" s="37">
        <f t="shared" si="111"/>
        <v>47538.400000000001</v>
      </c>
      <c r="X454" s="37">
        <f t="shared" si="111"/>
        <v>50934</v>
      </c>
      <c r="Y454" s="37">
        <f t="shared" si="111"/>
        <v>54329.599999999999</v>
      </c>
      <c r="Z454" s="37">
        <f t="shared" si="111"/>
        <v>57725.2</v>
      </c>
      <c r="AA454" s="37">
        <f t="shared" si="111"/>
        <v>74703.199999999997</v>
      </c>
      <c r="AB454" s="37">
        <f t="shared" si="111"/>
        <v>74703.199999999997</v>
      </c>
      <c r="AC454" s="37">
        <f t="shared" si="111"/>
        <v>74703.199999999997</v>
      </c>
      <c r="AD454" s="37">
        <f t="shared" si="111"/>
        <v>74703.199999999997</v>
      </c>
      <c r="AE454" s="37">
        <f t="shared" si="107"/>
        <v>74703.199999999997</v>
      </c>
      <c r="AF454" s="37">
        <f t="shared" si="107"/>
        <v>74703.199999999997</v>
      </c>
      <c r="AG454" s="37">
        <f t="shared" ref="AG454:AT472" si="114">IF(AG$4&lt;$F454,$D454*AG$4,IF(AG$4&gt;$G454,$C454+(AG$4-$G454)*$H454,$C454))</f>
        <v>74703.199999999997</v>
      </c>
      <c r="AH454" s="37">
        <f t="shared" si="114"/>
        <v>74703.199999999997</v>
      </c>
      <c r="AI454" s="37">
        <f t="shared" si="114"/>
        <v>74703.199999999997</v>
      </c>
      <c r="AJ454" s="37">
        <f t="shared" si="114"/>
        <v>74703.199999999997</v>
      </c>
      <c r="AK454" s="37">
        <f t="shared" si="114"/>
        <v>76401</v>
      </c>
      <c r="AL454" s="37">
        <f t="shared" si="114"/>
        <v>78098.8</v>
      </c>
      <c r="AM454" s="37">
        <f t="shared" si="114"/>
        <v>79796.600000000006</v>
      </c>
      <c r="AN454" s="37">
        <f t="shared" si="114"/>
        <v>81494.399999999994</v>
      </c>
      <c r="AO454" s="37">
        <f t="shared" si="114"/>
        <v>83192.2</v>
      </c>
      <c r="AP454" s="37">
        <f t="shared" si="114"/>
        <v>84890</v>
      </c>
      <c r="AQ454" s="37">
        <f t="shared" si="114"/>
        <v>86587.8</v>
      </c>
      <c r="AR454" s="37">
        <f t="shared" si="114"/>
        <v>88285.6</v>
      </c>
      <c r="AS454" s="37">
        <f t="shared" si="114"/>
        <v>89983.4</v>
      </c>
      <c r="AT454" s="37">
        <f t="shared" si="114"/>
        <v>91681.2</v>
      </c>
      <c r="AU454" s="37">
        <f t="shared" si="113"/>
        <v>93379</v>
      </c>
      <c r="AV454" s="37">
        <f t="shared" si="113"/>
        <v>95076.800000000003</v>
      </c>
      <c r="AW454" s="37">
        <f t="shared" si="113"/>
        <v>96774.6</v>
      </c>
    </row>
    <row r="455" spans="1:49" ht="24">
      <c r="A455" s="21">
        <v>451040</v>
      </c>
      <c r="B455" s="11" t="s">
        <v>72</v>
      </c>
      <c r="C455" s="34">
        <v>77114.100000000006</v>
      </c>
      <c r="D455" s="38">
        <f t="shared" si="108"/>
        <v>3672.1</v>
      </c>
      <c r="E455" s="12">
        <v>21</v>
      </c>
      <c r="F455" s="13">
        <v>17</v>
      </c>
      <c r="G455" s="13">
        <v>26</v>
      </c>
      <c r="H455" s="35">
        <f t="shared" si="109"/>
        <v>1836.1</v>
      </c>
      <c r="I455" s="36">
        <f t="shared" si="110"/>
        <v>2448.1</v>
      </c>
      <c r="J455" s="37">
        <f t="shared" si="112"/>
        <v>3672.1</v>
      </c>
      <c r="K455" s="37">
        <f t="shared" si="112"/>
        <v>7344.2</v>
      </c>
      <c r="L455" s="37">
        <f t="shared" si="112"/>
        <v>11016.3</v>
      </c>
      <c r="M455" s="37">
        <f t="shared" si="112"/>
        <v>14688.4</v>
      </c>
      <c r="N455" s="37">
        <f t="shared" si="112"/>
        <v>18360.5</v>
      </c>
      <c r="O455" s="37">
        <f t="shared" si="112"/>
        <v>22032.6</v>
      </c>
      <c r="P455" s="37">
        <f t="shared" si="112"/>
        <v>25704.7</v>
      </c>
      <c r="Q455" s="37">
        <f t="shared" si="112"/>
        <v>29376.799999999999</v>
      </c>
      <c r="R455" s="37">
        <f t="shared" si="112"/>
        <v>33048.9</v>
      </c>
      <c r="S455" s="37">
        <f t="shared" si="112"/>
        <v>36721</v>
      </c>
      <c r="T455" s="37">
        <f t="shared" si="111"/>
        <v>40393.1</v>
      </c>
      <c r="U455" s="37">
        <f t="shared" si="111"/>
        <v>44065.2</v>
      </c>
      <c r="V455" s="37">
        <f t="shared" si="111"/>
        <v>47737.3</v>
      </c>
      <c r="W455" s="37">
        <f t="shared" si="111"/>
        <v>51409.4</v>
      </c>
      <c r="X455" s="37">
        <f t="shared" si="111"/>
        <v>55081.5</v>
      </c>
      <c r="Y455" s="37">
        <f t="shared" si="111"/>
        <v>58753.599999999999</v>
      </c>
      <c r="Z455" s="37">
        <f t="shared" si="111"/>
        <v>77114.100000000006</v>
      </c>
      <c r="AA455" s="37">
        <f t="shared" si="111"/>
        <v>77114.100000000006</v>
      </c>
      <c r="AB455" s="37">
        <f t="shared" si="111"/>
        <v>77114.100000000006</v>
      </c>
      <c r="AC455" s="37">
        <f t="shared" si="111"/>
        <v>77114.100000000006</v>
      </c>
      <c r="AD455" s="37">
        <f t="shared" si="111"/>
        <v>77114.100000000006</v>
      </c>
      <c r="AE455" s="37">
        <f t="shared" si="111"/>
        <v>77114.100000000006</v>
      </c>
      <c r="AF455" s="37">
        <f t="shared" si="111"/>
        <v>77114.100000000006</v>
      </c>
      <c r="AG455" s="37">
        <f t="shared" si="114"/>
        <v>77114.100000000006</v>
      </c>
      <c r="AH455" s="37">
        <f t="shared" si="114"/>
        <v>77114.100000000006</v>
      </c>
      <c r="AI455" s="37">
        <f t="shared" si="114"/>
        <v>77114.100000000006</v>
      </c>
      <c r="AJ455" s="37">
        <f t="shared" si="114"/>
        <v>78950.2</v>
      </c>
      <c r="AK455" s="37">
        <f t="shared" si="114"/>
        <v>80786.3</v>
      </c>
      <c r="AL455" s="37">
        <f t="shared" si="114"/>
        <v>82622.399999999994</v>
      </c>
      <c r="AM455" s="37">
        <f t="shared" si="114"/>
        <v>84458.5</v>
      </c>
      <c r="AN455" s="37">
        <f t="shared" si="114"/>
        <v>86294.6</v>
      </c>
      <c r="AO455" s="37">
        <f t="shared" si="114"/>
        <v>88130.7</v>
      </c>
      <c r="AP455" s="37">
        <f t="shared" si="114"/>
        <v>89966.8</v>
      </c>
      <c r="AQ455" s="37">
        <f t="shared" si="114"/>
        <v>91802.9</v>
      </c>
      <c r="AR455" s="37">
        <f t="shared" si="114"/>
        <v>93639</v>
      </c>
      <c r="AS455" s="37">
        <f t="shared" si="114"/>
        <v>95475.1</v>
      </c>
      <c r="AT455" s="37">
        <f t="shared" si="114"/>
        <v>97311.2</v>
      </c>
      <c r="AU455" s="37">
        <f t="shared" si="113"/>
        <v>99147.3</v>
      </c>
      <c r="AV455" s="37">
        <f t="shared" si="113"/>
        <v>100983.4</v>
      </c>
      <c r="AW455" s="37">
        <f t="shared" si="113"/>
        <v>102819.5</v>
      </c>
    </row>
    <row r="456" spans="1:49" ht="12.75">
      <c r="A456" s="21">
        <v>451050</v>
      </c>
      <c r="B456" s="11" t="s">
        <v>71</v>
      </c>
      <c r="C456" s="34">
        <v>47852</v>
      </c>
      <c r="D456" s="38">
        <f t="shared" si="108"/>
        <v>3418</v>
      </c>
      <c r="E456" s="12">
        <v>14</v>
      </c>
      <c r="F456" s="13">
        <v>12</v>
      </c>
      <c r="G456" s="13">
        <v>17</v>
      </c>
      <c r="H456" s="35">
        <f t="shared" si="109"/>
        <v>1709</v>
      </c>
      <c r="I456" s="36">
        <f t="shared" si="110"/>
        <v>2278.6999999999998</v>
      </c>
      <c r="J456" s="37">
        <f t="shared" si="112"/>
        <v>3418</v>
      </c>
      <c r="K456" s="37">
        <f t="shared" si="112"/>
        <v>6836</v>
      </c>
      <c r="L456" s="37">
        <f t="shared" si="112"/>
        <v>10254</v>
      </c>
      <c r="M456" s="37">
        <f t="shared" si="112"/>
        <v>13672</v>
      </c>
      <c r="N456" s="37">
        <f t="shared" si="112"/>
        <v>17090</v>
      </c>
      <c r="O456" s="37">
        <f t="shared" si="112"/>
        <v>20508</v>
      </c>
      <c r="P456" s="37">
        <f t="shared" si="112"/>
        <v>23926</v>
      </c>
      <c r="Q456" s="37">
        <f t="shared" si="112"/>
        <v>27344</v>
      </c>
      <c r="R456" s="37">
        <f t="shared" si="112"/>
        <v>30762</v>
      </c>
      <c r="S456" s="37">
        <f t="shared" si="112"/>
        <v>34180</v>
      </c>
      <c r="T456" s="37">
        <f t="shared" si="111"/>
        <v>37598</v>
      </c>
      <c r="U456" s="37">
        <f t="shared" si="111"/>
        <v>47852</v>
      </c>
      <c r="V456" s="37">
        <f t="shared" si="111"/>
        <v>47852</v>
      </c>
      <c r="W456" s="37">
        <f t="shared" si="111"/>
        <v>47852</v>
      </c>
      <c r="X456" s="37">
        <f t="shared" si="111"/>
        <v>47852</v>
      </c>
      <c r="Y456" s="37">
        <f t="shared" si="111"/>
        <v>47852</v>
      </c>
      <c r="Z456" s="37">
        <f t="shared" si="111"/>
        <v>47852</v>
      </c>
      <c r="AA456" s="37">
        <f t="shared" si="111"/>
        <v>49561</v>
      </c>
      <c r="AB456" s="37">
        <f t="shared" si="111"/>
        <v>51270</v>
      </c>
      <c r="AC456" s="37">
        <f t="shared" si="111"/>
        <v>52979</v>
      </c>
      <c r="AD456" s="37">
        <f t="shared" si="111"/>
        <v>54688</v>
      </c>
      <c r="AE456" s="37">
        <f t="shared" si="111"/>
        <v>56397</v>
      </c>
      <c r="AF456" s="37">
        <f t="shared" si="111"/>
        <v>58106</v>
      </c>
      <c r="AG456" s="37">
        <f t="shared" si="114"/>
        <v>59815</v>
      </c>
      <c r="AH456" s="37">
        <f t="shared" si="114"/>
        <v>61524</v>
      </c>
      <c r="AI456" s="37">
        <f t="shared" si="114"/>
        <v>63233</v>
      </c>
      <c r="AJ456" s="37">
        <f t="shared" si="114"/>
        <v>64942</v>
      </c>
      <c r="AK456" s="37">
        <f t="shared" si="114"/>
        <v>66651</v>
      </c>
      <c r="AL456" s="37">
        <f t="shared" si="114"/>
        <v>68360</v>
      </c>
      <c r="AM456" s="37">
        <f t="shared" si="114"/>
        <v>70069</v>
      </c>
      <c r="AN456" s="37">
        <f t="shared" si="114"/>
        <v>71778</v>
      </c>
      <c r="AO456" s="37">
        <f t="shared" si="114"/>
        <v>73487</v>
      </c>
      <c r="AP456" s="37">
        <f t="shared" si="114"/>
        <v>75196</v>
      </c>
      <c r="AQ456" s="37">
        <f t="shared" si="114"/>
        <v>76905</v>
      </c>
      <c r="AR456" s="37">
        <f t="shared" si="114"/>
        <v>78614</v>
      </c>
      <c r="AS456" s="37">
        <f t="shared" si="114"/>
        <v>80323</v>
      </c>
      <c r="AT456" s="37">
        <f t="shared" si="114"/>
        <v>82032</v>
      </c>
      <c r="AU456" s="37">
        <f t="shared" si="113"/>
        <v>83741</v>
      </c>
      <c r="AV456" s="37">
        <f t="shared" si="113"/>
        <v>85450</v>
      </c>
      <c r="AW456" s="37">
        <f t="shared" si="113"/>
        <v>87159</v>
      </c>
    </row>
    <row r="457" spans="1:49" ht="12.75">
      <c r="A457" s="21">
        <v>451060</v>
      </c>
      <c r="B457" s="11" t="s">
        <v>70</v>
      </c>
      <c r="C457" s="34">
        <v>68083.399999999994</v>
      </c>
      <c r="D457" s="38">
        <f t="shared" si="108"/>
        <v>6189.4</v>
      </c>
      <c r="E457" s="12">
        <v>11</v>
      </c>
      <c r="F457" s="13">
        <v>9</v>
      </c>
      <c r="G457" s="13">
        <v>14</v>
      </c>
      <c r="H457" s="35">
        <f t="shared" si="109"/>
        <v>3094.7</v>
      </c>
      <c r="I457" s="36">
        <f t="shared" si="110"/>
        <v>4126.3</v>
      </c>
      <c r="J457" s="37">
        <f t="shared" si="112"/>
        <v>6189.4</v>
      </c>
      <c r="K457" s="37">
        <f t="shared" si="112"/>
        <v>12378.8</v>
      </c>
      <c r="L457" s="37">
        <f t="shared" si="112"/>
        <v>18568.2</v>
      </c>
      <c r="M457" s="37">
        <f t="shared" si="112"/>
        <v>24757.599999999999</v>
      </c>
      <c r="N457" s="37">
        <f t="shared" si="112"/>
        <v>30947</v>
      </c>
      <c r="O457" s="37">
        <f t="shared" si="112"/>
        <v>37136.400000000001</v>
      </c>
      <c r="P457" s="37">
        <f t="shared" si="112"/>
        <v>43325.8</v>
      </c>
      <c r="Q457" s="37">
        <f t="shared" si="112"/>
        <v>49515.199999999997</v>
      </c>
      <c r="R457" s="37">
        <f t="shared" si="112"/>
        <v>68083.399999999994</v>
      </c>
      <c r="S457" s="37">
        <f t="shared" si="112"/>
        <v>68083.399999999994</v>
      </c>
      <c r="T457" s="37">
        <f t="shared" si="111"/>
        <v>68083.399999999994</v>
      </c>
      <c r="U457" s="37">
        <f t="shared" si="111"/>
        <v>68083.399999999994</v>
      </c>
      <c r="V457" s="37">
        <f t="shared" si="111"/>
        <v>68083.399999999994</v>
      </c>
      <c r="W457" s="37">
        <f t="shared" si="111"/>
        <v>68083.399999999994</v>
      </c>
      <c r="X457" s="37">
        <f t="shared" si="111"/>
        <v>71178.100000000006</v>
      </c>
      <c r="Y457" s="37">
        <f t="shared" si="111"/>
        <v>74272.800000000003</v>
      </c>
      <c r="Z457" s="37">
        <f t="shared" si="111"/>
        <v>77367.5</v>
      </c>
      <c r="AA457" s="37">
        <f t="shared" si="111"/>
        <v>80462.2</v>
      </c>
      <c r="AB457" s="37">
        <f t="shared" si="111"/>
        <v>83556.899999999994</v>
      </c>
      <c r="AC457" s="37">
        <f t="shared" ref="AC457:AI488" si="115">IF(AC$4&lt;$F457,$D457*AC$4,IF(AC$4&gt;$G457,$C457+(AC$4-$G457)*$H457,$C457))</f>
        <v>86651.6</v>
      </c>
      <c r="AD457" s="37">
        <f t="shared" si="115"/>
        <v>89746.3</v>
      </c>
      <c r="AE457" s="37">
        <f t="shared" si="115"/>
        <v>92841</v>
      </c>
      <c r="AF457" s="37">
        <f t="shared" si="115"/>
        <v>95935.7</v>
      </c>
      <c r="AG457" s="37">
        <f t="shared" si="114"/>
        <v>99030.399999999994</v>
      </c>
      <c r="AH457" s="37">
        <f t="shared" si="114"/>
        <v>102125.1</v>
      </c>
      <c r="AI457" s="37">
        <f t="shared" si="114"/>
        <v>105219.8</v>
      </c>
      <c r="AJ457" s="37">
        <f t="shared" si="114"/>
        <v>108314.5</v>
      </c>
      <c r="AK457" s="37">
        <f t="shared" si="114"/>
        <v>111409.2</v>
      </c>
      <c r="AL457" s="37">
        <f t="shared" si="114"/>
        <v>114503.9</v>
      </c>
      <c r="AM457" s="37">
        <f t="shared" si="114"/>
        <v>117598.6</v>
      </c>
      <c r="AN457" s="37">
        <f t="shared" si="114"/>
        <v>120693.3</v>
      </c>
      <c r="AO457" s="37">
        <f t="shared" si="114"/>
        <v>123788</v>
      </c>
      <c r="AP457" s="37">
        <f t="shared" si="114"/>
        <v>126882.7</v>
      </c>
      <c r="AQ457" s="37">
        <f t="shared" si="114"/>
        <v>129977.4</v>
      </c>
      <c r="AR457" s="37">
        <f t="shared" si="114"/>
        <v>133072.1</v>
      </c>
      <c r="AS457" s="37">
        <f t="shared" si="114"/>
        <v>136166.79999999999</v>
      </c>
      <c r="AT457" s="37">
        <f t="shared" si="114"/>
        <v>139261.5</v>
      </c>
      <c r="AU457" s="37">
        <f t="shared" si="113"/>
        <v>142356.20000000001</v>
      </c>
      <c r="AV457" s="37">
        <f t="shared" si="113"/>
        <v>145450.9</v>
      </c>
      <c r="AW457" s="37">
        <f t="shared" si="113"/>
        <v>148545.60000000001</v>
      </c>
    </row>
    <row r="458" spans="1:49" ht="12.75">
      <c r="A458" s="21">
        <v>451070</v>
      </c>
      <c r="B458" s="11" t="s">
        <v>69</v>
      </c>
      <c r="C458" s="34">
        <v>55335.7</v>
      </c>
      <c r="D458" s="38">
        <f t="shared" si="108"/>
        <v>2405.9</v>
      </c>
      <c r="E458" s="12">
        <v>23</v>
      </c>
      <c r="F458" s="13">
        <v>19</v>
      </c>
      <c r="G458" s="13">
        <v>28</v>
      </c>
      <c r="H458" s="35">
        <f t="shared" si="109"/>
        <v>1203</v>
      </c>
      <c r="I458" s="36">
        <f t="shared" si="110"/>
        <v>1603.9</v>
      </c>
      <c r="J458" s="37">
        <f t="shared" si="112"/>
        <v>2405.9</v>
      </c>
      <c r="K458" s="37">
        <f t="shared" si="112"/>
        <v>4811.8</v>
      </c>
      <c r="L458" s="37">
        <f t="shared" si="112"/>
        <v>7217.7</v>
      </c>
      <c r="M458" s="37">
        <f t="shared" si="112"/>
        <v>9623.6</v>
      </c>
      <c r="N458" s="37">
        <f t="shared" si="112"/>
        <v>12029.5</v>
      </c>
      <c r="O458" s="37">
        <f t="shared" si="112"/>
        <v>14435.4</v>
      </c>
      <c r="P458" s="37">
        <f t="shared" si="112"/>
        <v>16841.3</v>
      </c>
      <c r="Q458" s="37">
        <f t="shared" si="112"/>
        <v>19247.2</v>
      </c>
      <c r="R458" s="37">
        <f t="shared" si="112"/>
        <v>21653.1</v>
      </c>
      <c r="S458" s="37">
        <f t="shared" si="112"/>
        <v>24059</v>
      </c>
      <c r="T458" s="37">
        <f t="shared" si="112"/>
        <v>26464.9</v>
      </c>
      <c r="U458" s="37">
        <f t="shared" si="112"/>
        <v>28870.799999999999</v>
      </c>
      <c r="V458" s="37">
        <f t="shared" si="112"/>
        <v>31276.7</v>
      </c>
      <c r="W458" s="37">
        <f t="shared" si="112"/>
        <v>33682.6</v>
      </c>
      <c r="X458" s="37">
        <f t="shared" si="112"/>
        <v>36088.5</v>
      </c>
      <c r="Y458" s="37">
        <f t="shared" si="112"/>
        <v>38494.400000000001</v>
      </c>
      <c r="Z458" s="37">
        <f t="shared" ref="Z458:AI489" si="116">IF(Z$4&lt;$F458,$D458*Z$4,IF(Z$4&gt;$G458,$C458+(Z$4-$G458)*$H458,$C458))</f>
        <v>40900.300000000003</v>
      </c>
      <c r="AA458" s="37">
        <f t="shared" si="116"/>
        <v>43306.2</v>
      </c>
      <c r="AB458" s="37">
        <f t="shared" si="116"/>
        <v>55335.7</v>
      </c>
      <c r="AC458" s="37">
        <f t="shared" si="115"/>
        <v>55335.7</v>
      </c>
      <c r="AD458" s="37">
        <f t="shared" si="115"/>
        <v>55335.7</v>
      </c>
      <c r="AE458" s="37">
        <f t="shared" si="115"/>
        <v>55335.7</v>
      </c>
      <c r="AF458" s="37">
        <f t="shared" si="115"/>
        <v>55335.7</v>
      </c>
      <c r="AG458" s="37">
        <f t="shared" si="114"/>
        <v>55335.7</v>
      </c>
      <c r="AH458" s="37">
        <f t="shared" si="114"/>
        <v>55335.7</v>
      </c>
      <c r="AI458" s="37">
        <f t="shared" si="114"/>
        <v>55335.7</v>
      </c>
      <c r="AJ458" s="37">
        <f t="shared" si="114"/>
        <v>55335.7</v>
      </c>
      <c r="AK458" s="37">
        <f t="shared" si="114"/>
        <v>55335.7</v>
      </c>
      <c r="AL458" s="37">
        <f t="shared" si="114"/>
        <v>56538.7</v>
      </c>
      <c r="AM458" s="37">
        <f t="shared" si="114"/>
        <v>57741.7</v>
      </c>
      <c r="AN458" s="37">
        <f t="shared" si="114"/>
        <v>58944.7</v>
      </c>
      <c r="AO458" s="37">
        <f t="shared" si="114"/>
        <v>60147.7</v>
      </c>
      <c r="AP458" s="37">
        <f t="shared" si="114"/>
        <v>61350.7</v>
      </c>
      <c r="AQ458" s="37">
        <f t="shared" si="114"/>
        <v>62553.7</v>
      </c>
      <c r="AR458" s="37">
        <f t="shared" si="114"/>
        <v>63756.7</v>
      </c>
      <c r="AS458" s="37">
        <f t="shared" si="114"/>
        <v>64959.7</v>
      </c>
      <c r="AT458" s="37">
        <f t="shared" si="114"/>
        <v>66162.7</v>
      </c>
      <c r="AU458" s="37">
        <f t="shared" si="113"/>
        <v>67365.7</v>
      </c>
      <c r="AV458" s="37">
        <f t="shared" si="113"/>
        <v>68568.7</v>
      </c>
      <c r="AW458" s="37">
        <f t="shared" si="113"/>
        <v>69771.7</v>
      </c>
    </row>
    <row r="459" spans="1:49" ht="12.75">
      <c r="A459" s="21">
        <v>451080</v>
      </c>
      <c r="B459" s="11" t="s">
        <v>68</v>
      </c>
      <c r="C459" s="34">
        <v>75526.5</v>
      </c>
      <c r="D459" s="38">
        <f t="shared" si="108"/>
        <v>3596.5</v>
      </c>
      <c r="E459" s="12">
        <v>21</v>
      </c>
      <c r="F459" s="13">
        <v>17</v>
      </c>
      <c r="G459" s="13">
        <v>26</v>
      </c>
      <c r="H459" s="35">
        <f t="shared" si="109"/>
        <v>1798.3</v>
      </c>
      <c r="I459" s="36">
        <f t="shared" si="110"/>
        <v>2397.6999999999998</v>
      </c>
      <c r="J459" s="37">
        <f t="shared" si="112"/>
        <v>3596.5</v>
      </c>
      <c r="K459" s="37">
        <f t="shared" si="112"/>
        <v>7193</v>
      </c>
      <c r="L459" s="37">
        <f t="shared" si="112"/>
        <v>10789.5</v>
      </c>
      <c r="M459" s="37">
        <f t="shared" si="112"/>
        <v>14386</v>
      </c>
      <c r="N459" s="37">
        <f t="shared" si="112"/>
        <v>17982.5</v>
      </c>
      <c r="O459" s="37">
        <f t="shared" si="112"/>
        <v>21579</v>
      </c>
      <c r="P459" s="37">
        <f t="shared" si="112"/>
        <v>25175.5</v>
      </c>
      <c r="Q459" s="37">
        <f t="shared" si="112"/>
        <v>28772</v>
      </c>
      <c r="R459" s="37">
        <f t="shared" si="112"/>
        <v>32368.5</v>
      </c>
      <c r="S459" s="37">
        <f t="shared" si="112"/>
        <v>35965</v>
      </c>
      <c r="T459" s="37">
        <f t="shared" si="112"/>
        <v>39561.5</v>
      </c>
      <c r="U459" s="37">
        <f t="shared" si="112"/>
        <v>43158</v>
      </c>
      <c r="V459" s="37">
        <f t="shared" si="112"/>
        <v>46754.5</v>
      </c>
      <c r="W459" s="37">
        <f t="shared" si="112"/>
        <v>50351</v>
      </c>
      <c r="X459" s="37">
        <f t="shared" si="112"/>
        <v>53947.5</v>
      </c>
      <c r="Y459" s="37">
        <f t="shared" si="112"/>
        <v>57544</v>
      </c>
      <c r="Z459" s="37">
        <f t="shared" si="116"/>
        <v>75526.5</v>
      </c>
      <c r="AA459" s="37">
        <f t="shared" si="116"/>
        <v>75526.5</v>
      </c>
      <c r="AB459" s="37">
        <f t="shared" si="116"/>
        <v>75526.5</v>
      </c>
      <c r="AC459" s="37">
        <f t="shared" si="115"/>
        <v>75526.5</v>
      </c>
      <c r="AD459" s="37">
        <f t="shared" si="115"/>
        <v>75526.5</v>
      </c>
      <c r="AE459" s="37">
        <f t="shared" si="115"/>
        <v>75526.5</v>
      </c>
      <c r="AF459" s="37">
        <f t="shared" si="115"/>
        <v>75526.5</v>
      </c>
      <c r="AG459" s="37">
        <f t="shared" si="114"/>
        <v>75526.5</v>
      </c>
      <c r="AH459" s="37">
        <f t="shared" si="114"/>
        <v>75526.5</v>
      </c>
      <c r="AI459" s="37">
        <f t="shared" si="114"/>
        <v>75526.5</v>
      </c>
      <c r="AJ459" s="37">
        <f t="shared" si="114"/>
        <v>77324.800000000003</v>
      </c>
      <c r="AK459" s="37">
        <f t="shared" si="114"/>
        <v>79123.100000000006</v>
      </c>
      <c r="AL459" s="37">
        <f t="shared" si="114"/>
        <v>80921.399999999994</v>
      </c>
      <c r="AM459" s="37">
        <f t="shared" si="114"/>
        <v>82719.7</v>
      </c>
      <c r="AN459" s="37">
        <f t="shared" si="114"/>
        <v>84518</v>
      </c>
      <c r="AO459" s="37">
        <f t="shared" si="114"/>
        <v>86316.3</v>
      </c>
      <c r="AP459" s="37">
        <f t="shared" si="114"/>
        <v>88114.6</v>
      </c>
      <c r="AQ459" s="37">
        <f t="shared" si="114"/>
        <v>89912.9</v>
      </c>
      <c r="AR459" s="37">
        <f t="shared" si="114"/>
        <v>91711.2</v>
      </c>
      <c r="AS459" s="37">
        <f t="shared" si="114"/>
        <v>93509.5</v>
      </c>
      <c r="AT459" s="37">
        <f t="shared" si="114"/>
        <v>95307.8</v>
      </c>
      <c r="AU459" s="37">
        <f t="shared" si="113"/>
        <v>97106.1</v>
      </c>
      <c r="AV459" s="37">
        <f t="shared" si="113"/>
        <v>98904.4</v>
      </c>
      <c r="AW459" s="37">
        <f t="shared" si="113"/>
        <v>100702.7</v>
      </c>
    </row>
    <row r="460" spans="1:49" ht="12.75">
      <c r="A460" s="21">
        <v>451090</v>
      </c>
      <c r="B460" s="11" t="s">
        <v>67</v>
      </c>
      <c r="C460" s="34">
        <v>92316</v>
      </c>
      <c r="D460" s="38">
        <f t="shared" si="108"/>
        <v>3297</v>
      </c>
      <c r="E460" s="12">
        <v>28</v>
      </c>
      <c r="F460" s="13">
        <v>23</v>
      </c>
      <c r="G460" s="13">
        <v>34</v>
      </c>
      <c r="H460" s="35">
        <f t="shared" si="109"/>
        <v>1648.5</v>
      </c>
      <c r="I460" s="36">
        <f t="shared" si="110"/>
        <v>2198</v>
      </c>
      <c r="J460" s="37">
        <f t="shared" si="112"/>
        <v>3297</v>
      </c>
      <c r="K460" s="37">
        <f t="shared" si="112"/>
        <v>6594</v>
      </c>
      <c r="L460" s="37">
        <f t="shared" si="112"/>
        <v>9891</v>
      </c>
      <c r="M460" s="37">
        <f t="shared" si="112"/>
        <v>13188</v>
      </c>
      <c r="N460" s="37">
        <f t="shared" si="112"/>
        <v>16485</v>
      </c>
      <c r="O460" s="37">
        <f t="shared" si="112"/>
        <v>19782</v>
      </c>
      <c r="P460" s="37">
        <f t="shared" si="112"/>
        <v>23079</v>
      </c>
      <c r="Q460" s="37">
        <f t="shared" si="112"/>
        <v>26376</v>
      </c>
      <c r="R460" s="37">
        <f t="shared" si="112"/>
        <v>29673</v>
      </c>
      <c r="S460" s="37">
        <f t="shared" si="112"/>
        <v>32970</v>
      </c>
      <c r="T460" s="37">
        <f t="shared" si="112"/>
        <v>36267</v>
      </c>
      <c r="U460" s="37">
        <f t="shared" si="112"/>
        <v>39564</v>
      </c>
      <c r="V460" s="37">
        <f t="shared" si="112"/>
        <v>42861</v>
      </c>
      <c r="W460" s="37">
        <f t="shared" si="112"/>
        <v>46158</v>
      </c>
      <c r="X460" s="37">
        <f t="shared" si="112"/>
        <v>49455</v>
      </c>
      <c r="Y460" s="37">
        <f t="shared" si="112"/>
        <v>52752</v>
      </c>
      <c r="Z460" s="37">
        <f t="shared" si="116"/>
        <v>56049</v>
      </c>
      <c r="AA460" s="37">
        <f t="shared" si="116"/>
        <v>59346</v>
      </c>
      <c r="AB460" s="37">
        <f t="shared" si="116"/>
        <v>62643</v>
      </c>
      <c r="AC460" s="37">
        <f t="shared" si="115"/>
        <v>65940</v>
      </c>
      <c r="AD460" s="37">
        <f t="shared" si="115"/>
        <v>69237</v>
      </c>
      <c r="AE460" s="37">
        <f t="shared" si="115"/>
        <v>72534</v>
      </c>
      <c r="AF460" s="37">
        <f t="shared" si="115"/>
        <v>92316</v>
      </c>
      <c r="AG460" s="37">
        <f t="shared" si="114"/>
        <v>92316</v>
      </c>
      <c r="AH460" s="37">
        <f t="shared" si="114"/>
        <v>92316</v>
      </c>
      <c r="AI460" s="37">
        <f t="shared" si="114"/>
        <v>92316</v>
      </c>
      <c r="AJ460" s="37">
        <f t="shared" si="114"/>
        <v>92316</v>
      </c>
      <c r="AK460" s="37">
        <f t="shared" si="114"/>
        <v>92316</v>
      </c>
      <c r="AL460" s="37">
        <f t="shared" si="114"/>
        <v>92316</v>
      </c>
      <c r="AM460" s="37">
        <f t="shared" si="114"/>
        <v>92316</v>
      </c>
      <c r="AN460" s="37">
        <f t="shared" si="114"/>
        <v>92316</v>
      </c>
      <c r="AO460" s="37">
        <f t="shared" si="114"/>
        <v>92316</v>
      </c>
      <c r="AP460" s="37">
        <f t="shared" si="114"/>
        <v>92316</v>
      </c>
      <c r="AQ460" s="37">
        <f t="shared" si="114"/>
        <v>92316</v>
      </c>
      <c r="AR460" s="37">
        <f t="shared" si="114"/>
        <v>93964.5</v>
      </c>
      <c r="AS460" s="37">
        <f t="shared" si="114"/>
        <v>95613</v>
      </c>
      <c r="AT460" s="37">
        <f t="shared" si="114"/>
        <v>97261.5</v>
      </c>
      <c r="AU460" s="37">
        <f t="shared" si="113"/>
        <v>98910</v>
      </c>
      <c r="AV460" s="37">
        <f t="shared" si="113"/>
        <v>100558.5</v>
      </c>
      <c r="AW460" s="37">
        <f t="shared" si="113"/>
        <v>102207</v>
      </c>
    </row>
    <row r="461" spans="1:49" ht="12.75">
      <c r="A461" s="21">
        <v>451120</v>
      </c>
      <c r="B461" s="11" t="s">
        <v>66</v>
      </c>
      <c r="C461" s="34">
        <v>53579.199999999997</v>
      </c>
      <c r="D461" s="38">
        <f t="shared" si="108"/>
        <v>3348.7</v>
      </c>
      <c r="E461" s="12">
        <v>16</v>
      </c>
      <c r="F461" s="13">
        <v>13</v>
      </c>
      <c r="G461" s="13">
        <v>20</v>
      </c>
      <c r="H461" s="35">
        <f t="shared" si="109"/>
        <v>1674.4</v>
      </c>
      <c r="I461" s="36">
        <f t="shared" si="110"/>
        <v>2232.5</v>
      </c>
      <c r="J461" s="37">
        <f t="shared" si="112"/>
        <v>3348.7</v>
      </c>
      <c r="K461" s="37">
        <f t="shared" si="112"/>
        <v>6697.4</v>
      </c>
      <c r="L461" s="37">
        <f t="shared" si="112"/>
        <v>10046.1</v>
      </c>
      <c r="M461" s="37">
        <f t="shared" si="112"/>
        <v>13394.8</v>
      </c>
      <c r="N461" s="37">
        <f t="shared" si="112"/>
        <v>16743.5</v>
      </c>
      <c r="O461" s="37">
        <f t="shared" si="112"/>
        <v>20092.2</v>
      </c>
      <c r="P461" s="37">
        <f t="shared" si="112"/>
        <v>23440.9</v>
      </c>
      <c r="Q461" s="37">
        <f t="shared" si="112"/>
        <v>26789.599999999999</v>
      </c>
      <c r="R461" s="37">
        <f t="shared" si="112"/>
        <v>30138.3</v>
      </c>
      <c r="S461" s="37">
        <f t="shared" si="112"/>
        <v>33487</v>
      </c>
      <c r="T461" s="37">
        <f t="shared" si="112"/>
        <v>36835.699999999997</v>
      </c>
      <c r="U461" s="37">
        <f t="shared" si="112"/>
        <v>40184.400000000001</v>
      </c>
      <c r="V461" s="37">
        <f t="shared" si="112"/>
        <v>53579.199999999997</v>
      </c>
      <c r="W461" s="37">
        <f t="shared" si="112"/>
        <v>53579.199999999997</v>
      </c>
      <c r="X461" s="37">
        <f t="shared" si="112"/>
        <v>53579.199999999997</v>
      </c>
      <c r="Y461" s="37">
        <f t="shared" si="112"/>
        <v>53579.199999999997</v>
      </c>
      <c r="Z461" s="37">
        <f t="shared" si="116"/>
        <v>53579.199999999997</v>
      </c>
      <c r="AA461" s="37">
        <f t="shared" si="116"/>
        <v>53579.199999999997</v>
      </c>
      <c r="AB461" s="37">
        <f t="shared" si="116"/>
        <v>53579.199999999997</v>
      </c>
      <c r="AC461" s="37">
        <f t="shared" si="115"/>
        <v>53579.199999999997</v>
      </c>
      <c r="AD461" s="37">
        <f t="shared" si="115"/>
        <v>55253.599999999999</v>
      </c>
      <c r="AE461" s="37">
        <f t="shared" si="115"/>
        <v>56928</v>
      </c>
      <c r="AF461" s="37">
        <f t="shared" si="115"/>
        <v>58602.400000000001</v>
      </c>
      <c r="AG461" s="37">
        <f t="shared" si="114"/>
        <v>60276.800000000003</v>
      </c>
      <c r="AH461" s="37">
        <f t="shared" si="114"/>
        <v>61951.199999999997</v>
      </c>
      <c r="AI461" s="37">
        <f t="shared" si="114"/>
        <v>63625.599999999999</v>
      </c>
      <c r="AJ461" s="37">
        <f t="shared" si="114"/>
        <v>65300</v>
      </c>
      <c r="AK461" s="37">
        <f t="shared" si="114"/>
        <v>66974.399999999994</v>
      </c>
      <c r="AL461" s="37">
        <f t="shared" si="114"/>
        <v>68648.800000000003</v>
      </c>
      <c r="AM461" s="37">
        <f t="shared" si="114"/>
        <v>70323.199999999997</v>
      </c>
      <c r="AN461" s="37">
        <f t="shared" si="114"/>
        <v>71997.600000000006</v>
      </c>
      <c r="AO461" s="37">
        <f t="shared" si="114"/>
        <v>73672</v>
      </c>
      <c r="AP461" s="37">
        <f t="shared" si="114"/>
        <v>75346.399999999994</v>
      </c>
      <c r="AQ461" s="37">
        <f t="shared" si="114"/>
        <v>77020.800000000003</v>
      </c>
      <c r="AR461" s="37">
        <f t="shared" si="114"/>
        <v>78695.199999999997</v>
      </c>
      <c r="AS461" s="37">
        <f t="shared" si="114"/>
        <v>80369.600000000006</v>
      </c>
      <c r="AT461" s="37">
        <f t="shared" si="114"/>
        <v>82044</v>
      </c>
      <c r="AU461" s="37">
        <f t="shared" si="113"/>
        <v>83718.399999999994</v>
      </c>
      <c r="AV461" s="37">
        <f t="shared" si="113"/>
        <v>85392.8</v>
      </c>
      <c r="AW461" s="37">
        <f t="shared" si="113"/>
        <v>87067.199999999997</v>
      </c>
    </row>
    <row r="462" spans="1:49" ht="12.75">
      <c r="A462" s="21">
        <v>451130</v>
      </c>
      <c r="B462" s="11" t="s">
        <v>65</v>
      </c>
      <c r="C462" s="34">
        <v>98292</v>
      </c>
      <c r="D462" s="38">
        <f t="shared" si="108"/>
        <v>3276.4</v>
      </c>
      <c r="E462" s="12">
        <v>30</v>
      </c>
      <c r="F462" s="13">
        <v>24</v>
      </c>
      <c r="G462" s="13">
        <v>36</v>
      </c>
      <c r="H462" s="35">
        <f t="shared" si="109"/>
        <v>1638.2</v>
      </c>
      <c r="I462" s="36">
        <f t="shared" si="110"/>
        <v>2184.3000000000002</v>
      </c>
      <c r="J462" s="37">
        <f t="shared" si="112"/>
        <v>3276.4</v>
      </c>
      <c r="K462" s="37">
        <f t="shared" si="112"/>
        <v>6552.8</v>
      </c>
      <c r="L462" s="37">
        <f t="shared" si="112"/>
        <v>9829.2000000000007</v>
      </c>
      <c r="M462" s="37">
        <f t="shared" si="112"/>
        <v>13105.6</v>
      </c>
      <c r="N462" s="37">
        <f t="shared" si="112"/>
        <v>16382</v>
      </c>
      <c r="O462" s="37">
        <f t="shared" si="112"/>
        <v>19658.400000000001</v>
      </c>
      <c r="P462" s="37">
        <f t="shared" si="112"/>
        <v>22934.799999999999</v>
      </c>
      <c r="Q462" s="37">
        <f t="shared" si="112"/>
        <v>26211.200000000001</v>
      </c>
      <c r="R462" s="37">
        <f t="shared" si="112"/>
        <v>29487.599999999999</v>
      </c>
      <c r="S462" s="37">
        <f t="shared" si="112"/>
        <v>32764</v>
      </c>
      <c r="T462" s="37">
        <f t="shared" si="112"/>
        <v>36040.400000000001</v>
      </c>
      <c r="U462" s="37">
        <f t="shared" ref="U462:AJ493" si="117">IF(U$4&lt;$F462,$D462*U$4,IF(U$4&gt;$G462,$C462+(U$4-$G462)*$H462,$C462))</f>
        <v>39316.800000000003</v>
      </c>
      <c r="V462" s="37">
        <f t="shared" si="117"/>
        <v>42593.2</v>
      </c>
      <c r="W462" s="37">
        <f t="shared" si="117"/>
        <v>45869.599999999999</v>
      </c>
      <c r="X462" s="37">
        <f t="shared" si="117"/>
        <v>49146</v>
      </c>
      <c r="Y462" s="37">
        <f t="shared" si="117"/>
        <v>52422.400000000001</v>
      </c>
      <c r="Z462" s="37">
        <f t="shared" si="116"/>
        <v>55698.8</v>
      </c>
      <c r="AA462" s="37">
        <f t="shared" si="116"/>
        <v>58975.199999999997</v>
      </c>
      <c r="AB462" s="37">
        <f t="shared" si="116"/>
        <v>62251.6</v>
      </c>
      <c r="AC462" s="37">
        <f t="shared" si="115"/>
        <v>65528</v>
      </c>
      <c r="AD462" s="37">
        <f t="shared" si="115"/>
        <v>68804.399999999994</v>
      </c>
      <c r="AE462" s="37">
        <f t="shared" si="115"/>
        <v>72080.800000000003</v>
      </c>
      <c r="AF462" s="37">
        <f t="shared" si="115"/>
        <v>75357.2</v>
      </c>
      <c r="AG462" s="37">
        <f t="shared" si="114"/>
        <v>98292</v>
      </c>
      <c r="AH462" s="37">
        <f t="shared" si="114"/>
        <v>98292</v>
      </c>
      <c r="AI462" s="37">
        <f t="shared" si="114"/>
        <v>98292</v>
      </c>
      <c r="AJ462" s="37">
        <f t="shared" si="114"/>
        <v>98292</v>
      </c>
      <c r="AK462" s="37">
        <f t="shared" si="114"/>
        <v>98292</v>
      </c>
      <c r="AL462" s="37">
        <f t="shared" si="114"/>
        <v>98292</v>
      </c>
      <c r="AM462" s="37">
        <f t="shared" si="114"/>
        <v>98292</v>
      </c>
      <c r="AN462" s="37">
        <f t="shared" si="114"/>
        <v>98292</v>
      </c>
      <c r="AO462" s="37">
        <f t="shared" si="114"/>
        <v>98292</v>
      </c>
      <c r="AP462" s="37">
        <f t="shared" si="114"/>
        <v>98292</v>
      </c>
      <c r="AQ462" s="37">
        <f t="shared" si="114"/>
        <v>98292</v>
      </c>
      <c r="AR462" s="37">
        <f t="shared" si="114"/>
        <v>98292</v>
      </c>
      <c r="AS462" s="37">
        <f t="shared" si="114"/>
        <v>98292</v>
      </c>
      <c r="AT462" s="37">
        <f t="shared" si="114"/>
        <v>99930.2</v>
      </c>
      <c r="AU462" s="37">
        <f t="shared" si="113"/>
        <v>101568.4</v>
      </c>
      <c r="AV462" s="37">
        <f t="shared" si="113"/>
        <v>103206.6</v>
      </c>
      <c r="AW462" s="37">
        <f t="shared" si="113"/>
        <v>104844.8</v>
      </c>
    </row>
    <row r="463" spans="1:49" ht="12.75">
      <c r="A463" s="21">
        <v>451140</v>
      </c>
      <c r="B463" s="11" t="s">
        <v>64</v>
      </c>
      <c r="C463" s="34">
        <v>18417.599999999999</v>
      </c>
      <c r="D463" s="38">
        <f t="shared" si="108"/>
        <v>2046.4</v>
      </c>
      <c r="E463" s="12">
        <v>9</v>
      </c>
      <c r="F463" s="13">
        <v>8</v>
      </c>
      <c r="G463" s="13">
        <v>11</v>
      </c>
      <c r="H463" s="35">
        <f t="shared" si="109"/>
        <v>1023.2</v>
      </c>
      <c r="I463" s="36">
        <f t="shared" si="110"/>
        <v>1364.3</v>
      </c>
      <c r="J463" s="37">
        <f t="shared" ref="J463:T486" si="118">IF(J$4&lt;$F463,$D463*J$4,IF(J$4&gt;$G463,$C463+(J$4-$G463)*$H463,$C463))</f>
        <v>2046.4</v>
      </c>
      <c r="K463" s="37">
        <f t="shared" si="118"/>
        <v>4092.8</v>
      </c>
      <c r="L463" s="37">
        <f t="shared" si="118"/>
        <v>6139.2</v>
      </c>
      <c r="M463" s="37">
        <f t="shared" si="118"/>
        <v>8185.6</v>
      </c>
      <c r="N463" s="37">
        <f t="shared" si="118"/>
        <v>10232</v>
      </c>
      <c r="O463" s="37">
        <f t="shared" si="118"/>
        <v>12278.4</v>
      </c>
      <c r="P463" s="37">
        <f t="shared" si="118"/>
        <v>14324.8</v>
      </c>
      <c r="Q463" s="37">
        <f t="shared" si="118"/>
        <v>18417.599999999999</v>
      </c>
      <c r="R463" s="37">
        <f t="shared" si="118"/>
        <v>18417.599999999999</v>
      </c>
      <c r="S463" s="37">
        <f t="shared" si="118"/>
        <v>18417.599999999999</v>
      </c>
      <c r="T463" s="37">
        <f t="shared" si="118"/>
        <v>18417.599999999999</v>
      </c>
      <c r="U463" s="37">
        <f t="shared" si="117"/>
        <v>19440.8</v>
      </c>
      <c r="V463" s="37">
        <f t="shared" si="117"/>
        <v>20464</v>
      </c>
      <c r="W463" s="37">
        <f t="shared" si="117"/>
        <v>21487.200000000001</v>
      </c>
      <c r="X463" s="37">
        <f t="shared" si="117"/>
        <v>22510.400000000001</v>
      </c>
      <c r="Y463" s="37">
        <f t="shared" si="117"/>
        <v>23533.599999999999</v>
      </c>
      <c r="Z463" s="37">
        <f t="shared" si="116"/>
        <v>24556.799999999999</v>
      </c>
      <c r="AA463" s="37">
        <f t="shared" si="116"/>
        <v>25580</v>
      </c>
      <c r="AB463" s="37">
        <f t="shared" si="116"/>
        <v>26603.200000000001</v>
      </c>
      <c r="AC463" s="37">
        <f t="shared" si="115"/>
        <v>27626.400000000001</v>
      </c>
      <c r="AD463" s="37">
        <f t="shared" si="115"/>
        <v>28649.599999999999</v>
      </c>
      <c r="AE463" s="37">
        <f t="shared" si="115"/>
        <v>29672.799999999999</v>
      </c>
      <c r="AF463" s="37">
        <f t="shared" si="115"/>
        <v>30696</v>
      </c>
      <c r="AG463" s="37">
        <f t="shared" si="114"/>
        <v>31719.200000000001</v>
      </c>
      <c r="AH463" s="37">
        <f t="shared" si="114"/>
        <v>32742.400000000001</v>
      </c>
      <c r="AI463" s="37">
        <f t="shared" si="114"/>
        <v>33765.599999999999</v>
      </c>
      <c r="AJ463" s="37">
        <f t="shared" si="114"/>
        <v>34788.800000000003</v>
      </c>
      <c r="AK463" s="37">
        <f t="shared" si="114"/>
        <v>35812</v>
      </c>
      <c r="AL463" s="37">
        <f t="shared" si="114"/>
        <v>36835.199999999997</v>
      </c>
      <c r="AM463" s="37">
        <f t="shared" si="114"/>
        <v>37858.400000000001</v>
      </c>
      <c r="AN463" s="37">
        <f t="shared" si="114"/>
        <v>38881.599999999999</v>
      </c>
      <c r="AO463" s="37">
        <f t="shared" si="114"/>
        <v>39904.800000000003</v>
      </c>
      <c r="AP463" s="37">
        <f t="shared" si="114"/>
        <v>40928</v>
      </c>
      <c r="AQ463" s="37">
        <f t="shared" si="114"/>
        <v>41951.199999999997</v>
      </c>
      <c r="AR463" s="37">
        <f t="shared" si="114"/>
        <v>42974.400000000001</v>
      </c>
      <c r="AS463" s="37">
        <f t="shared" si="114"/>
        <v>43997.599999999999</v>
      </c>
      <c r="AT463" s="37">
        <f t="shared" si="114"/>
        <v>45020.800000000003</v>
      </c>
      <c r="AU463" s="37">
        <f t="shared" si="113"/>
        <v>46044</v>
      </c>
      <c r="AV463" s="37">
        <f t="shared" si="113"/>
        <v>47067.199999999997</v>
      </c>
      <c r="AW463" s="37">
        <f t="shared" si="113"/>
        <v>48090.400000000001</v>
      </c>
    </row>
    <row r="464" spans="1:49" ht="12.75">
      <c r="A464" s="21">
        <v>451150</v>
      </c>
      <c r="B464" s="11" t="s">
        <v>63</v>
      </c>
      <c r="C464" s="34">
        <v>86455.6</v>
      </c>
      <c r="D464" s="38">
        <f t="shared" si="108"/>
        <v>3087.7</v>
      </c>
      <c r="E464" s="12">
        <v>28</v>
      </c>
      <c r="F464" s="13">
        <v>23</v>
      </c>
      <c r="G464" s="13">
        <v>34</v>
      </c>
      <c r="H464" s="35">
        <f t="shared" si="109"/>
        <v>1543.9</v>
      </c>
      <c r="I464" s="36">
        <f t="shared" si="110"/>
        <v>2058.5</v>
      </c>
      <c r="J464" s="37">
        <f t="shared" si="118"/>
        <v>3087.7</v>
      </c>
      <c r="K464" s="37">
        <f t="shared" si="118"/>
        <v>6175.4</v>
      </c>
      <c r="L464" s="37">
        <f t="shared" si="118"/>
        <v>9263.1</v>
      </c>
      <c r="M464" s="37">
        <f t="shared" si="118"/>
        <v>12350.8</v>
      </c>
      <c r="N464" s="37">
        <f t="shared" si="118"/>
        <v>15438.5</v>
      </c>
      <c r="O464" s="37">
        <f t="shared" si="118"/>
        <v>18526.2</v>
      </c>
      <c r="P464" s="37">
        <f t="shared" si="118"/>
        <v>21613.9</v>
      </c>
      <c r="Q464" s="37">
        <f t="shared" si="118"/>
        <v>24701.599999999999</v>
      </c>
      <c r="R464" s="37">
        <f t="shared" si="118"/>
        <v>27789.3</v>
      </c>
      <c r="S464" s="37">
        <f t="shared" si="118"/>
        <v>30877</v>
      </c>
      <c r="T464" s="37">
        <f t="shared" si="118"/>
        <v>33964.699999999997</v>
      </c>
      <c r="U464" s="37">
        <f t="shared" si="117"/>
        <v>37052.400000000001</v>
      </c>
      <c r="V464" s="37">
        <f t="shared" si="117"/>
        <v>40140.1</v>
      </c>
      <c r="W464" s="37">
        <f t="shared" si="117"/>
        <v>43227.8</v>
      </c>
      <c r="X464" s="37">
        <f t="shared" si="117"/>
        <v>46315.5</v>
      </c>
      <c r="Y464" s="37">
        <f t="shared" si="117"/>
        <v>49403.199999999997</v>
      </c>
      <c r="Z464" s="37">
        <f t="shared" si="116"/>
        <v>52490.9</v>
      </c>
      <c r="AA464" s="37">
        <f t="shared" si="116"/>
        <v>55578.6</v>
      </c>
      <c r="AB464" s="37">
        <f t="shared" si="116"/>
        <v>58666.3</v>
      </c>
      <c r="AC464" s="37">
        <f t="shared" si="115"/>
        <v>61754</v>
      </c>
      <c r="AD464" s="37">
        <f t="shared" si="115"/>
        <v>64841.7</v>
      </c>
      <c r="AE464" s="37">
        <f t="shared" si="115"/>
        <v>67929.399999999994</v>
      </c>
      <c r="AF464" s="37">
        <f t="shared" si="115"/>
        <v>86455.6</v>
      </c>
      <c r="AG464" s="37">
        <f t="shared" si="114"/>
        <v>86455.6</v>
      </c>
      <c r="AH464" s="37">
        <f t="shared" si="114"/>
        <v>86455.6</v>
      </c>
      <c r="AI464" s="37">
        <f t="shared" si="114"/>
        <v>86455.6</v>
      </c>
      <c r="AJ464" s="37">
        <f t="shared" si="114"/>
        <v>86455.6</v>
      </c>
      <c r="AK464" s="37">
        <f t="shared" si="114"/>
        <v>86455.6</v>
      </c>
      <c r="AL464" s="37">
        <f t="shared" si="114"/>
        <v>86455.6</v>
      </c>
      <c r="AM464" s="37">
        <f t="shared" si="114"/>
        <v>86455.6</v>
      </c>
      <c r="AN464" s="37">
        <f t="shared" si="114"/>
        <v>86455.6</v>
      </c>
      <c r="AO464" s="37">
        <f t="shared" si="114"/>
        <v>86455.6</v>
      </c>
      <c r="AP464" s="37">
        <f t="shared" si="114"/>
        <v>86455.6</v>
      </c>
      <c r="AQ464" s="37">
        <f t="shared" si="114"/>
        <v>86455.6</v>
      </c>
      <c r="AR464" s="37">
        <f t="shared" si="114"/>
        <v>87999.5</v>
      </c>
      <c r="AS464" s="37">
        <f t="shared" si="114"/>
        <v>89543.4</v>
      </c>
      <c r="AT464" s="37">
        <f t="shared" si="114"/>
        <v>91087.3</v>
      </c>
      <c r="AU464" s="37">
        <f t="shared" si="113"/>
        <v>92631.2</v>
      </c>
      <c r="AV464" s="37">
        <f t="shared" si="113"/>
        <v>94175.1</v>
      </c>
      <c r="AW464" s="37">
        <f t="shared" si="113"/>
        <v>95719</v>
      </c>
    </row>
    <row r="465" spans="1:49" ht="12.75">
      <c r="A465" s="21">
        <v>451160</v>
      </c>
      <c r="B465" s="11" t="s">
        <v>62</v>
      </c>
      <c r="C465" s="34">
        <v>80383.199999999997</v>
      </c>
      <c r="D465" s="38">
        <f t="shared" si="108"/>
        <v>3349.3</v>
      </c>
      <c r="E465" s="12">
        <v>24</v>
      </c>
      <c r="F465" s="13">
        <v>20</v>
      </c>
      <c r="G465" s="13">
        <v>29</v>
      </c>
      <c r="H465" s="35">
        <f t="shared" si="109"/>
        <v>1674.7</v>
      </c>
      <c r="I465" s="36">
        <f t="shared" si="110"/>
        <v>2232.9</v>
      </c>
      <c r="J465" s="37">
        <f t="shared" si="118"/>
        <v>3349.3</v>
      </c>
      <c r="K465" s="37">
        <f t="shared" si="118"/>
        <v>6698.6</v>
      </c>
      <c r="L465" s="37">
        <f t="shared" si="118"/>
        <v>10047.9</v>
      </c>
      <c r="M465" s="37">
        <f t="shared" si="118"/>
        <v>13397.2</v>
      </c>
      <c r="N465" s="37">
        <f t="shared" si="118"/>
        <v>16746.5</v>
      </c>
      <c r="O465" s="37">
        <f t="shared" si="118"/>
        <v>20095.8</v>
      </c>
      <c r="P465" s="37">
        <f t="shared" si="118"/>
        <v>23445.1</v>
      </c>
      <c r="Q465" s="37">
        <f t="shared" si="118"/>
        <v>26794.400000000001</v>
      </c>
      <c r="R465" s="37">
        <f t="shared" si="118"/>
        <v>30143.7</v>
      </c>
      <c r="S465" s="37">
        <f t="shared" si="118"/>
        <v>33493</v>
      </c>
      <c r="T465" s="37">
        <f t="shared" si="118"/>
        <v>36842.300000000003</v>
      </c>
      <c r="U465" s="37">
        <f t="shared" si="117"/>
        <v>40191.599999999999</v>
      </c>
      <c r="V465" s="37">
        <f t="shared" si="117"/>
        <v>43540.9</v>
      </c>
      <c r="W465" s="37">
        <f t="shared" si="117"/>
        <v>46890.2</v>
      </c>
      <c r="X465" s="37">
        <f t="shared" si="117"/>
        <v>50239.5</v>
      </c>
      <c r="Y465" s="37">
        <f t="shared" si="117"/>
        <v>53588.800000000003</v>
      </c>
      <c r="Z465" s="37">
        <f t="shared" si="116"/>
        <v>56938.1</v>
      </c>
      <c r="AA465" s="37">
        <f t="shared" si="116"/>
        <v>60287.4</v>
      </c>
      <c r="AB465" s="37">
        <f t="shared" si="116"/>
        <v>63636.7</v>
      </c>
      <c r="AC465" s="37">
        <f t="shared" si="115"/>
        <v>80383.199999999997</v>
      </c>
      <c r="AD465" s="37">
        <f t="shared" si="115"/>
        <v>80383.199999999997</v>
      </c>
      <c r="AE465" s="37">
        <f t="shared" si="115"/>
        <v>80383.199999999997</v>
      </c>
      <c r="AF465" s="37">
        <f t="shared" si="115"/>
        <v>80383.199999999997</v>
      </c>
      <c r="AG465" s="37">
        <f t="shared" si="114"/>
        <v>80383.199999999997</v>
      </c>
      <c r="AH465" s="37">
        <f t="shared" si="114"/>
        <v>80383.199999999997</v>
      </c>
      <c r="AI465" s="37">
        <f t="shared" si="114"/>
        <v>80383.199999999997</v>
      </c>
      <c r="AJ465" s="37">
        <f t="shared" si="114"/>
        <v>80383.199999999997</v>
      </c>
      <c r="AK465" s="37">
        <f t="shared" si="114"/>
        <v>80383.199999999997</v>
      </c>
      <c r="AL465" s="37">
        <f t="shared" si="114"/>
        <v>80383.199999999997</v>
      </c>
      <c r="AM465" s="37">
        <f t="shared" si="114"/>
        <v>82057.899999999994</v>
      </c>
      <c r="AN465" s="37">
        <f t="shared" si="114"/>
        <v>83732.600000000006</v>
      </c>
      <c r="AO465" s="37">
        <f t="shared" si="114"/>
        <v>85407.3</v>
      </c>
      <c r="AP465" s="37">
        <f t="shared" si="114"/>
        <v>87082</v>
      </c>
      <c r="AQ465" s="37">
        <f t="shared" si="114"/>
        <v>88756.7</v>
      </c>
      <c r="AR465" s="37">
        <f t="shared" si="114"/>
        <v>90431.4</v>
      </c>
      <c r="AS465" s="37">
        <f t="shared" si="114"/>
        <v>92106.1</v>
      </c>
      <c r="AT465" s="37">
        <f t="shared" si="114"/>
        <v>93780.800000000003</v>
      </c>
      <c r="AU465" s="37">
        <f t="shared" si="113"/>
        <v>95455.5</v>
      </c>
      <c r="AV465" s="37">
        <f t="shared" si="113"/>
        <v>97130.2</v>
      </c>
      <c r="AW465" s="37">
        <f t="shared" si="113"/>
        <v>98804.9</v>
      </c>
    </row>
    <row r="466" spans="1:49" ht="12.75">
      <c r="A466" s="21">
        <v>451180</v>
      </c>
      <c r="B466" s="11" t="s">
        <v>61</v>
      </c>
      <c r="C466" s="34">
        <v>35169.599999999999</v>
      </c>
      <c r="D466" s="38">
        <f t="shared" si="108"/>
        <v>2198.1</v>
      </c>
      <c r="E466" s="12">
        <v>16</v>
      </c>
      <c r="F466" s="13">
        <v>13</v>
      </c>
      <c r="G466" s="13">
        <v>20</v>
      </c>
      <c r="H466" s="35">
        <f t="shared" si="109"/>
        <v>1099.0999999999999</v>
      </c>
      <c r="I466" s="36">
        <f t="shared" si="110"/>
        <v>1465.4</v>
      </c>
      <c r="J466" s="37">
        <f t="shared" si="118"/>
        <v>2198.1</v>
      </c>
      <c r="K466" s="37">
        <f t="shared" si="118"/>
        <v>4396.2</v>
      </c>
      <c r="L466" s="37">
        <f t="shared" si="118"/>
        <v>6594.3</v>
      </c>
      <c r="M466" s="37">
        <f t="shared" si="118"/>
        <v>8792.4</v>
      </c>
      <c r="N466" s="37">
        <f t="shared" si="118"/>
        <v>10990.5</v>
      </c>
      <c r="O466" s="37">
        <f t="shared" si="118"/>
        <v>13188.6</v>
      </c>
      <c r="P466" s="37">
        <f t="shared" si="118"/>
        <v>15386.7</v>
      </c>
      <c r="Q466" s="37">
        <f t="shared" si="118"/>
        <v>17584.8</v>
      </c>
      <c r="R466" s="37">
        <f t="shared" si="118"/>
        <v>19782.900000000001</v>
      </c>
      <c r="S466" s="37">
        <f t="shared" si="118"/>
        <v>21981</v>
      </c>
      <c r="T466" s="37">
        <f t="shared" si="118"/>
        <v>24179.1</v>
      </c>
      <c r="U466" s="37">
        <f t="shared" si="117"/>
        <v>26377.200000000001</v>
      </c>
      <c r="V466" s="37">
        <f t="shared" si="117"/>
        <v>35169.599999999999</v>
      </c>
      <c r="W466" s="37">
        <f t="shared" si="117"/>
        <v>35169.599999999999</v>
      </c>
      <c r="X466" s="37">
        <f t="shared" si="117"/>
        <v>35169.599999999999</v>
      </c>
      <c r="Y466" s="37">
        <f t="shared" si="117"/>
        <v>35169.599999999999</v>
      </c>
      <c r="Z466" s="37">
        <f t="shared" si="116"/>
        <v>35169.599999999999</v>
      </c>
      <c r="AA466" s="37">
        <f t="shared" si="116"/>
        <v>35169.599999999999</v>
      </c>
      <c r="AB466" s="37">
        <f t="shared" si="116"/>
        <v>35169.599999999999</v>
      </c>
      <c r="AC466" s="37">
        <f t="shared" si="115"/>
        <v>35169.599999999999</v>
      </c>
      <c r="AD466" s="37">
        <f t="shared" si="115"/>
        <v>36268.699999999997</v>
      </c>
      <c r="AE466" s="37">
        <f t="shared" si="115"/>
        <v>37367.800000000003</v>
      </c>
      <c r="AF466" s="37">
        <f t="shared" si="115"/>
        <v>38466.9</v>
      </c>
      <c r="AG466" s="37">
        <f t="shared" si="114"/>
        <v>39566</v>
      </c>
      <c r="AH466" s="37">
        <f t="shared" si="114"/>
        <v>40665.1</v>
      </c>
      <c r="AI466" s="37">
        <f t="shared" si="114"/>
        <v>41764.199999999997</v>
      </c>
      <c r="AJ466" s="37">
        <f t="shared" si="114"/>
        <v>42863.3</v>
      </c>
      <c r="AK466" s="37">
        <f t="shared" si="114"/>
        <v>43962.400000000001</v>
      </c>
      <c r="AL466" s="37">
        <f t="shared" si="114"/>
        <v>45061.5</v>
      </c>
      <c r="AM466" s="37">
        <f t="shared" si="114"/>
        <v>46160.6</v>
      </c>
      <c r="AN466" s="37">
        <f t="shared" si="114"/>
        <v>47259.7</v>
      </c>
      <c r="AO466" s="37">
        <f t="shared" si="114"/>
        <v>48358.8</v>
      </c>
      <c r="AP466" s="37">
        <f t="shared" si="114"/>
        <v>49457.9</v>
      </c>
      <c r="AQ466" s="37">
        <f t="shared" si="114"/>
        <v>50557</v>
      </c>
      <c r="AR466" s="37">
        <f t="shared" si="114"/>
        <v>51656.1</v>
      </c>
      <c r="AS466" s="37">
        <f t="shared" si="114"/>
        <v>52755.199999999997</v>
      </c>
      <c r="AT466" s="37">
        <f t="shared" si="114"/>
        <v>53854.3</v>
      </c>
      <c r="AU466" s="37">
        <f t="shared" si="113"/>
        <v>54953.4</v>
      </c>
      <c r="AV466" s="37">
        <f t="shared" si="113"/>
        <v>56052.5</v>
      </c>
      <c r="AW466" s="37">
        <f t="shared" si="113"/>
        <v>57151.6</v>
      </c>
    </row>
    <row r="467" spans="1:49" ht="12.75">
      <c r="A467" s="21">
        <v>451190</v>
      </c>
      <c r="B467" s="11" t="s">
        <v>60</v>
      </c>
      <c r="C467" s="34">
        <v>48362</v>
      </c>
      <c r="D467" s="38">
        <f t="shared" si="108"/>
        <v>2418.1</v>
      </c>
      <c r="E467" s="12">
        <v>20</v>
      </c>
      <c r="F467" s="13">
        <v>16</v>
      </c>
      <c r="G467" s="13">
        <v>24</v>
      </c>
      <c r="H467" s="35">
        <f t="shared" si="109"/>
        <v>1209.0999999999999</v>
      </c>
      <c r="I467" s="36">
        <f t="shared" si="110"/>
        <v>1612.1</v>
      </c>
      <c r="J467" s="37">
        <f t="shared" si="118"/>
        <v>2418.1</v>
      </c>
      <c r="K467" s="37">
        <f t="shared" si="118"/>
        <v>4836.2</v>
      </c>
      <c r="L467" s="37">
        <f t="shared" si="118"/>
        <v>7254.3</v>
      </c>
      <c r="M467" s="37">
        <f t="shared" si="118"/>
        <v>9672.4</v>
      </c>
      <c r="N467" s="37">
        <f t="shared" si="118"/>
        <v>12090.5</v>
      </c>
      <c r="O467" s="37">
        <f t="shared" si="118"/>
        <v>14508.6</v>
      </c>
      <c r="P467" s="37">
        <f t="shared" si="118"/>
        <v>16926.7</v>
      </c>
      <c r="Q467" s="37">
        <f t="shared" si="118"/>
        <v>19344.8</v>
      </c>
      <c r="R467" s="37">
        <f t="shared" si="118"/>
        <v>21762.9</v>
      </c>
      <c r="S467" s="37">
        <f t="shared" si="118"/>
        <v>24181</v>
      </c>
      <c r="T467" s="37">
        <f t="shared" si="118"/>
        <v>26599.1</v>
      </c>
      <c r="U467" s="37">
        <f t="shared" si="117"/>
        <v>29017.200000000001</v>
      </c>
      <c r="V467" s="37">
        <f t="shared" si="117"/>
        <v>31435.3</v>
      </c>
      <c r="W467" s="37">
        <f t="shared" si="117"/>
        <v>33853.4</v>
      </c>
      <c r="X467" s="37">
        <f t="shared" si="117"/>
        <v>36271.5</v>
      </c>
      <c r="Y467" s="37">
        <f t="shared" si="117"/>
        <v>48362</v>
      </c>
      <c r="Z467" s="37">
        <f t="shared" si="116"/>
        <v>48362</v>
      </c>
      <c r="AA467" s="37">
        <f t="shared" si="116"/>
        <v>48362</v>
      </c>
      <c r="AB467" s="37">
        <f t="shared" si="116"/>
        <v>48362</v>
      </c>
      <c r="AC467" s="37">
        <f t="shared" si="115"/>
        <v>48362</v>
      </c>
      <c r="AD467" s="37">
        <f t="shared" si="115"/>
        <v>48362</v>
      </c>
      <c r="AE467" s="37">
        <f t="shared" si="115"/>
        <v>48362</v>
      </c>
      <c r="AF467" s="37">
        <f t="shared" si="115"/>
        <v>48362</v>
      </c>
      <c r="AG467" s="37">
        <f t="shared" si="114"/>
        <v>48362</v>
      </c>
      <c r="AH467" s="37">
        <f t="shared" si="114"/>
        <v>49571.1</v>
      </c>
      <c r="AI467" s="37">
        <f t="shared" si="114"/>
        <v>50780.2</v>
      </c>
      <c r="AJ467" s="37">
        <f t="shared" si="114"/>
        <v>51989.3</v>
      </c>
      <c r="AK467" s="37">
        <f t="shared" si="114"/>
        <v>53198.400000000001</v>
      </c>
      <c r="AL467" s="37">
        <f t="shared" si="114"/>
        <v>54407.5</v>
      </c>
      <c r="AM467" s="37">
        <f t="shared" si="114"/>
        <v>55616.6</v>
      </c>
      <c r="AN467" s="37">
        <f t="shared" si="114"/>
        <v>56825.7</v>
      </c>
      <c r="AO467" s="37">
        <f t="shared" si="114"/>
        <v>58034.8</v>
      </c>
      <c r="AP467" s="37">
        <f t="shared" si="114"/>
        <v>59243.9</v>
      </c>
      <c r="AQ467" s="37">
        <f t="shared" si="114"/>
        <v>60453</v>
      </c>
      <c r="AR467" s="37">
        <f t="shared" si="114"/>
        <v>61662.1</v>
      </c>
      <c r="AS467" s="37">
        <f t="shared" si="114"/>
        <v>62871.199999999997</v>
      </c>
      <c r="AT467" s="37">
        <f t="shared" si="114"/>
        <v>64080.3</v>
      </c>
      <c r="AU467" s="37">
        <f t="shared" si="113"/>
        <v>65289.4</v>
      </c>
      <c r="AV467" s="37">
        <f t="shared" si="113"/>
        <v>66498.5</v>
      </c>
      <c r="AW467" s="37">
        <f t="shared" si="113"/>
        <v>67707.600000000006</v>
      </c>
    </row>
    <row r="468" spans="1:49" ht="12.75">
      <c r="A468" s="21">
        <v>462010</v>
      </c>
      <c r="B468" s="11" t="s">
        <v>59</v>
      </c>
      <c r="C468" s="34">
        <v>46812</v>
      </c>
      <c r="D468" s="38">
        <f t="shared" si="108"/>
        <v>4681.2</v>
      </c>
      <c r="E468" s="12">
        <v>10</v>
      </c>
      <c r="F468" s="13">
        <v>8</v>
      </c>
      <c r="G468" s="13">
        <v>12</v>
      </c>
      <c r="H468" s="35">
        <f t="shared" si="109"/>
        <v>2340.6</v>
      </c>
      <c r="I468" s="36">
        <f t="shared" si="110"/>
        <v>3120.8</v>
      </c>
      <c r="J468" s="37">
        <f t="shared" si="118"/>
        <v>4681.2</v>
      </c>
      <c r="K468" s="37">
        <f t="shared" si="118"/>
        <v>9362.4</v>
      </c>
      <c r="L468" s="37">
        <f t="shared" si="118"/>
        <v>14043.6</v>
      </c>
      <c r="M468" s="37">
        <f t="shared" si="118"/>
        <v>18724.8</v>
      </c>
      <c r="N468" s="37">
        <f t="shared" si="118"/>
        <v>23406</v>
      </c>
      <c r="O468" s="37">
        <f t="shared" si="118"/>
        <v>28087.200000000001</v>
      </c>
      <c r="P468" s="37">
        <f t="shared" si="118"/>
        <v>32768.400000000001</v>
      </c>
      <c r="Q468" s="37">
        <f t="shared" si="118"/>
        <v>46812</v>
      </c>
      <c r="R468" s="37">
        <f t="shared" si="118"/>
        <v>46812</v>
      </c>
      <c r="S468" s="37">
        <f t="shared" si="118"/>
        <v>46812</v>
      </c>
      <c r="T468" s="37">
        <f t="shared" si="118"/>
        <v>46812</v>
      </c>
      <c r="U468" s="37">
        <f t="shared" si="117"/>
        <v>46812</v>
      </c>
      <c r="V468" s="37">
        <f t="shared" si="117"/>
        <v>49152.6</v>
      </c>
      <c r="W468" s="37">
        <f t="shared" si="117"/>
        <v>51493.2</v>
      </c>
      <c r="X468" s="37">
        <f t="shared" si="117"/>
        <v>53833.8</v>
      </c>
      <c r="Y468" s="37">
        <f t="shared" si="117"/>
        <v>56174.400000000001</v>
      </c>
      <c r="Z468" s="37">
        <f t="shared" si="116"/>
        <v>58515</v>
      </c>
      <c r="AA468" s="37">
        <f t="shared" si="116"/>
        <v>60855.6</v>
      </c>
      <c r="AB468" s="37">
        <f t="shared" si="116"/>
        <v>63196.2</v>
      </c>
      <c r="AC468" s="37">
        <f t="shared" si="115"/>
        <v>65536.800000000003</v>
      </c>
      <c r="AD468" s="37">
        <f t="shared" si="115"/>
        <v>67877.399999999994</v>
      </c>
      <c r="AE468" s="37">
        <f t="shared" si="115"/>
        <v>70218</v>
      </c>
      <c r="AF468" s="37">
        <f t="shared" si="115"/>
        <v>72558.600000000006</v>
      </c>
      <c r="AG468" s="37">
        <f t="shared" si="114"/>
        <v>74899.199999999997</v>
      </c>
      <c r="AH468" s="37">
        <f t="shared" si="114"/>
        <v>77239.8</v>
      </c>
      <c r="AI468" s="37">
        <f t="shared" si="114"/>
        <v>79580.399999999994</v>
      </c>
      <c r="AJ468" s="37">
        <f t="shared" si="114"/>
        <v>81921</v>
      </c>
      <c r="AK468" s="37">
        <f t="shared" si="114"/>
        <v>84261.6</v>
      </c>
      <c r="AL468" s="37">
        <f t="shared" si="114"/>
        <v>86602.2</v>
      </c>
      <c r="AM468" s="37">
        <f t="shared" si="114"/>
        <v>88942.8</v>
      </c>
      <c r="AN468" s="37">
        <f t="shared" si="114"/>
        <v>91283.4</v>
      </c>
      <c r="AO468" s="37">
        <f t="shared" si="114"/>
        <v>93624</v>
      </c>
      <c r="AP468" s="37">
        <f t="shared" si="114"/>
        <v>95964.6</v>
      </c>
      <c r="AQ468" s="37">
        <f t="shared" si="114"/>
        <v>98305.2</v>
      </c>
      <c r="AR468" s="37">
        <f t="shared" si="114"/>
        <v>100645.8</v>
      </c>
      <c r="AS468" s="37">
        <f t="shared" si="114"/>
        <v>102986.4</v>
      </c>
      <c r="AT468" s="37">
        <f t="shared" si="114"/>
        <v>105327</v>
      </c>
      <c r="AU468" s="37">
        <f t="shared" si="113"/>
        <v>107667.6</v>
      </c>
      <c r="AV468" s="37">
        <f t="shared" si="113"/>
        <v>110008.2</v>
      </c>
      <c r="AW468" s="37">
        <f t="shared" si="113"/>
        <v>112348.8</v>
      </c>
    </row>
    <row r="469" spans="1:49" ht="12.75">
      <c r="A469" s="21">
        <v>462020</v>
      </c>
      <c r="B469" s="11" t="s">
        <v>58</v>
      </c>
      <c r="C469" s="34">
        <v>38558.400000000001</v>
      </c>
      <c r="D469" s="38">
        <f t="shared" si="108"/>
        <v>4819.8</v>
      </c>
      <c r="E469" s="12">
        <v>8</v>
      </c>
      <c r="F469" s="13">
        <v>7</v>
      </c>
      <c r="G469" s="13">
        <v>10</v>
      </c>
      <c r="H469" s="35">
        <f t="shared" si="109"/>
        <v>2409.9</v>
      </c>
      <c r="I469" s="36">
        <f t="shared" si="110"/>
        <v>3213.2</v>
      </c>
      <c r="J469" s="37">
        <f t="shared" si="118"/>
        <v>4819.8</v>
      </c>
      <c r="K469" s="37">
        <f t="shared" si="118"/>
        <v>9639.6</v>
      </c>
      <c r="L469" s="37">
        <f t="shared" si="118"/>
        <v>14459.4</v>
      </c>
      <c r="M469" s="37">
        <f t="shared" si="118"/>
        <v>19279.2</v>
      </c>
      <c r="N469" s="37">
        <f t="shared" si="118"/>
        <v>24099</v>
      </c>
      <c r="O469" s="37">
        <f t="shared" si="118"/>
        <v>28918.799999999999</v>
      </c>
      <c r="P469" s="37">
        <f t="shared" si="118"/>
        <v>38558.400000000001</v>
      </c>
      <c r="Q469" s="37">
        <f t="shared" si="118"/>
        <v>38558.400000000001</v>
      </c>
      <c r="R469" s="37">
        <f t="shared" si="118"/>
        <v>38558.400000000001</v>
      </c>
      <c r="S469" s="37">
        <f t="shared" si="118"/>
        <v>38558.400000000001</v>
      </c>
      <c r="T469" s="37">
        <f t="shared" si="118"/>
        <v>40968.300000000003</v>
      </c>
      <c r="U469" s="37">
        <f t="shared" si="117"/>
        <v>43378.2</v>
      </c>
      <c r="V469" s="37">
        <f t="shared" si="117"/>
        <v>45788.1</v>
      </c>
      <c r="W469" s="37">
        <f t="shared" si="117"/>
        <v>48198</v>
      </c>
      <c r="X469" s="37">
        <f t="shared" si="117"/>
        <v>50607.9</v>
      </c>
      <c r="Y469" s="37">
        <f t="shared" si="117"/>
        <v>53017.8</v>
      </c>
      <c r="Z469" s="37">
        <f t="shared" si="116"/>
        <v>55427.7</v>
      </c>
      <c r="AA469" s="37">
        <f t="shared" si="116"/>
        <v>57837.599999999999</v>
      </c>
      <c r="AB469" s="37">
        <f t="shared" si="116"/>
        <v>60247.5</v>
      </c>
      <c r="AC469" s="37">
        <f t="shared" si="115"/>
        <v>62657.4</v>
      </c>
      <c r="AD469" s="37">
        <f t="shared" si="115"/>
        <v>65067.3</v>
      </c>
      <c r="AE469" s="37">
        <f t="shared" si="115"/>
        <v>67477.2</v>
      </c>
      <c r="AF469" s="37">
        <f t="shared" si="115"/>
        <v>69887.100000000006</v>
      </c>
      <c r="AG469" s="37">
        <f t="shared" si="114"/>
        <v>72297</v>
      </c>
      <c r="AH469" s="37">
        <f t="shared" si="114"/>
        <v>74706.899999999994</v>
      </c>
      <c r="AI469" s="37">
        <f t="shared" si="114"/>
        <v>77116.800000000003</v>
      </c>
      <c r="AJ469" s="37">
        <f t="shared" si="114"/>
        <v>79526.7</v>
      </c>
      <c r="AK469" s="37">
        <f t="shared" si="114"/>
        <v>81936.600000000006</v>
      </c>
      <c r="AL469" s="37">
        <f t="shared" si="114"/>
        <v>84346.5</v>
      </c>
      <c r="AM469" s="37">
        <f t="shared" si="114"/>
        <v>86756.4</v>
      </c>
      <c r="AN469" s="37">
        <f t="shared" si="114"/>
        <v>89166.3</v>
      </c>
      <c r="AO469" s="37">
        <f t="shared" si="114"/>
        <v>91576.2</v>
      </c>
      <c r="AP469" s="37">
        <f t="shared" si="114"/>
        <v>93986.1</v>
      </c>
      <c r="AQ469" s="37">
        <f t="shared" si="114"/>
        <v>96396</v>
      </c>
      <c r="AR469" s="37">
        <f t="shared" si="114"/>
        <v>98805.9</v>
      </c>
      <c r="AS469" s="37">
        <f t="shared" si="114"/>
        <v>101215.8</v>
      </c>
      <c r="AT469" s="37">
        <f t="shared" si="114"/>
        <v>103625.7</v>
      </c>
      <c r="AU469" s="37">
        <f t="shared" si="113"/>
        <v>106035.6</v>
      </c>
      <c r="AV469" s="37">
        <f t="shared" si="113"/>
        <v>108445.5</v>
      </c>
      <c r="AW469" s="37">
        <f t="shared" si="113"/>
        <v>110855.4</v>
      </c>
    </row>
    <row r="470" spans="1:49" ht="12.75">
      <c r="A470" s="21">
        <v>462030</v>
      </c>
      <c r="B470" s="11" t="s">
        <v>57</v>
      </c>
      <c r="C470" s="34">
        <v>58024.800000000003</v>
      </c>
      <c r="D470" s="38">
        <f t="shared" si="108"/>
        <v>4835.3999999999996</v>
      </c>
      <c r="E470" s="12">
        <v>12</v>
      </c>
      <c r="F470" s="13">
        <v>10</v>
      </c>
      <c r="G470" s="13">
        <v>15</v>
      </c>
      <c r="H470" s="35">
        <f t="shared" si="109"/>
        <v>2417.6999999999998</v>
      </c>
      <c r="I470" s="36">
        <f t="shared" si="110"/>
        <v>3223.6</v>
      </c>
      <c r="J470" s="37">
        <f t="shared" si="118"/>
        <v>4835.3999999999996</v>
      </c>
      <c r="K470" s="37">
        <f t="shared" si="118"/>
        <v>9670.7999999999993</v>
      </c>
      <c r="L470" s="37">
        <f t="shared" si="118"/>
        <v>14506.2</v>
      </c>
      <c r="M470" s="37">
        <f t="shared" si="118"/>
        <v>19341.599999999999</v>
      </c>
      <c r="N470" s="37">
        <f t="shared" si="118"/>
        <v>24177</v>
      </c>
      <c r="O470" s="37">
        <f t="shared" si="118"/>
        <v>29012.400000000001</v>
      </c>
      <c r="P470" s="37">
        <f t="shared" si="118"/>
        <v>33847.800000000003</v>
      </c>
      <c r="Q470" s="37">
        <f t="shared" si="118"/>
        <v>38683.199999999997</v>
      </c>
      <c r="R470" s="37">
        <f t="shared" si="118"/>
        <v>43518.6</v>
      </c>
      <c r="S470" s="37">
        <f t="shared" si="118"/>
        <v>58024.800000000003</v>
      </c>
      <c r="T470" s="37">
        <f t="shared" si="118"/>
        <v>58024.800000000003</v>
      </c>
      <c r="U470" s="37">
        <f t="shared" si="117"/>
        <v>58024.800000000003</v>
      </c>
      <c r="V470" s="37">
        <f t="shared" si="117"/>
        <v>58024.800000000003</v>
      </c>
      <c r="W470" s="37">
        <f t="shared" si="117"/>
        <v>58024.800000000003</v>
      </c>
      <c r="X470" s="37">
        <f t="shared" si="117"/>
        <v>58024.800000000003</v>
      </c>
      <c r="Y470" s="37">
        <f t="shared" si="117"/>
        <v>60442.5</v>
      </c>
      <c r="Z470" s="37">
        <f t="shared" si="116"/>
        <v>62860.2</v>
      </c>
      <c r="AA470" s="37">
        <f t="shared" si="116"/>
        <v>65277.9</v>
      </c>
      <c r="AB470" s="37">
        <f t="shared" si="116"/>
        <v>67695.600000000006</v>
      </c>
      <c r="AC470" s="37">
        <f t="shared" si="115"/>
        <v>70113.3</v>
      </c>
      <c r="AD470" s="37">
        <f t="shared" si="115"/>
        <v>72531</v>
      </c>
      <c r="AE470" s="37">
        <f t="shared" si="115"/>
        <v>74948.7</v>
      </c>
      <c r="AF470" s="37">
        <f t="shared" si="115"/>
        <v>77366.399999999994</v>
      </c>
      <c r="AG470" s="37">
        <f t="shared" si="114"/>
        <v>79784.100000000006</v>
      </c>
      <c r="AH470" s="37">
        <f t="shared" si="114"/>
        <v>82201.8</v>
      </c>
      <c r="AI470" s="37">
        <f t="shared" si="114"/>
        <v>84619.5</v>
      </c>
      <c r="AJ470" s="37">
        <f t="shared" si="114"/>
        <v>87037.2</v>
      </c>
      <c r="AK470" s="37">
        <f t="shared" si="114"/>
        <v>89454.9</v>
      </c>
      <c r="AL470" s="37">
        <f t="shared" si="114"/>
        <v>91872.6</v>
      </c>
      <c r="AM470" s="37">
        <f t="shared" si="114"/>
        <v>94290.3</v>
      </c>
      <c r="AN470" s="37">
        <f t="shared" si="114"/>
        <v>96708</v>
      </c>
      <c r="AO470" s="37">
        <f t="shared" si="114"/>
        <v>99125.7</v>
      </c>
      <c r="AP470" s="37">
        <f t="shared" si="114"/>
        <v>101543.4</v>
      </c>
      <c r="AQ470" s="37">
        <f t="shared" si="114"/>
        <v>103961.1</v>
      </c>
      <c r="AR470" s="37">
        <f t="shared" si="114"/>
        <v>106378.8</v>
      </c>
      <c r="AS470" s="37">
        <f t="shared" si="114"/>
        <v>108796.5</v>
      </c>
      <c r="AT470" s="37">
        <f t="shared" si="114"/>
        <v>111214.2</v>
      </c>
      <c r="AU470" s="37">
        <f t="shared" si="113"/>
        <v>113631.9</v>
      </c>
      <c r="AV470" s="37">
        <f t="shared" si="113"/>
        <v>116049.60000000001</v>
      </c>
      <c r="AW470" s="37">
        <f t="shared" si="113"/>
        <v>118467.3</v>
      </c>
    </row>
    <row r="471" spans="1:49" ht="12.75">
      <c r="A471" s="21">
        <v>462040</v>
      </c>
      <c r="B471" s="11" t="s">
        <v>56</v>
      </c>
      <c r="C471" s="34">
        <v>53735</v>
      </c>
      <c r="D471" s="38">
        <f t="shared" si="108"/>
        <v>5373.5</v>
      </c>
      <c r="E471" s="12">
        <v>10</v>
      </c>
      <c r="F471" s="13">
        <v>8</v>
      </c>
      <c r="G471" s="13">
        <v>12</v>
      </c>
      <c r="H471" s="35">
        <f t="shared" si="109"/>
        <v>2686.8</v>
      </c>
      <c r="I471" s="36">
        <f t="shared" si="110"/>
        <v>3582.3</v>
      </c>
      <c r="J471" s="37">
        <f t="shared" si="118"/>
        <v>5373.5</v>
      </c>
      <c r="K471" s="37">
        <f t="shared" si="118"/>
        <v>10747</v>
      </c>
      <c r="L471" s="37">
        <f t="shared" si="118"/>
        <v>16120.5</v>
      </c>
      <c r="M471" s="37">
        <f t="shared" si="118"/>
        <v>21494</v>
      </c>
      <c r="N471" s="37">
        <f t="shared" si="118"/>
        <v>26867.5</v>
      </c>
      <c r="O471" s="37">
        <f t="shared" si="118"/>
        <v>32241</v>
      </c>
      <c r="P471" s="37">
        <f t="shared" si="118"/>
        <v>37614.5</v>
      </c>
      <c r="Q471" s="37">
        <f t="shared" si="118"/>
        <v>53735</v>
      </c>
      <c r="R471" s="37">
        <f t="shared" si="118"/>
        <v>53735</v>
      </c>
      <c r="S471" s="37">
        <f t="shared" si="118"/>
        <v>53735</v>
      </c>
      <c r="T471" s="37">
        <f t="shared" si="118"/>
        <v>53735</v>
      </c>
      <c r="U471" s="37">
        <f t="shared" si="117"/>
        <v>53735</v>
      </c>
      <c r="V471" s="37">
        <f t="shared" si="117"/>
        <v>56421.8</v>
      </c>
      <c r="W471" s="37">
        <f t="shared" si="117"/>
        <v>59108.6</v>
      </c>
      <c r="X471" s="37">
        <f t="shared" si="117"/>
        <v>61795.4</v>
      </c>
      <c r="Y471" s="37">
        <f t="shared" si="117"/>
        <v>64482.2</v>
      </c>
      <c r="Z471" s="37">
        <f t="shared" si="116"/>
        <v>67169</v>
      </c>
      <c r="AA471" s="37">
        <f t="shared" si="116"/>
        <v>69855.8</v>
      </c>
      <c r="AB471" s="37">
        <f t="shared" si="116"/>
        <v>72542.600000000006</v>
      </c>
      <c r="AC471" s="37">
        <f t="shared" si="115"/>
        <v>75229.399999999994</v>
      </c>
      <c r="AD471" s="37">
        <f t="shared" si="115"/>
        <v>77916.2</v>
      </c>
      <c r="AE471" s="37">
        <f t="shared" si="115"/>
        <v>80603</v>
      </c>
      <c r="AF471" s="37">
        <f t="shared" si="115"/>
        <v>83289.8</v>
      </c>
      <c r="AG471" s="37">
        <f t="shared" si="114"/>
        <v>85976.6</v>
      </c>
      <c r="AH471" s="37">
        <f t="shared" si="114"/>
        <v>88663.4</v>
      </c>
      <c r="AI471" s="37">
        <f t="shared" si="114"/>
        <v>91350.2</v>
      </c>
      <c r="AJ471" s="37">
        <f t="shared" si="114"/>
        <v>94037</v>
      </c>
      <c r="AK471" s="37">
        <f t="shared" si="114"/>
        <v>96723.8</v>
      </c>
      <c r="AL471" s="37">
        <f t="shared" si="114"/>
        <v>99410.6</v>
      </c>
      <c r="AM471" s="37">
        <f t="shared" si="114"/>
        <v>102097.4</v>
      </c>
      <c r="AN471" s="37">
        <f t="shared" si="114"/>
        <v>104784.2</v>
      </c>
      <c r="AO471" s="37">
        <f t="shared" si="114"/>
        <v>107471</v>
      </c>
      <c r="AP471" s="37">
        <f t="shared" si="114"/>
        <v>110157.8</v>
      </c>
      <c r="AQ471" s="37">
        <f t="shared" si="114"/>
        <v>112844.6</v>
      </c>
      <c r="AR471" s="37">
        <f t="shared" si="114"/>
        <v>115531.4</v>
      </c>
      <c r="AS471" s="37">
        <f t="shared" si="114"/>
        <v>118218.2</v>
      </c>
      <c r="AT471" s="37">
        <f t="shared" si="114"/>
        <v>120905</v>
      </c>
      <c r="AU471" s="37">
        <f t="shared" si="113"/>
        <v>123591.8</v>
      </c>
      <c r="AV471" s="37">
        <f t="shared" si="113"/>
        <v>126278.6</v>
      </c>
      <c r="AW471" s="37">
        <f t="shared" si="113"/>
        <v>128965.4</v>
      </c>
    </row>
    <row r="472" spans="1:49" ht="12.75">
      <c r="A472" s="21">
        <v>462050</v>
      </c>
      <c r="B472" s="11" t="s">
        <v>55</v>
      </c>
      <c r="C472" s="34">
        <v>54081.599999999999</v>
      </c>
      <c r="D472" s="38">
        <f t="shared" si="108"/>
        <v>4506.8</v>
      </c>
      <c r="E472" s="12">
        <v>12</v>
      </c>
      <c r="F472" s="13">
        <v>10</v>
      </c>
      <c r="G472" s="13">
        <v>15</v>
      </c>
      <c r="H472" s="35">
        <f t="shared" si="109"/>
        <v>2253.4</v>
      </c>
      <c r="I472" s="36">
        <f t="shared" si="110"/>
        <v>3004.5</v>
      </c>
      <c r="J472" s="37">
        <f t="shared" si="118"/>
        <v>4506.8</v>
      </c>
      <c r="K472" s="37">
        <f t="shared" si="118"/>
        <v>9013.6</v>
      </c>
      <c r="L472" s="37">
        <f t="shared" si="118"/>
        <v>13520.4</v>
      </c>
      <c r="M472" s="37">
        <f t="shared" si="118"/>
        <v>18027.2</v>
      </c>
      <c r="N472" s="37">
        <f t="shared" si="118"/>
        <v>22534</v>
      </c>
      <c r="O472" s="37">
        <f t="shared" si="118"/>
        <v>27040.799999999999</v>
      </c>
      <c r="P472" s="37">
        <f t="shared" si="118"/>
        <v>31547.599999999999</v>
      </c>
      <c r="Q472" s="37">
        <f t="shared" si="118"/>
        <v>36054.400000000001</v>
      </c>
      <c r="R472" s="37">
        <f t="shared" si="118"/>
        <v>40561.199999999997</v>
      </c>
      <c r="S472" s="37">
        <f t="shared" si="118"/>
        <v>54081.599999999999</v>
      </c>
      <c r="T472" s="37">
        <f t="shared" si="118"/>
        <v>54081.599999999999</v>
      </c>
      <c r="U472" s="37">
        <f t="shared" si="117"/>
        <v>54081.599999999999</v>
      </c>
      <c r="V472" s="37">
        <f t="shared" si="117"/>
        <v>54081.599999999999</v>
      </c>
      <c r="W472" s="37">
        <f t="shared" si="117"/>
        <v>54081.599999999999</v>
      </c>
      <c r="X472" s="37">
        <f t="shared" si="117"/>
        <v>54081.599999999999</v>
      </c>
      <c r="Y472" s="37">
        <f t="shared" si="117"/>
        <v>56335</v>
      </c>
      <c r="Z472" s="37">
        <f t="shared" si="116"/>
        <v>58588.4</v>
      </c>
      <c r="AA472" s="37">
        <f t="shared" si="116"/>
        <v>60841.8</v>
      </c>
      <c r="AB472" s="37">
        <f t="shared" si="116"/>
        <v>63095.199999999997</v>
      </c>
      <c r="AC472" s="37">
        <f t="shared" si="115"/>
        <v>65348.6</v>
      </c>
      <c r="AD472" s="37">
        <f t="shared" si="115"/>
        <v>67602</v>
      </c>
      <c r="AE472" s="37">
        <f t="shared" si="115"/>
        <v>69855.399999999994</v>
      </c>
      <c r="AF472" s="37">
        <f t="shared" si="115"/>
        <v>72108.800000000003</v>
      </c>
      <c r="AG472" s="37">
        <f t="shared" si="114"/>
        <v>74362.2</v>
      </c>
      <c r="AH472" s="37">
        <f t="shared" si="114"/>
        <v>76615.600000000006</v>
      </c>
      <c r="AI472" s="37">
        <f t="shared" si="114"/>
        <v>78869</v>
      </c>
      <c r="AJ472" s="37">
        <f t="shared" ref="AJ472:AW492" si="119">IF(AJ$4&lt;$F472,$D472*AJ$4,IF(AJ$4&gt;$G472,$C472+(AJ$4-$G472)*$H472,$C472))</f>
        <v>81122.399999999994</v>
      </c>
      <c r="AK472" s="37">
        <f t="shared" si="119"/>
        <v>83375.8</v>
      </c>
      <c r="AL472" s="37">
        <f t="shared" si="119"/>
        <v>85629.2</v>
      </c>
      <c r="AM472" s="37">
        <f t="shared" si="119"/>
        <v>87882.6</v>
      </c>
      <c r="AN472" s="37">
        <f t="shared" si="119"/>
        <v>90136</v>
      </c>
      <c r="AO472" s="37">
        <f t="shared" si="119"/>
        <v>92389.4</v>
      </c>
      <c r="AP472" s="37">
        <f t="shared" si="119"/>
        <v>94642.8</v>
      </c>
      <c r="AQ472" s="37">
        <f t="shared" si="119"/>
        <v>96896.2</v>
      </c>
      <c r="AR472" s="37">
        <f t="shared" si="119"/>
        <v>99149.6</v>
      </c>
      <c r="AS472" s="37">
        <f t="shared" si="119"/>
        <v>101403</v>
      </c>
      <c r="AT472" s="37">
        <f t="shared" si="119"/>
        <v>103656.4</v>
      </c>
      <c r="AU472" s="37">
        <f t="shared" si="113"/>
        <v>105909.8</v>
      </c>
      <c r="AV472" s="37">
        <f t="shared" si="113"/>
        <v>108163.2</v>
      </c>
      <c r="AW472" s="37">
        <f t="shared" si="113"/>
        <v>110416.6</v>
      </c>
    </row>
    <row r="473" spans="1:49" ht="12.75">
      <c r="A473" s="21">
        <v>462060</v>
      </c>
      <c r="B473" s="11" t="s">
        <v>54</v>
      </c>
      <c r="C473" s="34">
        <v>45342</v>
      </c>
      <c r="D473" s="38">
        <f t="shared" si="108"/>
        <v>4534.2</v>
      </c>
      <c r="E473" s="12">
        <v>10</v>
      </c>
      <c r="F473" s="13">
        <v>8</v>
      </c>
      <c r="G473" s="13">
        <v>12</v>
      </c>
      <c r="H473" s="35">
        <f t="shared" si="109"/>
        <v>2267.1</v>
      </c>
      <c r="I473" s="36">
        <f t="shared" si="110"/>
        <v>3022.8</v>
      </c>
      <c r="J473" s="37">
        <f t="shared" si="118"/>
        <v>4534.2</v>
      </c>
      <c r="K473" s="37">
        <f t="shared" si="118"/>
        <v>9068.4</v>
      </c>
      <c r="L473" s="37">
        <f t="shared" si="118"/>
        <v>13602.6</v>
      </c>
      <c r="M473" s="37">
        <f t="shared" si="118"/>
        <v>18136.8</v>
      </c>
      <c r="N473" s="37">
        <f t="shared" si="118"/>
        <v>22671</v>
      </c>
      <c r="O473" s="37">
        <f t="shared" si="118"/>
        <v>27205.200000000001</v>
      </c>
      <c r="P473" s="37">
        <f t="shared" si="118"/>
        <v>31739.4</v>
      </c>
      <c r="Q473" s="37">
        <f t="shared" si="118"/>
        <v>45342</v>
      </c>
      <c r="R473" s="37">
        <f t="shared" si="118"/>
        <v>45342</v>
      </c>
      <c r="S473" s="37">
        <f t="shared" si="118"/>
        <v>45342</v>
      </c>
      <c r="T473" s="37">
        <f t="shared" si="118"/>
        <v>45342</v>
      </c>
      <c r="U473" s="37">
        <f t="shared" si="117"/>
        <v>45342</v>
      </c>
      <c r="V473" s="37">
        <f t="shared" si="117"/>
        <v>47609.1</v>
      </c>
      <c r="W473" s="37">
        <f t="shared" si="117"/>
        <v>49876.2</v>
      </c>
      <c r="X473" s="37">
        <f t="shared" si="117"/>
        <v>52143.3</v>
      </c>
      <c r="Y473" s="37">
        <f t="shared" si="117"/>
        <v>54410.400000000001</v>
      </c>
      <c r="Z473" s="37">
        <f t="shared" si="116"/>
        <v>56677.5</v>
      </c>
      <c r="AA473" s="37">
        <f t="shared" si="116"/>
        <v>58944.6</v>
      </c>
      <c r="AB473" s="37">
        <f t="shared" si="116"/>
        <v>61211.7</v>
      </c>
      <c r="AC473" s="37">
        <f t="shared" si="115"/>
        <v>63478.8</v>
      </c>
      <c r="AD473" s="37">
        <f t="shared" si="115"/>
        <v>65745.899999999994</v>
      </c>
      <c r="AE473" s="37">
        <f t="shared" si="115"/>
        <v>68013</v>
      </c>
      <c r="AF473" s="37">
        <f t="shared" si="115"/>
        <v>70280.100000000006</v>
      </c>
      <c r="AG473" s="37">
        <f t="shared" si="115"/>
        <v>72547.199999999997</v>
      </c>
      <c r="AH473" s="37">
        <f t="shared" si="115"/>
        <v>74814.3</v>
      </c>
      <c r="AI473" s="37">
        <f t="shared" si="115"/>
        <v>77081.399999999994</v>
      </c>
      <c r="AJ473" s="37">
        <f t="shared" si="119"/>
        <v>79348.5</v>
      </c>
      <c r="AK473" s="37">
        <f t="shared" si="119"/>
        <v>81615.600000000006</v>
      </c>
      <c r="AL473" s="37">
        <f t="shared" si="119"/>
        <v>83882.7</v>
      </c>
      <c r="AM473" s="37">
        <f t="shared" si="119"/>
        <v>86149.8</v>
      </c>
      <c r="AN473" s="37">
        <f t="shared" si="119"/>
        <v>88416.9</v>
      </c>
      <c r="AO473" s="37">
        <f t="shared" si="119"/>
        <v>90684</v>
      </c>
      <c r="AP473" s="37">
        <f t="shared" si="119"/>
        <v>92951.1</v>
      </c>
      <c r="AQ473" s="37">
        <f t="shared" si="119"/>
        <v>95218.2</v>
      </c>
      <c r="AR473" s="37">
        <f t="shared" si="119"/>
        <v>97485.3</v>
      </c>
      <c r="AS473" s="37">
        <f t="shared" si="119"/>
        <v>99752.4</v>
      </c>
      <c r="AT473" s="37">
        <f t="shared" si="119"/>
        <v>102019.5</v>
      </c>
      <c r="AU473" s="37">
        <f t="shared" si="113"/>
        <v>104286.6</v>
      </c>
      <c r="AV473" s="37">
        <f t="shared" si="113"/>
        <v>106553.7</v>
      </c>
      <c r="AW473" s="37">
        <f t="shared" si="113"/>
        <v>108820.8</v>
      </c>
    </row>
    <row r="474" spans="1:49" ht="12.75">
      <c r="A474" s="21">
        <v>462070</v>
      </c>
      <c r="B474" s="11" t="s">
        <v>53</v>
      </c>
      <c r="C474" s="34">
        <v>60349.8</v>
      </c>
      <c r="D474" s="38">
        <f t="shared" si="108"/>
        <v>4310.7</v>
      </c>
      <c r="E474" s="12">
        <v>14</v>
      </c>
      <c r="F474" s="13">
        <v>12</v>
      </c>
      <c r="G474" s="13">
        <v>17</v>
      </c>
      <c r="H474" s="35">
        <f t="shared" si="109"/>
        <v>2155.4</v>
      </c>
      <c r="I474" s="36">
        <f t="shared" si="110"/>
        <v>2873.8</v>
      </c>
      <c r="J474" s="37">
        <f t="shared" si="118"/>
        <v>4310.7</v>
      </c>
      <c r="K474" s="37">
        <f t="shared" si="118"/>
        <v>8621.4</v>
      </c>
      <c r="L474" s="37">
        <f t="shared" si="118"/>
        <v>12932.1</v>
      </c>
      <c r="M474" s="37">
        <f t="shared" si="118"/>
        <v>17242.8</v>
      </c>
      <c r="N474" s="37">
        <f t="shared" si="118"/>
        <v>21553.5</v>
      </c>
      <c r="O474" s="37">
        <f t="shared" si="118"/>
        <v>25864.2</v>
      </c>
      <c r="P474" s="37">
        <f t="shared" si="118"/>
        <v>30174.9</v>
      </c>
      <c r="Q474" s="37">
        <f t="shared" si="118"/>
        <v>34485.599999999999</v>
      </c>
      <c r="R474" s="37">
        <f t="shared" si="118"/>
        <v>38796.300000000003</v>
      </c>
      <c r="S474" s="37">
        <f t="shared" si="118"/>
        <v>43107</v>
      </c>
      <c r="T474" s="37">
        <f t="shared" si="118"/>
        <v>47417.7</v>
      </c>
      <c r="U474" s="37">
        <f t="shared" si="117"/>
        <v>60349.8</v>
      </c>
      <c r="V474" s="37">
        <f t="shared" si="117"/>
        <v>60349.8</v>
      </c>
      <c r="W474" s="37">
        <f t="shared" si="117"/>
        <v>60349.8</v>
      </c>
      <c r="X474" s="37">
        <f t="shared" si="117"/>
        <v>60349.8</v>
      </c>
      <c r="Y474" s="37">
        <f t="shared" si="117"/>
        <v>60349.8</v>
      </c>
      <c r="Z474" s="37">
        <f t="shared" si="116"/>
        <v>60349.8</v>
      </c>
      <c r="AA474" s="37">
        <f t="shared" si="116"/>
        <v>62505.2</v>
      </c>
      <c r="AB474" s="37">
        <f t="shared" si="116"/>
        <v>64660.6</v>
      </c>
      <c r="AC474" s="37">
        <f t="shared" si="115"/>
        <v>66816</v>
      </c>
      <c r="AD474" s="37">
        <f t="shared" si="115"/>
        <v>68971.399999999994</v>
      </c>
      <c r="AE474" s="37">
        <f t="shared" si="115"/>
        <v>71126.8</v>
      </c>
      <c r="AF474" s="37">
        <f t="shared" si="115"/>
        <v>73282.2</v>
      </c>
      <c r="AG474" s="37">
        <f t="shared" si="115"/>
        <v>75437.600000000006</v>
      </c>
      <c r="AH474" s="37">
        <f t="shared" si="115"/>
        <v>77593</v>
      </c>
      <c r="AI474" s="37">
        <f t="shared" si="115"/>
        <v>79748.399999999994</v>
      </c>
      <c r="AJ474" s="37">
        <f t="shared" si="119"/>
        <v>81903.8</v>
      </c>
      <c r="AK474" s="37">
        <f t="shared" si="119"/>
        <v>84059.199999999997</v>
      </c>
      <c r="AL474" s="37">
        <f t="shared" si="119"/>
        <v>86214.6</v>
      </c>
      <c r="AM474" s="37">
        <f t="shared" si="119"/>
        <v>88370</v>
      </c>
      <c r="AN474" s="37">
        <f t="shared" si="119"/>
        <v>90525.4</v>
      </c>
      <c r="AO474" s="37">
        <f t="shared" si="119"/>
        <v>92680.8</v>
      </c>
      <c r="AP474" s="37">
        <f t="shared" si="119"/>
        <v>94836.2</v>
      </c>
      <c r="AQ474" s="37">
        <f t="shared" si="119"/>
        <v>96991.6</v>
      </c>
      <c r="AR474" s="37">
        <f t="shared" si="119"/>
        <v>99147</v>
      </c>
      <c r="AS474" s="37">
        <f t="shared" si="119"/>
        <v>101302.39999999999</v>
      </c>
      <c r="AT474" s="37">
        <f t="shared" si="119"/>
        <v>103457.8</v>
      </c>
      <c r="AU474" s="37">
        <f t="shared" si="113"/>
        <v>105613.2</v>
      </c>
      <c r="AV474" s="37">
        <f t="shared" si="113"/>
        <v>107768.6</v>
      </c>
      <c r="AW474" s="37">
        <f t="shared" si="113"/>
        <v>109924</v>
      </c>
    </row>
    <row r="475" spans="1:49" ht="12.75">
      <c r="A475" s="21">
        <v>462080</v>
      </c>
      <c r="B475" s="11" t="s">
        <v>52</v>
      </c>
      <c r="C475" s="34">
        <v>65524.2</v>
      </c>
      <c r="D475" s="38">
        <f t="shared" si="108"/>
        <v>4680.3</v>
      </c>
      <c r="E475" s="12">
        <v>14</v>
      </c>
      <c r="F475" s="13">
        <v>12</v>
      </c>
      <c r="G475" s="13">
        <v>17</v>
      </c>
      <c r="H475" s="35">
        <f t="shared" si="109"/>
        <v>2340.1999999999998</v>
      </c>
      <c r="I475" s="36">
        <f t="shared" si="110"/>
        <v>3120.2</v>
      </c>
      <c r="J475" s="37">
        <f t="shared" si="118"/>
        <v>4680.3</v>
      </c>
      <c r="K475" s="37">
        <f t="shared" si="118"/>
        <v>9360.6</v>
      </c>
      <c r="L475" s="37">
        <f t="shared" si="118"/>
        <v>14040.9</v>
      </c>
      <c r="M475" s="37">
        <f t="shared" si="118"/>
        <v>18721.2</v>
      </c>
      <c r="N475" s="37">
        <f t="shared" si="118"/>
        <v>23401.5</v>
      </c>
      <c r="O475" s="37">
        <f t="shared" si="118"/>
        <v>28081.8</v>
      </c>
      <c r="P475" s="37">
        <f t="shared" si="118"/>
        <v>32762.1</v>
      </c>
      <c r="Q475" s="37">
        <f t="shared" si="118"/>
        <v>37442.400000000001</v>
      </c>
      <c r="R475" s="37">
        <f t="shared" si="118"/>
        <v>42122.7</v>
      </c>
      <c r="S475" s="37">
        <f t="shared" si="118"/>
        <v>46803</v>
      </c>
      <c r="T475" s="37">
        <f t="shared" si="118"/>
        <v>51483.3</v>
      </c>
      <c r="U475" s="37">
        <f t="shared" si="117"/>
        <v>65524.2</v>
      </c>
      <c r="V475" s="37">
        <f t="shared" si="117"/>
        <v>65524.2</v>
      </c>
      <c r="W475" s="37">
        <f t="shared" si="117"/>
        <v>65524.2</v>
      </c>
      <c r="X475" s="37">
        <f t="shared" si="117"/>
        <v>65524.2</v>
      </c>
      <c r="Y475" s="37">
        <f t="shared" si="117"/>
        <v>65524.2</v>
      </c>
      <c r="Z475" s="37">
        <f t="shared" si="116"/>
        <v>65524.2</v>
      </c>
      <c r="AA475" s="37">
        <f t="shared" si="116"/>
        <v>67864.399999999994</v>
      </c>
      <c r="AB475" s="37">
        <f t="shared" si="116"/>
        <v>70204.600000000006</v>
      </c>
      <c r="AC475" s="37">
        <f t="shared" si="115"/>
        <v>72544.800000000003</v>
      </c>
      <c r="AD475" s="37">
        <f t="shared" si="115"/>
        <v>74885</v>
      </c>
      <c r="AE475" s="37">
        <f t="shared" si="115"/>
        <v>77225.2</v>
      </c>
      <c r="AF475" s="37">
        <f t="shared" si="115"/>
        <v>79565.399999999994</v>
      </c>
      <c r="AG475" s="37">
        <f t="shared" si="115"/>
        <v>81905.600000000006</v>
      </c>
      <c r="AH475" s="37">
        <f t="shared" si="115"/>
        <v>84245.8</v>
      </c>
      <c r="AI475" s="37">
        <f t="shared" si="115"/>
        <v>86586</v>
      </c>
      <c r="AJ475" s="37">
        <f t="shared" si="119"/>
        <v>88926.2</v>
      </c>
      <c r="AK475" s="37">
        <f t="shared" si="119"/>
        <v>91266.4</v>
      </c>
      <c r="AL475" s="37">
        <f t="shared" si="119"/>
        <v>93606.6</v>
      </c>
      <c r="AM475" s="37">
        <f t="shared" si="119"/>
        <v>95946.8</v>
      </c>
      <c r="AN475" s="37">
        <f t="shared" si="119"/>
        <v>98287</v>
      </c>
      <c r="AO475" s="37">
        <f t="shared" si="119"/>
        <v>100627.2</v>
      </c>
      <c r="AP475" s="37">
        <f t="shared" si="119"/>
        <v>102967.4</v>
      </c>
      <c r="AQ475" s="37">
        <f t="shared" si="119"/>
        <v>105307.6</v>
      </c>
      <c r="AR475" s="37">
        <f t="shared" si="119"/>
        <v>107647.8</v>
      </c>
      <c r="AS475" s="37">
        <f t="shared" si="119"/>
        <v>109988</v>
      </c>
      <c r="AT475" s="37">
        <f t="shared" si="119"/>
        <v>112328.2</v>
      </c>
      <c r="AU475" s="37">
        <f t="shared" si="113"/>
        <v>114668.4</v>
      </c>
      <c r="AV475" s="37">
        <f t="shared" si="113"/>
        <v>117008.6</v>
      </c>
      <c r="AW475" s="37">
        <f t="shared" si="113"/>
        <v>119348.8</v>
      </c>
    </row>
    <row r="476" spans="1:49" ht="12.75">
      <c r="A476" s="21">
        <v>462090</v>
      </c>
      <c r="B476" s="11" t="s">
        <v>51</v>
      </c>
      <c r="C476" s="34">
        <v>54282</v>
      </c>
      <c r="D476" s="38">
        <f t="shared" si="108"/>
        <v>4523.5</v>
      </c>
      <c r="E476" s="12">
        <v>12</v>
      </c>
      <c r="F476" s="13">
        <v>10</v>
      </c>
      <c r="G476" s="13">
        <v>15</v>
      </c>
      <c r="H476" s="35">
        <f t="shared" si="109"/>
        <v>2261.8000000000002</v>
      </c>
      <c r="I476" s="36">
        <f t="shared" si="110"/>
        <v>3015.7</v>
      </c>
      <c r="J476" s="37">
        <f t="shared" si="118"/>
        <v>4523.5</v>
      </c>
      <c r="K476" s="37">
        <f t="shared" si="118"/>
        <v>9047</v>
      </c>
      <c r="L476" s="37">
        <f t="shared" si="118"/>
        <v>13570.5</v>
      </c>
      <c r="M476" s="37">
        <f t="shared" si="118"/>
        <v>18094</v>
      </c>
      <c r="N476" s="37">
        <f t="shared" si="118"/>
        <v>22617.5</v>
      </c>
      <c r="O476" s="37">
        <f t="shared" si="118"/>
        <v>27141</v>
      </c>
      <c r="P476" s="37">
        <f t="shared" si="118"/>
        <v>31664.5</v>
      </c>
      <c r="Q476" s="37">
        <f t="shared" si="118"/>
        <v>36188</v>
      </c>
      <c r="R476" s="37">
        <f t="shared" si="118"/>
        <v>40711.5</v>
      </c>
      <c r="S476" s="37">
        <f t="shared" si="118"/>
        <v>54282</v>
      </c>
      <c r="T476" s="37">
        <f t="shared" si="118"/>
        <v>54282</v>
      </c>
      <c r="U476" s="37">
        <f t="shared" si="117"/>
        <v>54282</v>
      </c>
      <c r="V476" s="37">
        <f t="shared" si="117"/>
        <v>54282</v>
      </c>
      <c r="W476" s="37">
        <f t="shared" si="117"/>
        <v>54282</v>
      </c>
      <c r="X476" s="37">
        <f t="shared" si="117"/>
        <v>54282</v>
      </c>
      <c r="Y476" s="37">
        <f t="shared" si="117"/>
        <v>56543.8</v>
      </c>
      <c r="Z476" s="37">
        <f t="shared" si="116"/>
        <v>58805.599999999999</v>
      </c>
      <c r="AA476" s="37">
        <f t="shared" si="116"/>
        <v>61067.4</v>
      </c>
      <c r="AB476" s="37">
        <f t="shared" si="116"/>
        <v>63329.2</v>
      </c>
      <c r="AC476" s="37">
        <f t="shared" si="115"/>
        <v>65591</v>
      </c>
      <c r="AD476" s="37">
        <f t="shared" si="115"/>
        <v>67852.800000000003</v>
      </c>
      <c r="AE476" s="37">
        <f t="shared" si="115"/>
        <v>70114.600000000006</v>
      </c>
      <c r="AF476" s="37">
        <f t="shared" si="115"/>
        <v>72376.399999999994</v>
      </c>
      <c r="AG476" s="37">
        <f t="shared" si="115"/>
        <v>74638.2</v>
      </c>
      <c r="AH476" s="37">
        <f t="shared" si="115"/>
        <v>76900</v>
      </c>
      <c r="AI476" s="37">
        <f t="shared" si="115"/>
        <v>79161.8</v>
      </c>
      <c r="AJ476" s="37">
        <f t="shared" si="119"/>
        <v>81423.600000000006</v>
      </c>
      <c r="AK476" s="37">
        <f t="shared" si="119"/>
        <v>83685.399999999994</v>
      </c>
      <c r="AL476" s="37">
        <f t="shared" si="119"/>
        <v>85947.199999999997</v>
      </c>
      <c r="AM476" s="37">
        <f t="shared" si="119"/>
        <v>88209</v>
      </c>
      <c r="AN476" s="37">
        <f t="shared" si="119"/>
        <v>90470.8</v>
      </c>
      <c r="AO476" s="37">
        <f t="shared" si="119"/>
        <v>92732.6</v>
      </c>
      <c r="AP476" s="37">
        <f t="shared" si="119"/>
        <v>94994.4</v>
      </c>
      <c r="AQ476" s="37">
        <f t="shared" si="119"/>
        <v>97256.2</v>
      </c>
      <c r="AR476" s="37">
        <f t="shared" si="119"/>
        <v>99518</v>
      </c>
      <c r="AS476" s="37">
        <f t="shared" si="119"/>
        <v>101779.8</v>
      </c>
      <c r="AT476" s="37">
        <f t="shared" si="119"/>
        <v>104041.60000000001</v>
      </c>
      <c r="AU476" s="37">
        <f t="shared" si="113"/>
        <v>106303.4</v>
      </c>
      <c r="AV476" s="37">
        <f t="shared" si="113"/>
        <v>108565.2</v>
      </c>
      <c r="AW476" s="37">
        <f t="shared" si="113"/>
        <v>110827</v>
      </c>
    </row>
    <row r="477" spans="1:49" ht="24">
      <c r="A477" s="21">
        <v>462100</v>
      </c>
      <c r="B477" s="11" t="s">
        <v>50</v>
      </c>
      <c r="C477" s="34">
        <v>40341</v>
      </c>
      <c r="D477" s="38">
        <f t="shared" si="108"/>
        <v>4034.1</v>
      </c>
      <c r="E477" s="12">
        <v>10</v>
      </c>
      <c r="F477" s="13">
        <v>8</v>
      </c>
      <c r="G477" s="13">
        <v>12</v>
      </c>
      <c r="H477" s="35">
        <f t="shared" si="109"/>
        <v>2017.1</v>
      </c>
      <c r="I477" s="36">
        <f t="shared" si="110"/>
        <v>2689.4</v>
      </c>
      <c r="J477" s="37">
        <f t="shared" si="118"/>
        <v>4034.1</v>
      </c>
      <c r="K477" s="37">
        <f t="shared" si="118"/>
        <v>8068.2</v>
      </c>
      <c r="L477" s="37">
        <f t="shared" si="118"/>
        <v>12102.3</v>
      </c>
      <c r="M477" s="37">
        <f t="shared" si="118"/>
        <v>16136.4</v>
      </c>
      <c r="N477" s="37">
        <f t="shared" si="118"/>
        <v>20170.5</v>
      </c>
      <c r="O477" s="37">
        <f t="shared" si="118"/>
        <v>24204.6</v>
      </c>
      <c r="P477" s="37">
        <f t="shared" si="118"/>
        <v>28238.7</v>
      </c>
      <c r="Q477" s="37">
        <f t="shared" si="118"/>
        <v>40341</v>
      </c>
      <c r="R477" s="37">
        <f t="shared" si="118"/>
        <v>40341</v>
      </c>
      <c r="S477" s="37">
        <f t="shared" si="118"/>
        <v>40341</v>
      </c>
      <c r="T477" s="37">
        <f t="shared" si="118"/>
        <v>40341</v>
      </c>
      <c r="U477" s="37">
        <f t="shared" si="117"/>
        <v>40341</v>
      </c>
      <c r="V477" s="37">
        <f t="shared" si="117"/>
        <v>42358.1</v>
      </c>
      <c r="W477" s="37">
        <f t="shared" si="117"/>
        <v>44375.199999999997</v>
      </c>
      <c r="X477" s="37">
        <f t="shared" si="117"/>
        <v>46392.3</v>
      </c>
      <c r="Y477" s="37">
        <f t="shared" si="117"/>
        <v>48409.4</v>
      </c>
      <c r="Z477" s="37">
        <f t="shared" si="116"/>
        <v>50426.5</v>
      </c>
      <c r="AA477" s="37">
        <f t="shared" si="116"/>
        <v>52443.6</v>
      </c>
      <c r="AB477" s="37">
        <f t="shared" si="116"/>
        <v>54460.7</v>
      </c>
      <c r="AC477" s="37">
        <f t="shared" si="115"/>
        <v>56477.8</v>
      </c>
      <c r="AD477" s="37">
        <f t="shared" si="115"/>
        <v>58494.9</v>
      </c>
      <c r="AE477" s="37">
        <f t="shared" si="115"/>
        <v>60512</v>
      </c>
      <c r="AF477" s="37">
        <f t="shared" si="115"/>
        <v>62529.1</v>
      </c>
      <c r="AG477" s="37">
        <f t="shared" si="115"/>
        <v>64546.2</v>
      </c>
      <c r="AH477" s="37">
        <f t="shared" si="115"/>
        <v>66563.3</v>
      </c>
      <c r="AI477" s="37">
        <f t="shared" si="115"/>
        <v>68580.399999999994</v>
      </c>
      <c r="AJ477" s="37">
        <f t="shared" si="119"/>
        <v>70597.5</v>
      </c>
      <c r="AK477" s="37">
        <f t="shared" si="119"/>
        <v>72614.600000000006</v>
      </c>
      <c r="AL477" s="37">
        <f t="shared" si="119"/>
        <v>74631.7</v>
      </c>
      <c r="AM477" s="37">
        <f t="shared" si="119"/>
        <v>76648.800000000003</v>
      </c>
      <c r="AN477" s="37">
        <f t="shared" si="119"/>
        <v>78665.899999999994</v>
      </c>
      <c r="AO477" s="37">
        <f t="shared" si="119"/>
        <v>80683</v>
      </c>
      <c r="AP477" s="37">
        <f t="shared" si="119"/>
        <v>82700.100000000006</v>
      </c>
      <c r="AQ477" s="37">
        <f t="shared" si="119"/>
        <v>84717.2</v>
      </c>
      <c r="AR477" s="37">
        <f t="shared" si="119"/>
        <v>86734.3</v>
      </c>
      <c r="AS477" s="37">
        <f t="shared" si="119"/>
        <v>88751.4</v>
      </c>
      <c r="AT477" s="37">
        <f t="shared" si="119"/>
        <v>90768.5</v>
      </c>
      <c r="AU477" s="37">
        <f t="shared" si="113"/>
        <v>92785.600000000006</v>
      </c>
      <c r="AV477" s="37">
        <f t="shared" si="113"/>
        <v>94802.7</v>
      </c>
      <c r="AW477" s="37">
        <f t="shared" si="113"/>
        <v>96819.8</v>
      </c>
    </row>
    <row r="478" spans="1:49" ht="12.75">
      <c r="A478" s="21">
        <v>462110</v>
      </c>
      <c r="B478" s="11" t="s">
        <v>49</v>
      </c>
      <c r="C478" s="34">
        <v>50731.199999999997</v>
      </c>
      <c r="D478" s="38">
        <f t="shared" si="108"/>
        <v>4227.6000000000004</v>
      </c>
      <c r="E478" s="12">
        <v>12</v>
      </c>
      <c r="F478" s="13">
        <v>10</v>
      </c>
      <c r="G478" s="13">
        <v>15</v>
      </c>
      <c r="H478" s="35">
        <f t="shared" si="109"/>
        <v>2113.8000000000002</v>
      </c>
      <c r="I478" s="36">
        <f t="shared" si="110"/>
        <v>2818.4</v>
      </c>
      <c r="J478" s="37">
        <f t="shared" si="118"/>
        <v>4227.6000000000004</v>
      </c>
      <c r="K478" s="37">
        <f t="shared" si="118"/>
        <v>8455.2000000000007</v>
      </c>
      <c r="L478" s="37">
        <f t="shared" si="118"/>
        <v>12682.8</v>
      </c>
      <c r="M478" s="37">
        <f t="shared" si="118"/>
        <v>16910.400000000001</v>
      </c>
      <c r="N478" s="37">
        <f t="shared" si="118"/>
        <v>21138</v>
      </c>
      <c r="O478" s="37">
        <f t="shared" si="118"/>
        <v>25365.599999999999</v>
      </c>
      <c r="P478" s="37">
        <f t="shared" si="118"/>
        <v>29593.200000000001</v>
      </c>
      <c r="Q478" s="37">
        <f t="shared" si="118"/>
        <v>33820.800000000003</v>
      </c>
      <c r="R478" s="37">
        <f t="shared" si="118"/>
        <v>38048.400000000001</v>
      </c>
      <c r="S478" s="37">
        <f t="shared" si="118"/>
        <v>50731.199999999997</v>
      </c>
      <c r="T478" s="37">
        <f t="shared" si="118"/>
        <v>50731.199999999997</v>
      </c>
      <c r="U478" s="37">
        <f t="shared" si="117"/>
        <v>50731.199999999997</v>
      </c>
      <c r="V478" s="37">
        <f t="shared" si="117"/>
        <v>50731.199999999997</v>
      </c>
      <c r="W478" s="37">
        <f t="shared" si="117"/>
        <v>50731.199999999997</v>
      </c>
      <c r="X478" s="37">
        <f t="shared" si="117"/>
        <v>50731.199999999997</v>
      </c>
      <c r="Y478" s="37">
        <f t="shared" si="117"/>
        <v>52845</v>
      </c>
      <c r="Z478" s="37">
        <f t="shared" si="116"/>
        <v>54958.8</v>
      </c>
      <c r="AA478" s="37">
        <f t="shared" si="116"/>
        <v>57072.6</v>
      </c>
      <c r="AB478" s="37">
        <f t="shared" si="116"/>
        <v>59186.400000000001</v>
      </c>
      <c r="AC478" s="37">
        <f t="shared" si="115"/>
        <v>61300.2</v>
      </c>
      <c r="AD478" s="37">
        <f t="shared" si="115"/>
        <v>63414</v>
      </c>
      <c r="AE478" s="37">
        <f t="shared" si="115"/>
        <v>65527.8</v>
      </c>
      <c r="AF478" s="37">
        <f t="shared" si="115"/>
        <v>67641.600000000006</v>
      </c>
      <c r="AG478" s="37">
        <f t="shared" si="115"/>
        <v>69755.399999999994</v>
      </c>
      <c r="AH478" s="37">
        <f t="shared" si="115"/>
        <v>71869.2</v>
      </c>
      <c r="AI478" s="37">
        <f t="shared" si="115"/>
        <v>73983</v>
      </c>
      <c r="AJ478" s="37">
        <f t="shared" si="119"/>
        <v>76096.800000000003</v>
      </c>
      <c r="AK478" s="37">
        <f t="shared" si="119"/>
        <v>78210.600000000006</v>
      </c>
      <c r="AL478" s="37">
        <f t="shared" si="119"/>
        <v>80324.399999999994</v>
      </c>
      <c r="AM478" s="37">
        <f t="shared" si="119"/>
        <v>82438.2</v>
      </c>
      <c r="AN478" s="37">
        <f t="shared" si="119"/>
        <v>84552</v>
      </c>
      <c r="AO478" s="37">
        <f t="shared" si="119"/>
        <v>86665.8</v>
      </c>
      <c r="AP478" s="37">
        <f t="shared" si="119"/>
        <v>88779.6</v>
      </c>
      <c r="AQ478" s="37">
        <f t="shared" si="119"/>
        <v>90893.4</v>
      </c>
      <c r="AR478" s="37">
        <f t="shared" si="119"/>
        <v>93007.2</v>
      </c>
      <c r="AS478" s="37">
        <f t="shared" si="119"/>
        <v>95121</v>
      </c>
      <c r="AT478" s="37">
        <f t="shared" si="119"/>
        <v>97234.8</v>
      </c>
      <c r="AU478" s="37">
        <f t="shared" si="113"/>
        <v>99348.6</v>
      </c>
      <c r="AV478" s="37">
        <f t="shared" si="113"/>
        <v>101462.39999999999</v>
      </c>
      <c r="AW478" s="37">
        <f t="shared" si="113"/>
        <v>103576.2</v>
      </c>
    </row>
    <row r="479" spans="1:49" ht="12.75">
      <c r="A479" s="21">
        <v>462120</v>
      </c>
      <c r="B479" s="11" t="s">
        <v>48</v>
      </c>
      <c r="C479" s="34">
        <v>112348.8</v>
      </c>
      <c r="D479" s="38">
        <f t="shared" si="108"/>
        <v>9362.4</v>
      </c>
      <c r="E479" s="12">
        <v>12</v>
      </c>
      <c r="F479" s="13">
        <v>10</v>
      </c>
      <c r="G479" s="13">
        <v>15</v>
      </c>
      <c r="H479" s="35">
        <f t="shared" si="109"/>
        <v>4681.2</v>
      </c>
      <c r="I479" s="36">
        <f t="shared" si="110"/>
        <v>6241.6</v>
      </c>
      <c r="J479" s="37">
        <f t="shared" si="118"/>
        <v>9362.4</v>
      </c>
      <c r="K479" s="37">
        <f t="shared" si="118"/>
        <v>18724.8</v>
      </c>
      <c r="L479" s="37">
        <f t="shared" si="118"/>
        <v>28087.200000000001</v>
      </c>
      <c r="M479" s="37">
        <f t="shared" si="118"/>
        <v>37449.599999999999</v>
      </c>
      <c r="N479" s="37">
        <f t="shared" si="118"/>
        <v>46812</v>
      </c>
      <c r="O479" s="37">
        <f t="shared" si="118"/>
        <v>56174.400000000001</v>
      </c>
      <c r="P479" s="37">
        <f t="shared" si="118"/>
        <v>65536.800000000003</v>
      </c>
      <c r="Q479" s="37">
        <f t="shared" si="118"/>
        <v>74899.199999999997</v>
      </c>
      <c r="R479" s="37">
        <f t="shared" si="118"/>
        <v>84261.6</v>
      </c>
      <c r="S479" s="37">
        <f t="shared" si="118"/>
        <v>112348.8</v>
      </c>
      <c r="T479" s="37">
        <f t="shared" si="118"/>
        <v>112348.8</v>
      </c>
      <c r="U479" s="37">
        <f t="shared" si="117"/>
        <v>112348.8</v>
      </c>
      <c r="V479" s="37">
        <f t="shared" si="117"/>
        <v>112348.8</v>
      </c>
      <c r="W479" s="37">
        <f t="shared" si="117"/>
        <v>112348.8</v>
      </c>
      <c r="X479" s="37">
        <f t="shared" si="117"/>
        <v>112348.8</v>
      </c>
      <c r="Y479" s="37">
        <f t="shared" si="117"/>
        <v>117030</v>
      </c>
      <c r="Z479" s="37">
        <f t="shared" si="116"/>
        <v>121711.2</v>
      </c>
      <c r="AA479" s="37">
        <f t="shared" si="116"/>
        <v>126392.4</v>
      </c>
      <c r="AB479" s="37">
        <f t="shared" si="116"/>
        <v>131073.60000000001</v>
      </c>
      <c r="AC479" s="37">
        <f t="shared" si="115"/>
        <v>135754.79999999999</v>
      </c>
      <c r="AD479" s="37">
        <f t="shared" si="115"/>
        <v>140436</v>
      </c>
      <c r="AE479" s="37">
        <f t="shared" si="115"/>
        <v>145117.20000000001</v>
      </c>
      <c r="AF479" s="37">
        <f t="shared" si="115"/>
        <v>149798.39999999999</v>
      </c>
      <c r="AG479" s="37">
        <f t="shared" si="115"/>
        <v>154479.6</v>
      </c>
      <c r="AH479" s="37">
        <f t="shared" si="115"/>
        <v>159160.79999999999</v>
      </c>
      <c r="AI479" s="37">
        <f t="shared" si="115"/>
        <v>163842</v>
      </c>
      <c r="AJ479" s="37">
        <f t="shared" si="119"/>
        <v>168523.2</v>
      </c>
      <c r="AK479" s="37">
        <f t="shared" si="119"/>
        <v>173204.4</v>
      </c>
      <c r="AL479" s="37">
        <f t="shared" si="119"/>
        <v>177885.6</v>
      </c>
      <c r="AM479" s="37">
        <f t="shared" si="119"/>
        <v>182566.8</v>
      </c>
      <c r="AN479" s="37">
        <f t="shared" si="119"/>
        <v>187248</v>
      </c>
      <c r="AO479" s="37">
        <f t="shared" si="119"/>
        <v>191929.2</v>
      </c>
      <c r="AP479" s="37">
        <f t="shared" si="119"/>
        <v>196610.4</v>
      </c>
      <c r="AQ479" s="37">
        <f t="shared" si="119"/>
        <v>201291.6</v>
      </c>
      <c r="AR479" s="37">
        <f t="shared" si="119"/>
        <v>205972.8</v>
      </c>
      <c r="AS479" s="37">
        <f t="shared" si="119"/>
        <v>210654</v>
      </c>
      <c r="AT479" s="37">
        <f t="shared" si="119"/>
        <v>215335.2</v>
      </c>
      <c r="AU479" s="37">
        <f t="shared" si="113"/>
        <v>220016.4</v>
      </c>
      <c r="AV479" s="37">
        <f t="shared" si="113"/>
        <v>224697.60000000001</v>
      </c>
      <c r="AW479" s="37">
        <f t="shared" si="113"/>
        <v>229378.8</v>
      </c>
    </row>
    <row r="480" spans="1:49" ht="12.75">
      <c r="A480" s="21">
        <v>462130</v>
      </c>
      <c r="B480" s="11" t="s">
        <v>47</v>
      </c>
      <c r="C480" s="34">
        <v>54741.4</v>
      </c>
      <c r="D480" s="38">
        <f t="shared" si="108"/>
        <v>3910.1</v>
      </c>
      <c r="E480" s="12">
        <v>14</v>
      </c>
      <c r="F480" s="13">
        <v>12</v>
      </c>
      <c r="G480" s="13">
        <v>17</v>
      </c>
      <c r="H480" s="35">
        <f t="shared" si="109"/>
        <v>1955.1</v>
      </c>
      <c r="I480" s="36">
        <f t="shared" si="110"/>
        <v>2606.6999999999998</v>
      </c>
      <c r="J480" s="37">
        <f t="shared" si="118"/>
        <v>3910.1</v>
      </c>
      <c r="K480" s="37">
        <f t="shared" si="118"/>
        <v>7820.2</v>
      </c>
      <c r="L480" s="37">
        <f t="shared" si="118"/>
        <v>11730.3</v>
      </c>
      <c r="M480" s="37">
        <f t="shared" si="118"/>
        <v>15640.4</v>
      </c>
      <c r="N480" s="37">
        <f t="shared" si="118"/>
        <v>19550.5</v>
      </c>
      <c r="O480" s="37">
        <f t="shared" si="118"/>
        <v>23460.6</v>
      </c>
      <c r="P480" s="37">
        <f t="shared" si="118"/>
        <v>27370.7</v>
      </c>
      <c r="Q480" s="37">
        <f t="shared" si="118"/>
        <v>31280.799999999999</v>
      </c>
      <c r="R480" s="37">
        <f t="shared" si="118"/>
        <v>35190.9</v>
      </c>
      <c r="S480" s="37">
        <f t="shared" si="118"/>
        <v>39101</v>
      </c>
      <c r="T480" s="37">
        <f t="shared" si="118"/>
        <v>43011.1</v>
      </c>
      <c r="U480" s="37">
        <f t="shared" si="117"/>
        <v>54741.4</v>
      </c>
      <c r="V480" s="37">
        <f t="shared" si="117"/>
        <v>54741.4</v>
      </c>
      <c r="W480" s="37">
        <f t="shared" si="117"/>
        <v>54741.4</v>
      </c>
      <c r="X480" s="37">
        <f t="shared" si="117"/>
        <v>54741.4</v>
      </c>
      <c r="Y480" s="37">
        <f t="shared" si="117"/>
        <v>54741.4</v>
      </c>
      <c r="Z480" s="37">
        <f t="shared" si="116"/>
        <v>54741.4</v>
      </c>
      <c r="AA480" s="37">
        <f t="shared" si="116"/>
        <v>56696.5</v>
      </c>
      <c r="AB480" s="37">
        <f t="shared" si="116"/>
        <v>58651.6</v>
      </c>
      <c r="AC480" s="37">
        <f t="shared" si="115"/>
        <v>60606.7</v>
      </c>
      <c r="AD480" s="37">
        <f t="shared" si="115"/>
        <v>62561.8</v>
      </c>
      <c r="AE480" s="37">
        <f t="shared" si="115"/>
        <v>64516.9</v>
      </c>
      <c r="AF480" s="37">
        <f t="shared" si="115"/>
        <v>66472</v>
      </c>
      <c r="AG480" s="37">
        <f t="shared" si="115"/>
        <v>68427.100000000006</v>
      </c>
      <c r="AH480" s="37">
        <f t="shared" si="115"/>
        <v>70382.2</v>
      </c>
      <c r="AI480" s="37">
        <f t="shared" si="115"/>
        <v>72337.3</v>
      </c>
      <c r="AJ480" s="37">
        <f t="shared" si="119"/>
        <v>74292.399999999994</v>
      </c>
      <c r="AK480" s="37">
        <f t="shared" si="119"/>
        <v>76247.5</v>
      </c>
      <c r="AL480" s="37">
        <f t="shared" si="119"/>
        <v>78202.600000000006</v>
      </c>
      <c r="AM480" s="37">
        <f t="shared" si="119"/>
        <v>80157.7</v>
      </c>
      <c r="AN480" s="37">
        <f t="shared" si="119"/>
        <v>82112.800000000003</v>
      </c>
      <c r="AO480" s="37">
        <f t="shared" si="119"/>
        <v>84067.9</v>
      </c>
      <c r="AP480" s="37">
        <f t="shared" si="119"/>
        <v>86023</v>
      </c>
      <c r="AQ480" s="37">
        <f t="shared" si="119"/>
        <v>87978.1</v>
      </c>
      <c r="AR480" s="37">
        <f t="shared" si="119"/>
        <v>89933.2</v>
      </c>
      <c r="AS480" s="37">
        <f t="shared" si="119"/>
        <v>91888.3</v>
      </c>
      <c r="AT480" s="37">
        <f t="shared" si="119"/>
        <v>93843.4</v>
      </c>
      <c r="AU480" s="37">
        <f t="shared" si="113"/>
        <v>95798.5</v>
      </c>
      <c r="AV480" s="37">
        <f t="shared" si="113"/>
        <v>97753.600000000006</v>
      </c>
      <c r="AW480" s="37">
        <f t="shared" si="113"/>
        <v>99708.7</v>
      </c>
    </row>
    <row r="481" spans="1:49" ht="12.75">
      <c r="A481" s="21">
        <v>462140</v>
      </c>
      <c r="B481" s="11" t="s">
        <v>46</v>
      </c>
      <c r="C481" s="34">
        <v>49812</v>
      </c>
      <c r="D481" s="38">
        <f t="shared" si="108"/>
        <v>4151</v>
      </c>
      <c r="E481" s="12">
        <v>12</v>
      </c>
      <c r="F481" s="13">
        <v>10</v>
      </c>
      <c r="G481" s="13">
        <v>15</v>
      </c>
      <c r="H481" s="35">
        <f t="shared" si="109"/>
        <v>2075.5</v>
      </c>
      <c r="I481" s="36">
        <f t="shared" si="110"/>
        <v>2767.3</v>
      </c>
      <c r="J481" s="37">
        <f t="shared" si="118"/>
        <v>4151</v>
      </c>
      <c r="K481" s="37">
        <f t="shared" si="118"/>
        <v>8302</v>
      </c>
      <c r="L481" s="37">
        <f t="shared" si="118"/>
        <v>12453</v>
      </c>
      <c r="M481" s="37">
        <f t="shared" si="118"/>
        <v>16604</v>
      </c>
      <c r="N481" s="37">
        <f t="shared" si="118"/>
        <v>20755</v>
      </c>
      <c r="O481" s="37">
        <f t="shared" si="118"/>
        <v>24906</v>
      </c>
      <c r="P481" s="37">
        <f t="shared" si="118"/>
        <v>29057</v>
      </c>
      <c r="Q481" s="37">
        <f t="shared" si="118"/>
        <v>33208</v>
      </c>
      <c r="R481" s="37">
        <f t="shared" si="118"/>
        <v>37359</v>
      </c>
      <c r="S481" s="37">
        <f t="shared" si="118"/>
        <v>49812</v>
      </c>
      <c r="T481" s="37">
        <f t="shared" si="118"/>
        <v>49812</v>
      </c>
      <c r="U481" s="37">
        <f t="shared" si="117"/>
        <v>49812</v>
      </c>
      <c r="V481" s="37">
        <f t="shared" si="117"/>
        <v>49812</v>
      </c>
      <c r="W481" s="37">
        <f t="shared" si="117"/>
        <v>49812</v>
      </c>
      <c r="X481" s="37">
        <f t="shared" si="117"/>
        <v>49812</v>
      </c>
      <c r="Y481" s="37">
        <f t="shared" si="117"/>
        <v>51887.5</v>
      </c>
      <c r="Z481" s="37">
        <f t="shared" si="116"/>
        <v>53963</v>
      </c>
      <c r="AA481" s="37">
        <f t="shared" si="116"/>
        <v>56038.5</v>
      </c>
      <c r="AB481" s="37">
        <f t="shared" si="116"/>
        <v>58114</v>
      </c>
      <c r="AC481" s="37">
        <f t="shared" si="115"/>
        <v>60189.5</v>
      </c>
      <c r="AD481" s="37">
        <f t="shared" si="115"/>
        <v>62265</v>
      </c>
      <c r="AE481" s="37">
        <f t="shared" si="115"/>
        <v>64340.5</v>
      </c>
      <c r="AF481" s="37">
        <f t="shared" si="115"/>
        <v>66416</v>
      </c>
      <c r="AG481" s="37">
        <f t="shared" si="115"/>
        <v>68491.5</v>
      </c>
      <c r="AH481" s="37">
        <f t="shared" si="115"/>
        <v>70567</v>
      </c>
      <c r="AI481" s="37">
        <f t="shared" si="115"/>
        <v>72642.5</v>
      </c>
      <c r="AJ481" s="37">
        <f t="shared" si="119"/>
        <v>74718</v>
      </c>
      <c r="AK481" s="37">
        <f t="shared" si="119"/>
        <v>76793.5</v>
      </c>
      <c r="AL481" s="37">
        <f t="shared" si="119"/>
        <v>78869</v>
      </c>
      <c r="AM481" s="37">
        <f t="shared" si="119"/>
        <v>80944.5</v>
      </c>
      <c r="AN481" s="37">
        <f t="shared" si="119"/>
        <v>83020</v>
      </c>
      <c r="AO481" s="37">
        <f t="shared" si="119"/>
        <v>85095.5</v>
      </c>
      <c r="AP481" s="37">
        <f t="shared" si="119"/>
        <v>87171</v>
      </c>
      <c r="AQ481" s="37">
        <f t="shared" si="119"/>
        <v>89246.5</v>
      </c>
      <c r="AR481" s="37">
        <f t="shared" si="119"/>
        <v>91322</v>
      </c>
      <c r="AS481" s="37">
        <f t="shared" si="119"/>
        <v>93397.5</v>
      </c>
      <c r="AT481" s="37">
        <f t="shared" si="119"/>
        <v>95473</v>
      </c>
      <c r="AU481" s="37">
        <f t="shared" si="113"/>
        <v>97548.5</v>
      </c>
      <c r="AV481" s="37">
        <f t="shared" si="113"/>
        <v>99624</v>
      </c>
      <c r="AW481" s="37">
        <f t="shared" si="113"/>
        <v>101699.5</v>
      </c>
    </row>
    <row r="482" spans="1:49" ht="12.75">
      <c r="A482" s="21">
        <v>462150</v>
      </c>
      <c r="B482" s="11" t="s">
        <v>45</v>
      </c>
      <c r="C482" s="34">
        <v>67099.199999999997</v>
      </c>
      <c r="D482" s="38">
        <f t="shared" si="108"/>
        <v>5591.6</v>
      </c>
      <c r="E482" s="12">
        <v>12</v>
      </c>
      <c r="F482" s="13">
        <v>10</v>
      </c>
      <c r="G482" s="13">
        <v>15</v>
      </c>
      <c r="H482" s="35">
        <f t="shared" si="109"/>
        <v>2795.8</v>
      </c>
      <c r="I482" s="36">
        <f t="shared" si="110"/>
        <v>3727.7</v>
      </c>
      <c r="J482" s="37">
        <f t="shared" si="118"/>
        <v>5591.6</v>
      </c>
      <c r="K482" s="37">
        <f t="shared" si="118"/>
        <v>11183.2</v>
      </c>
      <c r="L482" s="37">
        <f t="shared" si="118"/>
        <v>16774.8</v>
      </c>
      <c r="M482" s="37">
        <f t="shared" si="118"/>
        <v>22366.400000000001</v>
      </c>
      <c r="N482" s="37">
        <f t="shared" si="118"/>
        <v>27958</v>
      </c>
      <c r="O482" s="37">
        <f t="shared" si="118"/>
        <v>33549.599999999999</v>
      </c>
      <c r="P482" s="37">
        <f t="shared" si="118"/>
        <v>39141.199999999997</v>
      </c>
      <c r="Q482" s="37">
        <f t="shared" si="118"/>
        <v>44732.800000000003</v>
      </c>
      <c r="R482" s="37">
        <f t="shared" si="118"/>
        <v>50324.4</v>
      </c>
      <c r="S482" s="37">
        <f t="shared" si="118"/>
        <v>67099.199999999997</v>
      </c>
      <c r="T482" s="37">
        <f t="shared" si="118"/>
        <v>67099.199999999997</v>
      </c>
      <c r="U482" s="37">
        <f t="shared" si="117"/>
        <v>67099.199999999997</v>
      </c>
      <c r="V482" s="37">
        <f t="shared" si="117"/>
        <v>67099.199999999997</v>
      </c>
      <c r="W482" s="37">
        <f t="shared" si="117"/>
        <v>67099.199999999997</v>
      </c>
      <c r="X482" s="37">
        <f t="shared" si="117"/>
        <v>67099.199999999997</v>
      </c>
      <c r="Y482" s="37">
        <f t="shared" si="117"/>
        <v>69895</v>
      </c>
      <c r="Z482" s="37">
        <f t="shared" si="116"/>
        <v>72690.8</v>
      </c>
      <c r="AA482" s="37">
        <f t="shared" si="116"/>
        <v>75486.600000000006</v>
      </c>
      <c r="AB482" s="37">
        <f t="shared" si="116"/>
        <v>78282.399999999994</v>
      </c>
      <c r="AC482" s="37">
        <f t="shared" si="115"/>
        <v>81078.2</v>
      </c>
      <c r="AD482" s="37">
        <f t="shared" si="115"/>
        <v>83874</v>
      </c>
      <c r="AE482" s="37">
        <f t="shared" si="115"/>
        <v>86669.8</v>
      </c>
      <c r="AF482" s="37">
        <f t="shared" si="115"/>
        <v>89465.600000000006</v>
      </c>
      <c r="AG482" s="37">
        <f t="shared" si="115"/>
        <v>92261.4</v>
      </c>
      <c r="AH482" s="37">
        <f t="shared" si="115"/>
        <v>95057.2</v>
      </c>
      <c r="AI482" s="37">
        <f t="shared" si="115"/>
        <v>97853</v>
      </c>
      <c r="AJ482" s="37">
        <f t="shared" si="119"/>
        <v>100648.8</v>
      </c>
      <c r="AK482" s="37">
        <f t="shared" si="119"/>
        <v>103444.6</v>
      </c>
      <c r="AL482" s="37">
        <f t="shared" si="119"/>
        <v>106240.4</v>
      </c>
      <c r="AM482" s="37">
        <f t="shared" si="119"/>
        <v>109036.2</v>
      </c>
      <c r="AN482" s="37">
        <f t="shared" si="119"/>
        <v>111832</v>
      </c>
      <c r="AO482" s="37">
        <f t="shared" si="119"/>
        <v>114627.8</v>
      </c>
      <c r="AP482" s="37">
        <f t="shared" si="119"/>
        <v>117423.6</v>
      </c>
      <c r="AQ482" s="37">
        <f t="shared" si="119"/>
        <v>120219.4</v>
      </c>
      <c r="AR482" s="37">
        <f t="shared" si="119"/>
        <v>123015.2</v>
      </c>
      <c r="AS482" s="37">
        <f t="shared" si="119"/>
        <v>125811</v>
      </c>
      <c r="AT482" s="37">
        <f t="shared" si="119"/>
        <v>128606.8</v>
      </c>
      <c r="AU482" s="37">
        <f t="shared" si="119"/>
        <v>131402.6</v>
      </c>
      <c r="AV482" s="37">
        <f t="shared" si="119"/>
        <v>134198.39999999999</v>
      </c>
      <c r="AW482" s="37">
        <f t="shared" si="119"/>
        <v>136994.20000000001</v>
      </c>
    </row>
    <row r="483" spans="1:49" ht="12.75">
      <c r="A483" s="21">
        <v>462160</v>
      </c>
      <c r="B483" s="11" t="s">
        <v>44</v>
      </c>
      <c r="C483" s="34">
        <v>23632</v>
      </c>
      <c r="D483" s="38">
        <f t="shared" si="108"/>
        <v>4726.3999999999996</v>
      </c>
      <c r="E483" s="12">
        <v>5</v>
      </c>
      <c r="F483" s="13">
        <v>4</v>
      </c>
      <c r="G483" s="13">
        <v>6</v>
      </c>
      <c r="H483" s="35">
        <f t="shared" si="109"/>
        <v>2363.1999999999998</v>
      </c>
      <c r="I483" s="36">
        <f t="shared" si="110"/>
        <v>3150.9</v>
      </c>
      <c r="J483" s="37">
        <f t="shared" si="118"/>
        <v>4726.3999999999996</v>
      </c>
      <c r="K483" s="37">
        <f t="shared" si="118"/>
        <v>9452.7999999999993</v>
      </c>
      <c r="L483" s="37">
        <f t="shared" si="118"/>
        <v>14179.2</v>
      </c>
      <c r="M483" s="37">
        <f t="shared" si="118"/>
        <v>23632</v>
      </c>
      <c r="N483" s="37">
        <f t="shared" si="118"/>
        <v>23632</v>
      </c>
      <c r="O483" s="37">
        <f t="shared" si="118"/>
        <v>23632</v>
      </c>
      <c r="P483" s="37">
        <f t="shared" si="118"/>
        <v>25995.200000000001</v>
      </c>
      <c r="Q483" s="37">
        <f t="shared" si="118"/>
        <v>28358.400000000001</v>
      </c>
      <c r="R483" s="37">
        <f t="shared" si="118"/>
        <v>30721.599999999999</v>
      </c>
      <c r="S483" s="37">
        <f t="shared" si="118"/>
        <v>33084.800000000003</v>
      </c>
      <c r="T483" s="37">
        <f t="shared" si="118"/>
        <v>35448</v>
      </c>
      <c r="U483" s="37">
        <f t="shared" si="117"/>
        <v>37811.199999999997</v>
      </c>
      <c r="V483" s="37">
        <f t="shared" si="117"/>
        <v>40174.400000000001</v>
      </c>
      <c r="W483" s="37">
        <f t="shared" si="117"/>
        <v>42537.599999999999</v>
      </c>
      <c r="X483" s="37">
        <f t="shared" si="117"/>
        <v>44900.800000000003</v>
      </c>
      <c r="Y483" s="37">
        <f t="shared" si="117"/>
        <v>47264</v>
      </c>
      <c r="Z483" s="37">
        <f t="shared" si="116"/>
        <v>49627.199999999997</v>
      </c>
      <c r="AA483" s="37">
        <f t="shared" si="116"/>
        <v>51990.400000000001</v>
      </c>
      <c r="AB483" s="37">
        <f t="shared" si="116"/>
        <v>54353.599999999999</v>
      </c>
      <c r="AC483" s="37">
        <f t="shared" si="115"/>
        <v>56716.800000000003</v>
      </c>
      <c r="AD483" s="37">
        <f t="shared" si="115"/>
        <v>59080</v>
      </c>
      <c r="AE483" s="37">
        <f t="shared" si="115"/>
        <v>61443.199999999997</v>
      </c>
      <c r="AF483" s="37">
        <f t="shared" si="115"/>
        <v>63806.400000000001</v>
      </c>
      <c r="AG483" s="37">
        <f t="shared" si="115"/>
        <v>66169.600000000006</v>
      </c>
      <c r="AH483" s="37">
        <f t="shared" si="115"/>
        <v>68532.800000000003</v>
      </c>
      <c r="AI483" s="37">
        <f t="shared" si="115"/>
        <v>70896</v>
      </c>
      <c r="AJ483" s="37">
        <f t="shared" si="119"/>
        <v>73259.199999999997</v>
      </c>
      <c r="AK483" s="37">
        <f t="shared" si="119"/>
        <v>75622.399999999994</v>
      </c>
      <c r="AL483" s="37">
        <f t="shared" si="119"/>
        <v>77985.600000000006</v>
      </c>
      <c r="AM483" s="37">
        <f t="shared" si="119"/>
        <v>80348.800000000003</v>
      </c>
      <c r="AN483" s="37">
        <f t="shared" si="119"/>
        <v>82712</v>
      </c>
      <c r="AO483" s="37">
        <f t="shared" si="119"/>
        <v>85075.199999999997</v>
      </c>
      <c r="AP483" s="37">
        <f t="shared" si="119"/>
        <v>87438.399999999994</v>
      </c>
      <c r="AQ483" s="37">
        <f t="shared" si="119"/>
        <v>89801.600000000006</v>
      </c>
      <c r="AR483" s="37">
        <f t="shared" si="119"/>
        <v>92164.800000000003</v>
      </c>
      <c r="AS483" s="37">
        <f t="shared" si="119"/>
        <v>94528</v>
      </c>
      <c r="AT483" s="37">
        <f t="shared" si="119"/>
        <v>96891.199999999997</v>
      </c>
      <c r="AU483" s="37">
        <f t="shared" si="119"/>
        <v>99254.399999999994</v>
      </c>
      <c r="AV483" s="37">
        <f t="shared" si="119"/>
        <v>101617.60000000001</v>
      </c>
      <c r="AW483" s="37">
        <f t="shared" si="119"/>
        <v>103980.8</v>
      </c>
    </row>
    <row r="484" spans="1:49" ht="12.75">
      <c r="A484" s="21">
        <v>462170</v>
      </c>
      <c r="B484" s="11" t="s">
        <v>43</v>
      </c>
      <c r="C484" s="34">
        <v>62606.6</v>
      </c>
      <c r="D484" s="38">
        <f t="shared" si="108"/>
        <v>4471.8999999999996</v>
      </c>
      <c r="E484" s="12">
        <v>14</v>
      </c>
      <c r="F484" s="13">
        <v>12</v>
      </c>
      <c r="G484" s="13">
        <v>17</v>
      </c>
      <c r="H484" s="35">
        <f t="shared" si="109"/>
        <v>2236</v>
      </c>
      <c r="I484" s="36">
        <f t="shared" si="110"/>
        <v>2981.3</v>
      </c>
      <c r="J484" s="37">
        <f t="shared" si="118"/>
        <v>4471.8999999999996</v>
      </c>
      <c r="K484" s="37">
        <f t="shared" si="118"/>
        <v>8943.7999999999993</v>
      </c>
      <c r="L484" s="37">
        <f t="shared" si="118"/>
        <v>13415.7</v>
      </c>
      <c r="M484" s="37">
        <f t="shared" si="118"/>
        <v>17887.599999999999</v>
      </c>
      <c r="N484" s="37">
        <f t="shared" si="118"/>
        <v>22359.5</v>
      </c>
      <c r="O484" s="37">
        <f t="shared" si="118"/>
        <v>26831.4</v>
      </c>
      <c r="P484" s="37">
        <f t="shared" si="118"/>
        <v>31303.3</v>
      </c>
      <c r="Q484" s="37">
        <f t="shared" si="118"/>
        <v>35775.199999999997</v>
      </c>
      <c r="R484" s="37">
        <f t="shared" si="118"/>
        <v>40247.1</v>
      </c>
      <c r="S484" s="37">
        <f t="shared" si="118"/>
        <v>44719</v>
      </c>
      <c r="T484" s="37">
        <f t="shared" si="118"/>
        <v>49190.9</v>
      </c>
      <c r="U484" s="37">
        <f t="shared" si="117"/>
        <v>62606.6</v>
      </c>
      <c r="V484" s="37">
        <f t="shared" si="117"/>
        <v>62606.6</v>
      </c>
      <c r="W484" s="37">
        <f t="shared" si="117"/>
        <v>62606.6</v>
      </c>
      <c r="X484" s="37">
        <f t="shared" si="117"/>
        <v>62606.6</v>
      </c>
      <c r="Y484" s="37">
        <f t="shared" si="117"/>
        <v>62606.6</v>
      </c>
      <c r="Z484" s="37">
        <f t="shared" si="116"/>
        <v>62606.6</v>
      </c>
      <c r="AA484" s="37">
        <f t="shared" si="116"/>
        <v>64842.6</v>
      </c>
      <c r="AB484" s="37">
        <f t="shared" si="116"/>
        <v>67078.600000000006</v>
      </c>
      <c r="AC484" s="37">
        <f t="shared" si="115"/>
        <v>69314.600000000006</v>
      </c>
      <c r="AD484" s="37">
        <f t="shared" si="115"/>
        <v>71550.600000000006</v>
      </c>
      <c r="AE484" s="37">
        <f t="shared" si="115"/>
        <v>73786.600000000006</v>
      </c>
      <c r="AF484" s="37">
        <f t="shared" si="115"/>
        <v>76022.600000000006</v>
      </c>
      <c r="AG484" s="37">
        <f t="shared" si="115"/>
        <v>78258.600000000006</v>
      </c>
      <c r="AH484" s="37">
        <f t="shared" si="115"/>
        <v>80494.600000000006</v>
      </c>
      <c r="AI484" s="37">
        <f t="shared" si="115"/>
        <v>82730.600000000006</v>
      </c>
      <c r="AJ484" s="37">
        <f t="shared" si="119"/>
        <v>84966.6</v>
      </c>
      <c r="AK484" s="37">
        <f t="shared" si="119"/>
        <v>87202.6</v>
      </c>
      <c r="AL484" s="37">
        <f t="shared" si="119"/>
        <v>89438.6</v>
      </c>
      <c r="AM484" s="37">
        <f t="shared" si="119"/>
        <v>91674.6</v>
      </c>
      <c r="AN484" s="37">
        <f t="shared" si="119"/>
        <v>93910.6</v>
      </c>
      <c r="AO484" s="37">
        <f t="shared" si="119"/>
        <v>96146.6</v>
      </c>
      <c r="AP484" s="37">
        <f t="shared" si="119"/>
        <v>98382.6</v>
      </c>
      <c r="AQ484" s="37">
        <f t="shared" si="119"/>
        <v>100618.6</v>
      </c>
      <c r="AR484" s="37">
        <f t="shared" si="119"/>
        <v>102854.6</v>
      </c>
      <c r="AS484" s="37">
        <f t="shared" si="119"/>
        <v>105090.6</v>
      </c>
      <c r="AT484" s="37">
        <f t="shared" si="119"/>
        <v>107326.6</v>
      </c>
      <c r="AU484" s="37">
        <f t="shared" si="119"/>
        <v>109562.6</v>
      </c>
      <c r="AV484" s="37">
        <f t="shared" si="119"/>
        <v>111798.6</v>
      </c>
      <c r="AW484" s="37">
        <f t="shared" si="119"/>
        <v>114034.6</v>
      </c>
    </row>
    <row r="485" spans="1:49" ht="12.75">
      <c r="A485" s="21">
        <v>462180</v>
      </c>
      <c r="B485" s="11" t="s">
        <v>42</v>
      </c>
      <c r="C485" s="34">
        <v>36117.599999999999</v>
      </c>
      <c r="D485" s="38">
        <f t="shared" si="108"/>
        <v>4514.7</v>
      </c>
      <c r="E485" s="12">
        <v>8</v>
      </c>
      <c r="F485" s="13">
        <v>7</v>
      </c>
      <c r="G485" s="13">
        <v>10</v>
      </c>
      <c r="H485" s="35">
        <f t="shared" si="109"/>
        <v>2257.4</v>
      </c>
      <c r="I485" s="36">
        <f t="shared" si="110"/>
        <v>3009.8</v>
      </c>
      <c r="J485" s="37">
        <f t="shared" si="118"/>
        <v>4514.7</v>
      </c>
      <c r="K485" s="37">
        <f t="shared" si="118"/>
        <v>9029.4</v>
      </c>
      <c r="L485" s="37">
        <f t="shared" si="118"/>
        <v>13544.1</v>
      </c>
      <c r="M485" s="37">
        <f t="shared" si="118"/>
        <v>18058.8</v>
      </c>
      <c r="N485" s="37">
        <f t="shared" si="118"/>
        <v>22573.5</v>
      </c>
      <c r="O485" s="37">
        <f t="shared" si="118"/>
        <v>27088.2</v>
      </c>
      <c r="P485" s="37">
        <f t="shared" si="118"/>
        <v>36117.599999999999</v>
      </c>
      <c r="Q485" s="37">
        <f t="shared" si="118"/>
        <v>36117.599999999999</v>
      </c>
      <c r="R485" s="37">
        <f t="shared" si="118"/>
        <v>36117.599999999999</v>
      </c>
      <c r="S485" s="37">
        <f t="shared" si="118"/>
        <v>36117.599999999999</v>
      </c>
      <c r="T485" s="37">
        <f t="shared" si="118"/>
        <v>38375</v>
      </c>
      <c r="U485" s="37">
        <f t="shared" si="117"/>
        <v>40632.400000000001</v>
      </c>
      <c r="V485" s="37">
        <f t="shared" si="117"/>
        <v>42889.8</v>
      </c>
      <c r="W485" s="37">
        <f t="shared" si="117"/>
        <v>45147.199999999997</v>
      </c>
      <c r="X485" s="37">
        <f t="shared" si="117"/>
        <v>47404.6</v>
      </c>
      <c r="Y485" s="37">
        <f t="shared" si="117"/>
        <v>49662</v>
      </c>
      <c r="Z485" s="37">
        <f t="shared" si="116"/>
        <v>51919.4</v>
      </c>
      <c r="AA485" s="37">
        <f t="shared" si="116"/>
        <v>54176.800000000003</v>
      </c>
      <c r="AB485" s="37">
        <f t="shared" si="116"/>
        <v>56434.2</v>
      </c>
      <c r="AC485" s="37">
        <f t="shared" si="115"/>
        <v>58691.6</v>
      </c>
      <c r="AD485" s="37">
        <f t="shared" si="115"/>
        <v>60949</v>
      </c>
      <c r="AE485" s="37">
        <f t="shared" si="115"/>
        <v>63206.400000000001</v>
      </c>
      <c r="AF485" s="37">
        <f t="shared" si="115"/>
        <v>65463.8</v>
      </c>
      <c r="AG485" s="37">
        <f t="shared" si="115"/>
        <v>67721.2</v>
      </c>
      <c r="AH485" s="37">
        <f t="shared" si="115"/>
        <v>69978.600000000006</v>
      </c>
      <c r="AI485" s="37">
        <f t="shared" si="115"/>
        <v>72236</v>
      </c>
      <c r="AJ485" s="37">
        <f t="shared" si="119"/>
        <v>74493.399999999994</v>
      </c>
      <c r="AK485" s="37">
        <f t="shared" si="119"/>
        <v>76750.8</v>
      </c>
      <c r="AL485" s="37">
        <f t="shared" si="119"/>
        <v>79008.2</v>
      </c>
      <c r="AM485" s="37">
        <f t="shared" si="119"/>
        <v>81265.600000000006</v>
      </c>
      <c r="AN485" s="37">
        <f t="shared" si="119"/>
        <v>83523</v>
      </c>
      <c r="AO485" s="37">
        <f t="shared" si="119"/>
        <v>85780.4</v>
      </c>
      <c r="AP485" s="37">
        <f t="shared" si="119"/>
        <v>88037.8</v>
      </c>
      <c r="AQ485" s="37">
        <f t="shared" si="119"/>
        <v>90295.2</v>
      </c>
      <c r="AR485" s="37">
        <f t="shared" si="119"/>
        <v>92552.6</v>
      </c>
      <c r="AS485" s="37">
        <f t="shared" si="119"/>
        <v>94810</v>
      </c>
      <c r="AT485" s="37">
        <f t="shared" si="119"/>
        <v>97067.4</v>
      </c>
      <c r="AU485" s="37">
        <f t="shared" si="119"/>
        <v>99324.800000000003</v>
      </c>
      <c r="AV485" s="37">
        <f t="shared" si="119"/>
        <v>101582.2</v>
      </c>
      <c r="AW485" s="37">
        <f t="shared" si="119"/>
        <v>103839.6</v>
      </c>
    </row>
    <row r="486" spans="1:49" ht="12.75">
      <c r="A486" s="21">
        <v>462190</v>
      </c>
      <c r="B486" s="11" t="s">
        <v>41</v>
      </c>
      <c r="C486" s="34">
        <v>40031.199999999997</v>
      </c>
      <c r="D486" s="38">
        <f t="shared" si="108"/>
        <v>5003.8999999999996</v>
      </c>
      <c r="E486" s="12">
        <v>8</v>
      </c>
      <c r="F486" s="13">
        <v>7</v>
      </c>
      <c r="G486" s="13">
        <v>10</v>
      </c>
      <c r="H486" s="35">
        <f t="shared" si="109"/>
        <v>2502</v>
      </c>
      <c r="I486" s="36">
        <f t="shared" si="110"/>
        <v>3335.9</v>
      </c>
      <c r="J486" s="37">
        <f t="shared" si="118"/>
        <v>5003.8999999999996</v>
      </c>
      <c r="K486" s="37">
        <f t="shared" si="118"/>
        <v>10007.799999999999</v>
      </c>
      <c r="L486" s="37">
        <f t="shared" ref="L486:AA505" si="120">IF(L$4&lt;$F486,$D486*L$4,IF(L$4&gt;$G486,$C486+(L$4-$G486)*$H486,$C486))</f>
        <v>15011.7</v>
      </c>
      <c r="M486" s="37">
        <f t="shared" si="120"/>
        <v>20015.599999999999</v>
      </c>
      <c r="N486" s="37">
        <f t="shared" si="120"/>
        <v>25019.5</v>
      </c>
      <c r="O486" s="37">
        <f t="shared" si="120"/>
        <v>30023.4</v>
      </c>
      <c r="P486" s="37">
        <f t="shared" si="120"/>
        <v>40031.199999999997</v>
      </c>
      <c r="Q486" s="37">
        <f t="shared" si="120"/>
        <v>40031.199999999997</v>
      </c>
      <c r="R486" s="37">
        <f t="shared" si="120"/>
        <v>40031.199999999997</v>
      </c>
      <c r="S486" s="37">
        <f t="shared" si="120"/>
        <v>40031.199999999997</v>
      </c>
      <c r="T486" s="37">
        <f t="shared" si="120"/>
        <v>42533.2</v>
      </c>
      <c r="U486" s="37">
        <f t="shared" si="117"/>
        <v>45035.199999999997</v>
      </c>
      <c r="V486" s="37">
        <f t="shared" si="117"/>
        <v>47537.2</v>
      </c>
      <c r="W486" s="37">
        <f t="shared" si="117"/>
        <v>50039.199999999997</v>
      </c>
      <c r="X486" s="37">
        <f t="shared" si="117"/>
        <v>52541.2</v>
      </c>
      <c r="Y486" s="37">
        <f t="shared" si="117"/>
        <v>55043.199999999997</v>
      </c>
      <c r="Z486" s="37">
        <f t="shared" si="116"/>
        <v>57545.2</v>
      </c>
      <c r="AA486" s="37">
        <f t="shared" si="116"/>
        <v>60047.199999999997</v>
      </c>
      <c r="AB486" s="37">
        <f t="shared" si="116"/>
        <v>62549.2</v>
      </c>
      <c r="AC486" s="37">
        <f t="shared" si="115"/>
        <v>65051.199999999997</v>
      </c>
      <c r="AD486" s="37">
        <f t="shared" si="115"/>
        <v>67553.2</v>
      </c>
      <c r="AE486" s="37">
        <f t="shared" si="115"/>
        <v>70055.199999999997</v>
      </c>
      <c r="AF486" s="37">
        <f t="shared" si="115"/>
        <v>72557.2</v>
      </c>
      <c r="AG486" s="37">
        <f t="shared" si="115"/>
        <v>75059.199999999997</v>
      </c>
      <c r="AH486" s="37">
        <f t="shared" si="115"/>
        <v>77561.2</v>
      </c>
      <c r="AI486" s="37">
        <f t="shared" si="115"/>
        <v>80063.199999999997</v>
      </c>
      <c r="AJ486" s="37">
        <f t="shared" si="119"/>
        <v>82565.2</v>
      </c>
      <c r="AK486" s="37">
        <f t="shared" si="119"/>
        <v>85067.199999999997</v>
      </c>
      <c r="AL486" s="37">
        <f t="shared" si="119"/>
        <v>87569.2</v>
      </c>
      <c r="AM486" s="37">
        <f t="shared" si="119"/>
        <v>90071.2</v>
      </c>
      <c r="AN486" s="37">
        <f t="shared" si="119"/>
        <v>92573.2</v>
      </c>
      <c r="AO486" s="37">
        <f t="shared" si="119"/>
        <v>95075.199999999997</v>
      </c>
      <c r="AP486" s="37">
        <f t="shared" si="119"/>
        <v>97577.2</v>
      </c>
      <c r="AQ486" s="37">
        <f t="shared" si="119"/>
        <v>100079.2</v>
      </c>
      <c r="AR486" s="37">
        <f t="shared" si="119"/>
        <v>102581.2</v>
      </c>
      <c r="AS486" s="37">
        <f t="shared" si="119"/>
        <v>105083.2</v>
      </c>
      <c r="AT486" s="37">
        <f t="shared" si="119"/>
        <v>107585.2</v>
      </c>
      <c r="AU486" s="37">
        <f t="shared" si="119"/>
        <v>110087.2</v>
      </c>
      <c r="AV486" s="37">
        <f t="shared" si="119"/>
        <v>112589.2</v>
      </c>
      <c r="AW486" s="37">
        <f t="shared" si="119"/>
        <v>115091.2</v>
      </c>
    </row>
    <row r="487" spans="1:49" ht="24">
      <c r="A487" s="21">
        <v>462200</v>
      </c>
      <c r="B487" s="11" t="s">
        <v>40</v>
      </c>
      <c r="C487" s="34">
        <v>52807</v>
      </c>
      <c r="D487" s="38">
        <f t="shared" si="108"/>
        <v>5280.7</v>
      </c>
      <c r="E487" s="12">
        <v>10</v>
      </c>
      <c r="F487" s="13">
        <v>8</v>
      </c>
      <c r="G487" s="13">
        <v>12</v>
      </c>
      <c r="H487" s="35">
        <f t="shared" si="109"/>
        <v>2640.4</v>
      </c>
      <c r="I487" s="36">
        <f t="shared" si="110"/>
        <v>3520.5</v>
      </c>
      <c r="J487" s="37">
        <f t="shared" ref="J487:R526" si="121">IF(J$4&lt;$F487,$D487*J$4,IF(J$4&gt;$G487,$C487+(J$4-$G487)*$H487,$C487))</f>
        <v>5280.7</v>
      </c>
      <c r="K487" s="37">
        <f t="shared" si="121"/>
        <v>10561.4</v>
      </c>
      <c r="L487" s="37">
        <f t="shared" si="120"/>
        <v>15842.1</v>
      </c>
      <c r="M487" s="37">
        <f t="shared" si="120"/>
        <v>21122.799999999999</v>
      </c>
      <c r="N487" s="37">
        <f t="shared" si="120"/>
        <v>26403.5</v>
      </c>
      <c r="O487" s="37">
        <f t="shared" si="120"/>
        <v>31684.2</v>
      </c>
      <c r="P487" s="37">
        <f t="shared" si="120"/>
        <v>36964.9</v>
      </c>
      <c r="Q487" s="37">
        <f t="shared" si="120"/>
        <v>52807</v>
      </c>
      <c r="R487" s="37">
        <f t="shared" si="120"/>
        <v>52807</v>
      </c>
      <c r="S487" s="37">
        <f t="shared" si="120"/>
        <v>52807</v>
      </c>
      <c r="T487" s="37">
        <f t="shared" si="120"/>
        <v>52807</v>
      </c>
      <c r="U487" s="37">
        <f t="shared" si="117"/>
        <v>52807</v>
      </c>
      <c r="V487" s="37">
        <f t="shared" si="117"/>
        <v>55447.4</v>
      </c>
      <c r="W487" s="37">
        <f t="shared" si="117"/>
        <v>58087.8</v>
      </c>
      <c r="X487" s="37">
        <f t="shared" si="117"/>
        <v>60728.2</v>
      </c>
      <c r="Y487" s="37">
        <f t="shared" si="117"/>
        <v>63368.6</v>
      </c>
      <c r="Z487" s="37">
        <f t="shared" si="116"/>
        <v>66009</v>
      </c>
      <c r="AA487" s="37">
        <f t="shared" si="116"/>
        <v>68649.399999999994</v>
      </c>
      <c r="AB487" s="37">
        <f t="shared" si="116"/>
        <v>71289.8</v>
      </c>
      <c r="AC487" s="37">
        <f t="shared" si="115"/>
        <v>73930.2</v>
      </c>
      <c r="AD487" s="37">
        <f t="shared" si="115"/>
        <v>76570.600000000006</v>
      </c>
      <c r="AE487" s="37">
        <f t="shared" si="115"/>
        <v>79211</v>
      </c>
      <c r="AF487" s="37">
        <f t="shared" si="115"/>
        <v>81851.399999999994</v>
      </c>
      <c r="AG487" s="37">
        <f t="shared" si="115"/>
        <v>84491.8</v>
      </c>
      <c r="AH487" s="37">
        <f t="shared" si="115"/>
        <v>87132.2</v>
      </c>
      <c r="AI487" s="37">
        <f t="shared" si="115"/>
        <v>89772.6</v>
      </c>
      <c r="AJ487" s="37">
        <f t="shared" si="119"/>
        <v>92413</v>
      </c>
      <c r="AK487" s="37">
        <f t="shared" si="119"/>
        <v>95053.4</v>
      </c>
      <c r="AL487" s="37">
        <f t="shared" si="119"/>
        <v>97693.8</v>
      </c>
      <c r="AM487" s="37">
        <f t="shared" si="119"/>
        <v>100334.2</v>
      </c>
      <c r="AN487" s="37">
        <f t="shared" si="119"/>
        <v>102974.6</v>
      </c>
      <c r="AO487" s="37">
        <f t="shared" si="119"/>
        <v>105615</v>
      </c>
      <c r="AP487" s="37">
        <f t="shared" si="119"/>
        <v>108255.4</v>
      </c>
      <c r="AQ487" s="37">
        <f t="shared" si="119"/>
        <v>110895.8</v>
      </c>
      <c r="AR487" s="37">
        <f t="shared" si="119"/>
        <v>113536.2</v>
      </c>
      <c r="AS487" s="37">
        <f t="shared" si="119"/>
        <v>116176.6</v>
      </c>
      <c r="AT487" s="37">
        <f t="shared" si="119"/>
        <v>118817</v>
      </c>
      <c r="AU487" s="37">
        <f t="shared" si="119"/>
        <v>121457.4</v>
      </c>
      <c r="AV487" s="37">
        <f t="shared" si="119"/>
        <v>124097.8</v>
      </c>
      <c r="AW487" s="37">
        <f t="shared" si="119"/>
        <v>126738.2</v>
      </c>
    </row>
    <row r="488" spans="1:49" ht="24">
      <c r="A488" s="21">
        <v>462210</v>
      </c>
      <c r="B488" s="11" t="s">
        <v>39</v>
      </c>
      <c r="C488" s="34">
        <v>30583.200000000001</v>
      </c>
      <c r="D488" s="38">
        <f t="shared" si="108"/>
        <v>5097.2</v>
      </c>
      <c r="E488" s="12">
        <v>6</v>
      </c>
      <c r="F488" s="13">
        <v>5</v>
      </c>
      <c r="G488" s="13">
        <v>8</v>
      </c>
      <c r="H488" s="35">
        <f t="shared" si="109"/>
        <v>2548.6</v>
      </c>
      <c r="I488" s="36">
        <f t="shared" si="110"/>
        <v>3398.1</v>
      </c>
      <c r="J488" s="37">
        <f t="shared" si="121"/>
        <v>5097.2</v>
      </c>
      <c r="K488" s="37">
        <f t="shared" si="121"/>
        <v>10194.4</v>
      </c>
      <c r="L488" s="37">
        <f t="shared" si="120"/>
        <v>15291.6</v>
      </c>
      <c r="M488" s="37">
        <f t="shared" si="120"/>
        <v>20388.8</v>
      </c>
      <c r="N488" s="37">
        <f t="shared" si="120"/>
        <v>30583.200000000001</v>
      </c>
      <c r="O488" s="37">
        <f t="shared" si="120"/>
        <v>30583.200000000001</v>
      </c>
      <c r="P488" s="37">
        <f t="shared" si="120"/>
        <v>30583.200000000001</v>
      </c>
      <c r="Q488" s="37">
        <f t="shared" si="120"/>
        <v>30583.200000000001</v>
      </c>
      <c r="R488" s="37">
        <f t="shared" si="120"/>
        <v>33131.800000000003</v>
      </c>
      <c r="S488" s="37">
        <f t="shared" si="120"/>
        <v>35680.400000000001</v>
      </c>
      <c r="T488" s="37">
        <f t="shared" si="120"/>
        <v>38229</v>
      </c>
      <c r="U488" s="37">
        <f t="shared" si="117"/>
        <v>40777.599999999999</v>
      </c>
      <c r="V488" s="37">
        <f t="shared" si="117"/>
        <v>43326.2</v>
      </c>
      <c r="W488" s="37">
        <f t="shared" si="117"/>
        <v>45874.8</v>
      </c>
      <c r="X488" s="37">
        <f t="shared" si="117"/>
        <v>48423.4</v>
      </c>
      <c r="Y488" s="37">
        <f t="shared" si="117"/>
        <v>50972</v>
      </c>
      <c r="Z488" s="37">
        <f t="shared" si="116"/>
        <v>53520.6</v>
      </c>
      <c r="AA488" s="37">
        <f t="shared" si="116"/>
        <v>56069.2</v>
      </c>
      <c r="AB488" s="37">
        <f t="shared" si="116"/>
        <v>58617.8</v>
      </c>
      <c r="AC488" s="37">
        <f t="shared" si="115"/>
        <v>61166.400000000001</v>
      </c>
      <c r="AD488" s="37">
        <f t="shared" si="115"/>
        <v>63715</v>
      </c>
      <c r="AE488" s="37">
        <f t="shared" si="115"/>
        <v>66263.600000000006</v>
      </c>
      <c r="AF488" s="37">
        <f t="shared" si="115"/>
        <v>68812.2</v>
      </c>
      <c r="AG488" s="37">
        <f t="shared" si="115"/>
        <v>71360.800000000003</v>
      </c>
      <c r="AH488" s="37">
        <f t="shared" si="115"/>
        <v>73909.399999999994</v>
      </c>
      <c r="AI488" s="37">
        <f t="shared" si="115"/>
        <v>76458</v>
      </c>
      <c r="AJ488" s="37">
        <f t="shared" si="119"/>
        <v>79006.600000000006</v>
      </c>
      <c r="AK488" s="37">
        <f t="shared" si="119"/>
        <v>81555.199999999997</v>
      </c>
      <c r="AL488" s="37">
        <f t="shared" si="119"/>
        <v>84103.8</v>
      </c>
      <c r="AM488" s="37">
        <f t="shared" si="119"/>
        <v>86652.4</v>
      </c>
      <c r="AN488" s="37">
        <f t="shared" si="119"/>
        <v>89201</v>
      </c>
      <c r="AO488" s="37">
        <f t="shared" si="119"/>
        <v>91749.6</v>
      </c>
      <c r="AP488" s="37">
        <f t="shared" si="119"/>
        <v>94298.2</v>
      </c>
      <c r="AQ488" s="37">
        <f t="shared" si="119"/>
        <v>96846.8</v>
      </c>
      <c r="AR488" s="37">
        <f t="shared" si="119"/>
        <v>99395.4</v>
      </c>
      <c r="AS488" s="37">
        <f t="shared" si="119"/>
        <v>101944</v>
      </c>
      <c r="AT488" s="37">
        <f t="shared" si="119"/>
        <v>104492.6</v>
      </c>
      <c r="AU488" s="37">
        <f t="shared" si="119"/>
        <v>107041.2</v>
      </c>
      <c r="AV488" s="37">
        <f t="shared" si="119"/>
        <v>109589.8</v>
      </c>
      <c r="AW488" s="37">
        <f t="shared" si="119"/>
        <v>112138.4</v>
      </c>
    </row>
    <row r="489" spans="1:49" ht="12.75">
      <c r="A489" s="21">
        <v>462220</v>
      </c>
      <c r="B489" s="11" t="s">
        <v>38</v>
      </c>
      <c r="C489" s="34">
        <v>43153.599999999999</v>
      </c>
      <c r="D489" s="38">
        <f t="shared" si="108"/>
        <v>5394.2</v>
      </c>
      <c r="E489" s="12">
        <v>8</v>
      </c>
      <c r="F489" s="13">
        <v>7</v>
      </c>
      <c r="G489" s="13">
        <v>10</v>
      </c>
      <c r="H489" s="35">
        <f t="shared" si="109"/>
        <v>2697.1</v>
      </c>
      <c r="I489" s="36">
        <f t="shared" si="110"/>
        <v>3596.1</v>
      </c>
      <c r="J489" s="37">
        <f t="shared" si="121"/>
        <v>5394.2</v>
      </c>
      <c r="K489" s="37">
        <f t="shared" si="121"/>
        <v>10788.4</v>
      </c>
      <c r="L489" s="37">
        <f t="shared" si="120"/>
        <v>16182.6</v>
      </c>
      <c r="M489" s="37">
        <f t="shared" si="120"/>
        <v>21576.799999999999</v>
      </c>
      <c r="N489" s="37">
        <f t="shared" si="120"/>
        <v>26971</v>
      </c>
      <c r="O489" s="37">
        <f t="shared" si="120"/>
        <v>32365.200000000001</v>
      </c>
      <c r="P489" s="37">
        <f t="shared" si="120"/>
        <v>43153.599999999999</v>
      </c>
      <c r="Q489" s="37">
        <f t="shared" si="120"/>
        <v>43153.599999999999</v>
      </c>
      <c r="R489" s="37">
        <f t="shared" si="120"/>
        <v>43153.599999999999</v>
      </c>
      <c r="S489" s="37">
        <f t="shared" si="120"/>
        <v>43153.599999999999</v>
      </c>
      <c r="T489" s="37">
        <f t="shared" si="120"/>
        <v>45850.7</v>
      </c>
      <c r="U489" s="37">
        <f t="shared" si="117"/>
        <v>48547.8</v>
      </c>
      <c r="V489" s="37">
        <f t="shared" si="117"/>
        <v>51244.9</v>
      </c>
      <c r="W489" s="37">
        <f t="shared" si="117"/>
        <v>53942</v>
      </c>
      <c r="X489" s="37">
        <f t="shared" si="117"/>
        <v>56639.1</v>
      </c>
      <c r="Y489" s="37">
        <f t="shared" si="117"/>
        <v>59336.2</v>
      </c>
      <c r="Z489" s="37">
        <f t="shared" si="116"/>
        <v>62033.3</v>
      </c>
      <c r="AA489" s="37">
        <f t="shared" si="116"/>
        <v>64730.400000000001</v>
      </c>
      <c r="AB489" s="37">
        <f t="shared" si="116"/>
        <v>67427.5</v>
      </c>
      <c r="AC489" s="37">
        <f t="shared" si="116"/>
        <v>70124.600000000006</v>
      </c>
      <c r="AD489" s="37">
        <f t="shared" si="116"/>
        <v>72821.7</v>
      </c>
      <c r="AE489" s="37">
        <f t="shared" si="116"/>
        <v>75518.8</v>
      </c>
      <c r="AF489" s="37">
        <f t="shared" si="116"/>
        <v>78215.899999999994</v>
      </c>
      <c r="AG489" s="37">
        <f t="shared" si="116"/>
        <v>80913</v>
      </c>
      <c r="AH489" s="37">
        <f t="shared" si="116"/>
        <v>83610.100000000006</v>
      </c>
      <c r="AI489" s="37">
        <f t="shared" si="116"/>
        <v>86307.199999999997</v>
      </c>
      <c r="AJ489" s="37">
        <f t="shared" si="119"/>
        <v>89004.3</v>
      </c>
      <c r="AK489" s="37">
        <f t="shared" si="119"/>
        <v>91701.4</v>
      </c>
      <c r="AL489" s="37">
        <f t="shared" si="119"/>
        <v>94398.5</v>
      </c>
      <c r="AM489" s="37">
        <f t="shared" si="119"/>
        <v>97095.6</v>
      </c>
      <c r="AN489" s="37">
        <f t="shared" si="119"/>
        <v>99792.7</v>
      </c>
      <c r="AO489" s="37">
        <f t="shared" si="119"/>
        <v>102489.8</v>
      </c>
      <c r="AP489" s="37">
        <f t="shared" si="119"/>
        <v>105186.9</v>
      </c>
      <c r="AQ489" s="37">
        <f t="shared" si="119"/>
        <v>107884</v>
      </c>
      <c r="AR489" s="37">
        <f t="shared" si="119"/>
        <v>110581.1</v>
      </c>
      <c r="AS489" s="37">
        <f t="shared" si="119"/>
        <v>113278.2</v>
      </c>
      <c r="AT489" s="37">
        <f t="shared" si="119"/>
        <v>115975.3</v>
      </c>
      <c r="AU489" s="37">
        <f t="shared" si="119"/>
        <v>118672.4</v>
      </c>
      <c r="AV489" s="37">
        <f t="shared" si="119"/>
        <v>121369.5</v>
      </c>
      <c r="AW489" s="37">
        <f t="shared" si="119"/>
        <v>124066.6</v>
      </c>
    </row>
    <row r="490" spans="1:49" ht="24">
      <c r="A490" s="21">
        <v>462230</v>
      </c>
      <c r="B490" s="11" t="s">
        <v>37</v>
      </c>
      <c r="C490" s="34">
        <v>31124</v>
      </c>
      <c r="D490" s="38">
        <f t="shared" si="108"/>
        <v>3890.5</v>
      </c>
      <c r="E490" s="12">
        <v>8</v>
      </c>
      <c r="F490" s="13">
        <v>7</v>
      </c>
      <c r="G490" s="13">
        <v>10</v>
      </c>
      <c r="H490" s="35">
        <f t="shared" si="109"/>
        <v>1945.3</v>
      </c>
      <c r="I490" s="36">
        <f t="shared" si="110"/>
        <v>2593.6999999999998</v>
      </c>
      <c r="J490" s="37">
        <f t="shared" si="121"/>
        <v>3890.5</v>
      </c>
      <c r="K490" s="37">
        <f t="shared" si="121"/>
        <v>7781</v>
      </c>
      <c r="L490" s="37">
        <f t="shared" si="120"/>
        <v>11671.5</v>
      </c>
      <c r="M490" s="37">
        <f t="shared" si="120"/>
        <v>15562</v>
      </c>
      <c r="N490" s="37">
        <f t="shared" si="120"/>
        <v>19452.5</v>
      </c>
      <c r="O490" s="37">
        <f t="shared" si="120"/>
        <v>23343</v>
      </c>
      <c r="P490" s="37">
        <f t="shared" si="120"/>
        <v>31124</v>
      </c>
      <c r="Q490" s="37">
        <f t="shared" si="120"/>
        <v>31124</v>
      </c>
      <c r="R490" s="37">
        <f t="shared" si="120"/>
        <v>31124</v>
      </c>
      <c r="S490" s="37">
        <f t="shared" si="120"/>
        <v>31124</v>
      </c>
      <c r="T490" s="37">
        <f t="shared" si="120"/>
        <v>33069.300000000003</v>
      </c>
      <c r="U490" s="37">
        <f t="shared" si="117"/>
        <v>35014.6</v>
      </c>
      <c r="V490" s="37">
        <f t="shared" si="117"/>
        <v>36959.9</v>
      </c>
      <c r="W490" s="37">
        <f t="shared" si="117"/>
        <v>38905.199999999997</v>
      </c>
      <c r="X490" s="37">
        <f t="shared" si="117"/>
        <v>40850.5</v>
      </c>
      <c r="Y490" s="37">
        <f t="shared" si="117"/>
        <v>42795.8</v>
      </c>
      <c r="Z490" s="37">
        <f t="shared" si="117"/>
        <v>44741.1</v>
      </c>
      <c r="AA490" s="37">
        <f t="shared" si="117"/>
        <v>46686.400000000001</v>
      </c>
      <c r="AB490" s="37">
        <f t="shared" si="117"/>
        <v>48631.7</v>
      </c>
      <c r="AC490" s="37">
        <f t="shared" si="117"/>
        <v>50577</v>
      </c>
      <c r="AD490" s="37">
        <f t="shared" si="117"/>
        <v>52522.3</v>
      </c>
      <c r="AE490" s="37">
        <f t="shared" si="117"/>
        <v>54467.6</v>
      </c>
      <c r="AF490" s="37">
        <f t="shared" si="117"/>
        <v>56412.9</v>
      </c>
      <c r="AG490" s="37">
        <f t="shared" si="117"/>
        <v>58358.2</v>
      </c>
      <c r="AH490" s="37">
        <f t="shared" si="117"/>
        <v>60303.5</v>
      </c>
      <c r="AI490" s="37">
        <f t="shared" si="117"/>
        <v>62248.800000000003</v>
      </c>
      <c r="AJ490" s="37">
        <f t="shared" si="119"/>
        <v>64194.1</v>
      </c>
      <c r="AK490" s="37">
        <f t="shared" si="119"/>
        <v>66139.399999999994</v>
      </c>
      <c r="AL490" s="37">
        <f t="shared" si="119"/>
        <v>68084.7</v>
      </c>
      <c r="AM490" s="37">
        <f t="shared" si="119"/>
        <v>70030</v>
      </c>
      <c r="AN490" s="37">
        <f t="shared" si="119"/>
        <v>71975.3</v>
      </c>
      <c r="AO490" s="37">
        <f t="shared" si="119"/>
        <v>73920.600000000006</v>
      </c>
      <c r="AP490" s="37">
        <f t="shared" si="119"/>
        <v>75865.899999999994</v>
      </c>
      <c r="AQ490" s="37">
        <f t="shared" si="119"/>
        <v>77811.199999999997</v>
      </c>
      <c r="AR490" s="37">
        <f t="shared" si="119"/>
        <v>79756.5</v>
      </c>
      <c r="AS490" s="37">
        <f t="shared" si="119"/>
        <v>81701.8</v>
      </c>
      <c r="AT490" s="37">
        <f t="shared" si="119"/>
        <v>83647.100000000006</v>
      </c>
      <c r="AU490" s="37">
        <f t="shared" si="119"/>
        <v>85592.4</v>
      </c>
      <c r="AV490" s="37">
        <f t="shared" si="119"/>
        <v>87537.7</v>
      </c>
      <c r="AW490" s="37">
        <f t="shared" si="119"/>
        <v>89483</v>
      </c>
    </row>
    <row r="491" spans="1:49" ht="24">
      <c r="A491" s="21">
        <v>462240</v>
      </c>
      <c r="B491" s="11" t="s">
        <v>36</v>
      </c>
      <c r="C491" s="34">
        <v>42748</v>
      </c>
      <c r="D491" s="38">
        <f t="shared" si="108"/>
        <v>5343.5</v>
      </c>
      <c r="E491" s="12">
        <v>8</v>
      </c>
      <c r="F491" s="13">
        <v>7</v>
      </c>
      <c r="G491" s="13">
        <v>10</v>
      </c>
      <c r="H491" s="35">
        <f t="shared" si="109"/>
        <v>2671.8</v>
      </c>
      <c r="I491" s="36">
        <f t="shared" si="110"/>
        <v>3562.3</v>
      </c>
      <c r="J491" s="37">
        <f t="shared" si="121"/>
        <v>5343.5</v>
      </c>
      <c r="K491" s="37">
        <f t="shared" si="121"/>
        <v>10687</v>
      </c>
      <c r="L491" s="37">
        <f t="shared" si="120"/>
        <v>16030.5</v>
      </c>
      <c r="M491" s="37">
        <f t="shared" si="120"/>
        <v>21374</v>
      </c>
      <c r="N491" s="37">
        <f t="shared" si="120"/>
        <v>26717.5</v>
      </c>
      <c r="O491" s="37">
        <f t="shared" si="120"/>
        <v>32061</v>
      </c>
      <c r="P491" s="37">
        <f t="shared" si="120"/>
        <v>42748</v>
      </c>
      <c r="Q491" s="37">
        <f t="shared" si="120"/>
        <v>42748</v>
      </c>
      <c r="R491" s="37">
        <f t="shared" si="120"/>
        <v>42748</v>
      </c>
      <c r="S491" s="37">
        <f t="shared" si="120"/>
        <v>42748</v>
      </c>
      <c r="T491" s="37">
        <f t="shared" si="120"/>
        <v>45419.8</v>
      </c>
      <c r="U491" s="37">
        <f t="shared" si="117"/>
        <v>48091.6</v>
      </c>
      <c r="V491" s="37">
        <f t="shared" si="117"/>
        <v>50763.4</v>
      </c>
      <c r="W491" s="37">
        <f t="shared" si="117"/>
        <v>53435.199999999997</v>
      </c>
      <c r="X491" s="37">
        <f t="shared" si="117"/>
        <v>56107</v>
      </c>
      <c r="Y491" s="37">
        <f t="shared" si="117"/>
        <v>58778.8</v>
      </c>
      <c r="Z491" s="37">
        <f t="shared" si="117"/>
        <v>61450.6</v>
      </c>
      <c r="AA491" s="37">
        <f t="shared" si="117"/>
        <v>64122.400000000001</v>
      </c>
      <c r="AB491" s="37">
        <f t="shared" si="117"/>
        <v>66794.2</v>
      </c>
      <c r="AC491" s="37">
        <f t="shared" si="117"/>
        <v>69466</v>
      </c>
      <c r="AD491" s="37">
        <f t="shared" si="117"/>
        <v>72137.8</v>
      </c>
      <c r="AE491" s="37">
        <f t="shared" si="117"/>
        <v>74809.600000000006</v>
      </c>
      <c r="AF491" s="37">
        <f t="shared" si="117"/>
        <v>77481.399999999994</v>
      </c>
      <c r="AG491" s="37">
        <f t="shared" si="117"/>
        <v>80153.2</v>
      </c>
      <c r="AH491" s="37">
        <f t="shared" si="117"/>
        <v>82825</v>
      </c>
      <c r="AI491" s="37">
        <f t="shared" si="117"/>
        <v>85496.8</v>
      </c>
      <c r="AJ491" s="37">
        <f t="shared" si="119"/>
        <v>88168.6</v>
      </c>
      <c r="AK491" s="37">
        <f t="shared" si="119"/>
        <v>90840.4</v>
      </c>
      <c r="AL491" s="37">
        <f t="shared" si="119"/>
        <v>93512.2</v>
      </c>
      <c r="AM491" s="37">
        <f t="shared" si="119"/>
        <v>96184</v>
      </c>
      <c r="AN491" s="37">
        <f t="shared" si="119"/>
        <v>98855.8</v>
      </c>
      <c r="AO491" s="37">
        <f t="shared" si="119"/>
        <v>101527.6</v>
      </c>
      <c r="AP491" s="37">
        <f t="shared" si="119"/>
        <v>104199.4</v>
      </c>
      <c r="AQ491" s="37">
        <f t="shared" si="119"/>
        <v>106871.2</v>
      </c>
      <c r="AR491" s="37">
        <f t="shared" si="119"/>
        <v>109543</v>
      </c>
      <c r="AS491" s="37">
        <f t="shared" si="119"/>
        <v>112214.8</v>
      </c>
      <c r="AT491" s="37">
        <f t="shared" si="119"/>
        <v>114886.6</v>
      </c>
      <c r="AU491" s="37">
        <f t="shared" si="119"/>
        <v>117558.39999999999</v>
      </c>
      <c r="AV491" s="37">
        <f t="shared" si="119"/>
        <v>120230.2</v>
      </c>
      <c r="AW491" s="37">
        <f t="shared" si="119"/>
        <v>122902</v>
      </c>
    </row>
    <row r="492" spans="1:49" ht="12.75">
      <c r="A492" s="21">
        <v>462250</v>
      </c>
      <c r="B492" s="11" t="s">
        <v>35</v>
      </c>
      <c r="C492" s="34">
        <v>47752</v>
      </c>
      <c r="D492" s="38">
        <f t="shared" si="108"/>
        <v>5969</v>
      </c>
      <c r="E492" s="12">
        <v>8</v>
      </c>
      <c r="F492" s="13">
        <v>7</v>
      </c>
      <c r="G492" s="13">
        <v>10</v>
      </c>
      <c r="H492" s="35">
        <f t="shared" si="109"/>
        <v>2984.5</v>
      </c>
      <c r="I492" s="36">
        <f t="shared" si="110"/>
        <v>3979.3</v>
      </c>
      <c r="J492" s="37">
        <f t="shared" si="121"/>
        <v>5969</v>
      </c>
      <c r="K492" s="37">
        <f t="shared" si="121"/>
        <v>11938</v>
      </c>
      <c r="L492" s="37">
        <f t="shared" si="120"/>
        <v>17907</v>
      </c>
      <c r="M492" s="37">
        <f t="shared" si="120"/>
        <v>23876</v>
      </c>
      <c r="N492" s="37">
        <f t="shared" si="120"/>
        <v>29845</v>
      </c>
      <c r="O492" s="37">
        <f t="shared" si="120"/>
        <v>35814</v>
      </c>
      <c r="P492" s="37">
        <f t="shared" si="120"/>
        <v>47752</v>
      </c>
      <c r="Q492" s="37">
        <f t="shared" si="120"/>
        <v>47752</v>
      </c>
      <c r="R492" s="37">
        <f t="shared" si="120"/>
        <v>47752</v>
      </c>
      <c r="S492" s="37">
        <f t="shared" si="120"/>
        <v>47752</v>
      </c>
      <c r="T492" s="37">
        <f t="shared" si="120"/>
        <v>50736.5</v>
      </c>
      <c r="U492" s="37">
        <f t="shared" si="117"/>
        <v>53721</v>
      </c>
      <c r="V492" s="37">
        <f t="shared" si="117"/>
        <v>56705.5</v>
      </c>
      <c r="W492" s="37">
        <f t="shared" si="117"/>
        <v>59690</v>
      </c>
      <c r="X492" s="37">
        <f t="shared" si="117"/>
        <v>62674.5</v>
      </c>
      <c r="Y492" s="37">
        <f t="shared" si="117"/>
        <v>65659</v>
      </c>
      <c r="Z492" s="37">
        <f t="shared" si="117"/>
        <v>68643.5</v>
      </c>
      <c r="AA492" s="37">
        <f t="shared" si="117"/>
        <v>71628</v>
      </c>
      <c r="AB492" s="37">
        <f t="shared" si="117"/>
        <v>74612.5</v>
      </c>
      <c r="AC492" s="37">
        <f t="shared" si="117"/>
        <v>77597</v>
      </c>
      <c r="AD492" s="37">
        <f t="shared" si="117"/>
        <v>80581.5</v>
      </c>
      <c r="AE492" s="37">
        <f t="shared" si="117"/>
        <v>83566</v>
      </c>
      <c r="AF492" s="37">
        <f t="shared" si="117"/>
        <v>86550.5</v>
      </c>
      <c r="AG492" s="37">
        <f t="shared" si="117"/>
        <v>89535</v>
      </c>
      <c r="AH492" s="37">
        <f t="shared" si="117"/>
        <v>92519.5</v>
      </c>
      <c r="AI492" s="37">
        <f t="shared" si="117"/>
        <v>95504</v>
      </c>
      <c r="AJ492" s="37">
        <f t="shared" si="119"/>
        <v>98488.5</v>
      </c>
      <c r="AK492" s="37">
        <f t="shared" si="119"/>
        <v>101473</v>
      </c>
      <c r="AL492" s="37">
        <f t="shared" si="119"/>
        <v>104457.5</v>
      </c>
      <c r="AM492" s="37">
        <f t="shared" si="119"/>
        <v>107442</v>
      </c>
      <c r="AN492" s="37">
        <f t="shared" si="119"/>
        <v>110426.5</v>
      </c>
      <c r="AO492" s="37">
        <f t="shared" ref="AO492:AW520" si="122">IF(AO$4&lt;$F492,$D492*AO$4,IF(AO$4&gt;$G492,$C492+(AO$4-$G492)*$H492,$C492))</f>
        <v>113411</v>
      </c>
      <c r="AP492" s="37">
        <f t="shared" si="122"/>
        <v>116395.5</v>
      </c>
      <c r="AQ492" s="37">
        <f t="shared" si="122"/>
        <v>119380</v>
      </c>
      <c r="AR492" s="37">
        <f t="shared" si="122"/>
        <v>122364.5</v>
      </c>
      <c r="AS492" s="37">
        <f t="shared" si="122"/>
        <v>125349</v>
      </c>
      <c r="AT492" s="37">
        <f t="shared" si="122"/>
        <v>128333.5</v>
      </c>
      <c r="AU492" s="37">
        <f t="shared" si="122"/>
        <v>131318</v>
      </c>
      <c r="AV492" s="37">
        <f t="shared" si="122"/>
        <v>134302.5</v>
      </c>
      <c r="AW492" s="37">
        <f t="shared" si="122"/>
        <v>137287</v>
      </c>
    </row>
    <row r="493" spans="1:49" ht="24">
      <c r="A493" s="21">
        <v>462260</v>
      </c>
      <c r="B493" s="11" t="s">
        <v>34</v>
      </c>
      <c r="C493" s="34">
        <v>48090.400000000001</v>
      </c>
      <c r="D493" s="38">
        <f t="shared" si="108"/>
        <v>6011.3</v>
      </c>
      <c r="E493" s="12">
        <v>8</v>
      </c>
      <c r="F493" s="13">
        <v>7</v>
      </c>
      <c r="G493" s="13">
        <v>10</v>
      </c>
      <c r="H493" s="35">
        <f t="shared" si="109"/>
        <v>3005.7</v>
      </c>
      <c r="I493" s="36">
        <f t="shared" si="110"/>
        <v>4007.5</v>
      </c>
      <c r="J493" s="37">
        <f t="shared" si="121"/>
        <v>6011.3</v>
      </c>
      <c r="K493" s="37">
        <f t="shared" si="121"/>
        <v>12022.6</v>
      </c>
      <c r="L493" s="37">
        <f t="shared" si="120"/>
        <v>18033.900000000001</v>
      </c>
      <c r="M493" s="37">
        <f t="shared" si="120"/>
        <v>24045.200000000001</v>
      </c>
      <c r="N493" s="37">
        <f t="shared" si="120"/>
        <v>30056.5</v>
      </c>
      <c r="O493" s="37">
        <f t="shared" si="120"/>
        <v>36067.800000000003</v>
      </c>
      <c r="P493" s="37">
        <f t="shared" si="120"/>
        <v>48090.400000000001</v>
      </c>
      <c r="Q493" s="37">
        <f t="shared" si="120"/>
        <v>48090.400000000001</v>
      </c>
      <c r="R493" s="37">
        <f t="shared" si="120"/>
        <v>48090.400000000001</v>
      </c>
      <c r="S493" s="37">
        <f t="shared" si="120"/>
        <v>48090.400000000001</v>
      </c>
      <c r="T493" s="37">
        <f t="shared" si="120"/>
        <v>51096.1</v>
      </c>
      <c r="U493" s="37">
        <f t="shared" si="117"/>
        <v>54101.8</v>
      </c>
      <c r="V493" s="37">
        <f t="shared" si="117"/>
        <v>57107.5</v>
      </c>
      <c r="W493" s="37">
        <f t="shared" si="117"/>
        <v>60113.2</v>
      </c>
      <c r="X493" s="37">
        <f t="shared" si="117"/>
        <v>63118.9</v>
      </c>
      <c r="Y493" s="37">
        <f t="shared" si="117"/>
        <v>66124.600000000006</v>
      </c>
      <c r="Z493" s="37">
        <f t="shared" si="117"/>
        <v>69130.3</v>
      </c>
      <c r="AA493" s="37">
        <f t="shared" si="117"/>
        <v>72136</v>
      </c>
      <c r="AB493" s="37">
        <f t="shared" si="117"/>
        <v>75141.7</v>
      </c>
      <c r="AC493" s="37">
        <f t="shared" si="117"/>
        <v>78147.399999999994</v>
      </c>
      <c r="AD493" s="37">
        <f t="shared" si="117"/>
        <v>81153.100000000006</v>
      </c>
      <c r="AE493" s="37">
        <f t="shared" si="117"/>
        <v>84158.8</v>
      </c>
      <c r="AF493" s="37">
        <f t="shared" si="117"/>
        <v>87164.5</v>
      </c>
      <c r="AG493" s="37">
        <f t="shared" si="117"/>
        <v>90170.2</v>
      </c>
      <c r="AH493" s="37">
        <f t="shared" si="117"/>
        <v>93175.9</v>
      </c>
      <c r="AI493" s="37">
        <f t="shared" si="117"/>
        <v>96181.6</v>
      </c>
      <c r="AJ493" s="37">
        <f t="shared" si="117"/>
        <v>99187.3</v>
      </c>
      <c r="AK493" s="37">
        <f t="shared" ref="AK493:AQ526" si="123">IF(AK$4&lt;$F493,$D493*AK$4,IF(AK$4&gt;$G493,$C493+(AK$4-$G493)*$H493,$C493))</f>
        <v>102193</v>
      </c>
      <c r="AL493" s="37">
        <f t="shared" si="123"/>
        <v>105198.7</v>
      </c>
      <c r="AM493" s="37">
        <f t="shared" si="123"/>
        <v>108204.4</v>
      </c>
      <c r="AN493" s="37">
        <f t="shared" si="123"/>
        <v>111210.1</v>
      </c>
      <c r="AO493" s="37">
        <f t="shared" si="122"/>
        <v>114215.8</v>
      </c>
      <c r="AP493" s="37">
        <f t="shared" si="122"/>
        <v>117221.5</v>
      </c>
      <c r="AQ493" s="37">
        <f t="shared" si="122"/>
        <v>120227.2</v>
      </c>
      <c r="AR493" s="37">
        <f t="shared" si="122"/>
        <v>123232.9</v>
      </c>
      <c r="AS493" s="37">
        <f t="shared" si="122"/>
        <v>126238.6</v>
      </c>
      <c r="AT493" s="37">
        <f t="shared" si="122"/>
        <v>129244.3</v>
      </c>
      <c r="AU493" s="37">
        <f t="shared" si="122"/>
        <v>132250</v>
      </c>
      <c r="AV493" s="37">
        <f t="shared" si="122"/>
        <v>135255.70000000001</v>
      </c>
      <c r="AW493" s="37">
        <f t="shared" si="122"/>
        <v>138261.4</v>
      </c>
    </row>
    <row r="494" spans="1:49" ht="12.75">
      <c r="A494" s="21">
        <v>462270</v>
      </c>
      <c r="B494" s="11" t="s">
        <v>33</v>
      </c>
      <c r="C494" s="34">
        <v>43314</v>
      </c>
      <c r="D494" s="38">
        <f t="shared" ref="D494:D526" si="124">ROUND(C494/E494,1)</f>
        <v>4331.3999999999996</v>
      </c>
      <c r="E494" s="12">
        <v>10</v>
      </c>
      <c r="F494" s="13">
        <v>8</v>
      </c>
      <c r="G494" s="13">
        <v>12</v>
      </c>
      <c r="H494" s="35">
        <f t="shared" si="109"/>
        <v>2165.6999999999998</v>
      </c>
      <c r="I494" s="36">
        <f t="shared" si="110"/>
        <v>2887.6</v>
      </c>
      <c r="J494" s="37">
        <f t="shared" si="121"/>
        <v>4331.3999999999996</v>
      </c>
      <c r="K494" s="37">
        <f t="shared" si="121"/>
        <v>8662.7999999999993</v>
      </c>
      <c r="L494" s="37">
        <f t="shared" si="120"/>
        <v>12994.2</v>
      </c>
      <c r="M494" s="37">
        <f t="shared" si="120"/>
        <v>17325.599999999999</v>
      </c>
      <c r="N494" s="37">
        <f t="shared" si="120"/>
        <v>21657</v>
      </c>
      <c r="O494" s="37">
        <f t="shared" si="120"/>
        <v>25988.400000000001</v>
      </c>
      <c r="P494" s="37">
        <f t="shared" si="120"/>
        <v>30319.8</v>
      </c>
      <c r="Q494" s="37">
        <f t="shared" si="120"/>
        <v>43314</v>
      </c>
      <c r="R494" s="37">
        <f t="shared" si="120"/>
        <v>43314</v>
      </c>
      <c r="S494" s="37">
        <f t="shared" si="120"/>
        <v>43314</v>
      </c>
      <c r="T494" s="37">
        <f t="shared" si="120"/>
        <v>43314</v>
      </c>
      <c r="U494" s="37">
        <f t="shared" si="120"/>
        <v>43314</v>
      </c>
      <c r="V494" s="37">
        <f t="shared" si="120"/>
        <v>45479.7</v>
      </c>
      <c r="W494" s="37">
        <f t="shared" si="120"/>
        <v>47645.4</v>
      </c>
      <c r="X494" s="37">
        <f t="shared" si="120"/>
        <v>49811.1</v>
      </c>
      <c r="Y494" s="37">
        <f t="shared" si="120"/>
        <v>51976.800000000003</v>
      </c>
      <c r="Z494" s="37">
        <f t="shared" si="120"/>
        <v>54142.5</v>
      </c>
      <c r="AA494" s="37">
        <f t="shared" si="120"/>
        <v>56308.2</v>
      </c>
      <c r="AB494" s="37">
        <f t="shared" ref="AB494:AJ522" si="125">IF(AB$4&lt;$F494,$D494*AB$4,IF(AB$4&gt;$G494,$C494+(AB$4-$G494)*$H494,$C494))</f>
        <v>58473.9</v>
      </c>
      <c r="AC494" s="37">
        <f t="shared" si="125"/>
        <v>60639.6</v>
      </c>
      <c r="AD494" s="37">
        <f t="shared" si="125"/>
        <v>62805.3</v>
      </c>
      <c r="AE494" s="37">
        <f t="shared" si="125"/>
        <v>64971</v>
      </c>
      <c r="AF494" s="37">
        <f t="shared" si="125"/>
        <v>67136.7</v>
      </c>
      <c r="AG494" s="37">
        <f t="shared" si="125"/>
        <v>69302.399999999994</v>
      </c>
      <c r="AH494" s="37">
        <f t="shared" si="125"/>
        <v>71468.100000000006</v>
      </c>
      <c r="AI494" s="37">
        <f t="shared" si="125"/>
        <v>73633.8</v>
      </c>
      <c r="AJ494" s="37">
        <f t="shared" si="125"/>
        <v>75799.5</v>
      </c>
      <c r="AK494" s="37">
        <f t="shared" si="123"/>
        <v>77965.2</v>
      </c>
      <c r="AL494" s="37">
        <f t="shared" si="123"/>
        <v>80130.899999999994</v>
      </c>
      <c r="AM494" s="37">
        <f t="shared" si="123"/>
        <v>82296.600000000006</v>
      </c>
      <c r="AN494" s="37">
        <f t="shared" si="123"/>
        <v>84462.3</v>
      </c>
      <c r="AO494" s="37">
        <f t="shared" si="122"/>
        <v>86628</v>
      </c>
      <c r="AP494" s="37">
        <f t="shared" si="122"/>
        <v>88793.7</v>
      </c>
      <c r="AQ494" s="37">
        <f t="shared" si="122"/>
        <v>90959.4</v>
      </c>
      <c r="AR494" s="37">
        <f t="shared" si="122"/>
        <v>93125.1</v>
      </c>
      <c r="AS494" s="37">
        <f t="shared" si="122"/>
        <v>95290.8</v>
      </c>
      <c r="AT494" s="37">
        <f t="shared" si="122"/>
        <v>97456.5</v>
      </c>
      <c r="AU494" s="37">
        <f t="shared" si="122"/>
        <v>99622.2</v>
      </c>
      <c r="AV494" s="37">
        <f t="shared" si="122"/>
        <v>101787.9</v>
      </c>
      <c r="AW494" s="37">
        <f t="shared" si="122"/>
        <v>103953.60000000001</v>
      </c>
    </row>
    <row r="495" spans="1:49" ht="12.75">
      <c r="A495" s="21">
        <v>462280</v>
      </c>
      <c r="B495" s="11" t="s">
        <v>32</v>
      </c>
      <c r="C495" s="34">
        <v>49899</v>
      </c>
      <c r="D495" s="38">
        <f t="shared" si="124"/>
        <v>4989.8999999999996</v>
      </c>
      <c r="E495" s="12">
        <v>10</v>
      </c>
      <c r="F495" s="13">
        <v>8</v>
      </c>
      <c r="G495" s="13">
        <v>12</v>
      </c>
      <c r="H495" s="35">
        <f t="shared" ref="H495:H526" si="126">ROUND(D495/2,1)</f>
        <v>2495</v>
      </c>
      <c r="I495" s="36">
        <f t="shared" ref="I495:I526" si="127">ROUND((D495*2)/3,1)</f>
        <v>3326.6</v>
      </c>
      <c r="J495" s="37">
        <f t="shared" si="121"/>
        <v>4989.8999999999996</v>
      </c>
      <c r="K495" s="37">
        <f t="shared" si="121"/>
        <v>9979.7999999999993</v>
      </c>
      <c r="L495" s="37">
        <f t="shared" si="120"/>
        <v>14969.7</v>
      </c>
      <c r="M495" s="37">
        <f t="shared" si="120"/>
        <v>19959.599999999999</v>
      </c>
      <c r="N495" s="37">
        <f t="shared" si="120"/>
        <v>24949.5</v>
      </c>
      <c r="O495" s="37">
        <f t="shared" si="120"/>
        <v>29939.4</v>
      </c>
      <c r="P495" s="37">
        <f t="shared" si="120"/>
        <v>34929.300000000003</v>
      </c>
      <c r="Q495" s="37">
        <f t="shared" si="120"/>
        <v>49899</v>
      </c>
      <c r="R495" s="37">
        <f t="shared" si="120"/>
        <v>49899</v>
      </c>
      <c r="S495" s="37">
        <f t="shared" si="120"/>
        <v>49899</v>
      </c>
      <c r="T495" s="37">
        <f t="shared" si="120"/>
        <v>49899</v>
      </c>
      <c r="U495" s="37">
        <f t="shared" si="120"/>
        <v>49899</v>
      </c>
      <c r="V495" s="37">
        <f t="shared" si="120"/>
        <v>52394</v>
      </c>
      <c r="W495" s="37">
        <f t="shared" si="120"/>
        <v>54889</v>
      </c>
      <c r="X495" s="37">
        <f t="shared" si="120"/>
        <v>57384</v>
      </c>
      <c r="Y495" s="37">
        <f t="shared" si="120"/>
        <v>59879</v>
      </c>
      <c r="Z495" s="37">
        <f t="shared" si="120"/>
        <v>62374</v>
      </c>
      <c r="AA495" s="37">
        <f t="shared" si="120"/>
        <v>64869</v>
      </c>
      <c r="AB495" s="37">
        <f t="shared" si="125"/>
        <v>67364</v>
      </c>
      <c r="AC495" s="37">
        <f t="shared" si="125"/>
        <v>69859</v>
      </c>
      <c r="AD495" s="37">
        <f t="shared" si="125"/>
        <v>72354</v>
      </c>
      <c r="AE495" s="37">
        <f t="shared" si="125"/>
        <v>74849</v>
      </c>
      <c r="AF495" s="37">
        <f t="shared" si="125"/>
        <v>77344</v>
      </c>
      <c r="AG495" s="37">
        <f t="shared" si="125"/>
        <v>79839</v>
      </c>
      <c r="AH495" s="37">
        <f t="shared" si="125"/>
        <v>82334</v>
      </c>
      <c r="AI495" s="37">
        <f t="shared" si="125"/>
        <v>84829</v>
      </c>
      <c r="AJ495" s="37">
        <f t="shared" si="125"/>
        <v>87324</v>
      </c>
      <c r="AK495" s="37">
        <f t="shared" si="123"/>
        <v>89819</v>
      </c>
      <c r="AL495" s="37">
        <f t="shared" si="123"/>
        <v>92314</v>
      </c>
      <c r="AM495" s="37">
        <f t="shared" si="123"/>
        <v>94809</v>
      </c>
      <c r="AN495" s="37">
        <f t="shared" si="123"/>
        <v>97304</v>
      </c>
      <c r="AO495" s="37">
        <f t="shared" si="122"/>
        <v>99799</v>
      </c>
      <c r="AP495" s="37">
        <f t="shared" si="122"/>
        <v>102294</v>
      </c>
      <c r="AQ495" s="37">
        <f t="shared" si="122"/>
        <v>104789</v>
      </c>
      <c r="AR495" s="37">
        <f t="shared" si="122"/>
        <v>107284</v>
      </c>
      <c r="AS495" s="37">
        <f t="shared" si="122"/>
        <v>109779</v>
      </c>
      <c r="AT495" s="37">
        <f t="shared" si="122"/>
        <v>112274</v>
      </c>
      <c r="AU495" s="37">
        <f t="shared" si="122"/>
        <v>114769</v>
      </c>
      <c r="AV495" s="37">
        <f t="shared" si="122"/>
        <v>117264</v>
      </c>
      <c r="AW495" s="37">
        <f t="shared" si="122"/>
        <v>119759</v>
      </c>
    </row>
    <row r="496" spans="1:49" ht="24">
      <c r="A496" s="21">
        <v>462290</v>
      </c>
      <c r="B496" s="11" t="s">
        <v>31</v>
      </c>
      <c r="C496" s="34">
        <v>50643.6</v>
      </c>
      <c r="D496" s="38">
        <f t="shared" si="124"/>
        <v>4220.3</v>
      </c>
      <c r="E496" s="12">
        <v>12</v>
      </c>
      <c r="F496" s="13">
        <v>10</v>
      </c>
      <c r="G496" s="13">
        <v>15</v>
      </c>
      <c r="H496" s="35">
        <f t="shared" si="126"/>
        <v>2110.1999999999998</v>
      </c>
      <c r="I496" s="36">
        <f t="shared" si="127"/>
        <v>2813.5</v>
      </c>
      <c r="J496" s="37">
        <f t="shared" si="121"/>
        <v>4220.3</v>
      </c>
      <c r="K496" s="37">
        <f t="shared" si="121"/>
        <v>8440.6</v>
      </c>
      <c r="L496" s="37">
        <f t="shared" si="120"/>
        <v>12660.9</v>
      </c>
      <c r="M496" s="37">
        <f t="shared" si="120"/>
        <v>16881.2</v>
      </c>
      <c r="N496" s="37">
        <f t="shared" si="120"/>
        <v>21101.5</v>
      </c>
      <c r="O496" s="37">
        <f t="shared" si="120"/>
        <v>25321.8</v>
      </c>
      <c r="P496" s="37">
        <f t="shared" si="120"/>
        <v>29542.1</v>
      </c>
      <c r="Q496" s="37">
        <f t="shared" si="120"/>
        <v>33762.400000000001</v>
      </c>
      <c r="R496" s="37">
        <f t="shared" si="120"/>
        <v>37982.699999999997</v>
      </c>
      <c r="S496" s="37">
        <f t="shared" si="120"/>
        <v>50643.6</v>
      </c>
      <c r="T496" s="37">
        <f t="shared" si="120"/>
        <v>50643.6</v>
      </c>
      <c r="U496" s="37">
        <f t="shared" si="120"/>
        <v>50643.6</v>
      </c>
      <c r="V496" s="37">
        <f t="shared" si="120"/>
        <v>50643.6</v>
      </c>
      <c r="W496" s="37">
        <f t="shared" si="120"/>
        <v>50643.6</v>
      </c>
      <c r="X496" s="37">
        <f t="shared" si="120"/>
        <v>50643.6</v>
      </c>
      <c r="Y496" s="37">
        <f t="shared" si="120"/>
        <v>52753.8</v>
      </c>
      <c r="Z496" s="37">
        <f t="shared" si="120"/>
        <v>54864</v>
      </c>
      <c r="AA496" s="37">
        <f t="shared" si="120"/>
        <v>56974.2</v>
      </c>
      <c r="AB496" s="37">
        <f t="shared" si="125"/>
        <v>59084.4</v>
      </c>
      <c r="AC496" s="37">
        <f t="shared" si="125"/>
        <v>61194.6</v>
      </c>
      <c r="AD496" s="37">
        <f t="shared" si="125"/>
        <v>63304.800000000003</v>
      </c>
      <c r="AE496" s="37">
        <f t="shared" si="125"/>
        <v>65415</v>
      </c>
      <c r="AF496" s="37">
        <f t="shared" si="125"/>
        <v>67525.2</v>
      </c>
      <c r="AG496" s="37">
        <f t="shared" si="125"/>
        <v>69635.399999999994</v>
      </c>
      <c r="AH496" s="37">
        <f t="shared" si="125"/>
        <v>71745.600000000006</v>
      </c>
      <c r="AI496" s="37">
        <f t="shared" si="125"/>
        <v>73855.8</v>
      </c>
      <c r="AJ496" s="37">
        <f t="shared" si="125"/>
        <v>75966</v>
      </c>
      <c r="AK496" s="37">
        <f t="shared" si="123"/>
        <v>78076.2</v>
      </c>
      <c r="AL496" s="37">
        <f t="shared" si="123"/>
        <v>80186.399999999994</v>
      </c>
      <c r="AM496" s="37">
        <f t="shared" si="123"/>
        <v>82296.600000000006</v>
      </c>
      <c r="AN496" s="37">
        <f t="shared" si="123"/>
        <v>84406.8</v>
      </c>
      <c r="AO496" s="37">
        <f t="shared" si="122"/>
        <v>86517</v>
      </c>
      <c r="AP496" s="37">
        <f t="shared" si="122"/>
        <v>88627.199999999997</v>
      </c>
      <c r="AQ496" s="37">
        <f t="shared" si="122"/>
        <v>90737.4</v>
      </c>
      <c r="AR496" s="37">
        <f t="shared" si="122"/>
        <v>92847.6</v>
      </c>
      <c r="AS496" s="37">
        <f t="shared" si="122"/>
        <v>94957.8</v>
      </c>
      <c r="AT496" s="37">
        <f t="shared" si="122"/>
        <v>97068</v>
      </c>
      <c r="AU496" s="37">
        <f t="shared" si="122"/>
        <v>99178.2</v>
      </c>
      <c r="AV496" s="37">
        <f t="shared" si="122"/>
        <v>101288.4</v>
      </c>
      <c r="AW496" s="37">
        <f t="shared" si="122"/>
        <v>103398.6</v>
      </c>
    </row>
    <row r="497" spans="1:49" ht="12.75">
      <c r="A497" s="21">
        <v>462300</v>
      </c>
      <c r="B497" s="11" t="s">
        <v>30</v>
      </c>
      <c r="C497" s="34">
        <v>29224.2</v>
      </c>
      <c r="D497" s="38">
        <f t="shared" si="124"/>
        <v>4870.7</v>
      </c>
      <c r="E497" s="12">
        <v>6</v>
      </c>
      <c r="F497" s="13">
        <v>5</v>
      </c>
      <c r="G497" s="13">
        <v>8</v>
      </c>
      <c r="H497" s="35">
        <f t="shared" si="126"/>
        <v>2435.4</v>
      </c>
      <c r="I497" s="36">
        <f t="shared" si="127"/>
        <v>3247.1</v>
      </c>
      <c r="J497" s="37">
        <f t="shared" si="121"/>
        <v>4870.7</v>
      </c>
      <c r="K497" s="37">
        <f t="shared" si="121"/>
        <v>9741.4</v>
      </c>
      <c r="L497" s="37">
        <f t="shared" si="120"/>
        <v>14612.1</v>
      </c>
      <c r="M497" s="37">
        <f t="shared" si="120"/>
        <v>19482.8</v>
      </c>
      <c r="N497" s="37">
        <f t="shared" si="120"/>
        <v>29224.2</v>
      </c>
      <c r="O497" s="37">
        <f t="shared" si="120"/>
        <v>29224.2</v>
      </c>
      <c r="P497" s="37">
        <f t="shared" si="120"/>
        <v>29224.2</v>
      </c>
      <c r="Q497" s="37">
        <f t="shared" si="120"/>
        <v>29224.2</v>
      </c>
      <c r="R497" s="37">
        <f t="shared" si="120"/>
        <v>31659.599999999999</v>
      </c>
      <c r="S497" s="37">
        <f t="shared" si="120"/>
        <v>34095</v>
      </c>
      <c r="T497" s="37">
        <f t="shared" si="120"/>
        <v>36530.400000000001</v>
      </c>
      <c r="U497" s="37">
        <f t="shared" si="120"/>
        <v>38965.800000000003</v>
      </c>
      <c r="V497" s="37">
        <f t="shared" si="120"/>
        <v>41401.199999999997</v>
      </c>
      <c r="W497" s="37">
        <f t="shared" si="120"/>
        <v>43836.6</v>
      </c>
      <c r="X497" s="37">
        <f t="shared" si="120"/>
        <v>46272</v>
      </c>
      <c r="Y497" s="37">
        <f t="shared" si="120"/>
        <v>48707.4</v>
      </c>
      <c r="Z497" s="37">
        <f t="shared" si="120"/>
        <v>51142.8</v>
      </c>
      <c r="AA497" s="37">
        <f t="shared" si="120"/>
        <v>53578.2</v>
      </c>
      <c r="AB497" s="37">
        <f t="shared" si="125"/>
        <v>56013.599999999999</v>
      </c>
      <c r="AC497" s="37">
        <f t="shared" si="125"/>
        <v>58449</v>
      </c>
      <c r="AD497" s="37">
        <f t="shared" si="125"/>
        <v>60884.4</v>
      </c>
      <c r="AE497" s="37">
        <f t="shared" si="125"/>
        <v>63319.8</v>
      </c>
      <c r="AF497" s="37">
        <f t="shared" si="125"/>
        <v>65755.199999999997</v>
      </c>
      <c r="AG497" s="37">
        <f t="shared" si="125"/>
        <v>68190.600000000006</v>
      </c>
      <c r="AH497" s="37">
        <f t="shared" si="125"/>
        <v>70626</v>
      </c>
      <c r="AI497" s="37">
        <f t="shared" si="125"/>
        <v>73061.399999999994</v>
      </c>
      <c r="AJ497" s="37">
        <f t="shared" si="125"/>
        <v>75496.800000000003</v>
      </c>
      <c r="AK497" s="37">
        <f t="shared" si="123"/>
        <v>77932.2</v>
      </c>
      <c r="AL497" s="37">
        <f t="shared" si="123"/>
        <v>80367.600000000006</v>
      </c>
      <c r="AM497" s="37">
        <f t="shared" si="123"/>
        <v>82803</v>
      </c>
      <c r="AN497" s="37">
        <f t="shared" si="123"/>
        <v>85238.399999999994</v>
      </c>
      <c r="AO497" s="37">
        <f t="shared" si="122"/>
        <v>87673.8</v>
      </c>
      <c r="AP497" s="37">
        <f t="shared" si="122"/>
        <v>90109.2</v>
      </c>
      <c r="AQ497" s="37">
        <f t="shared" si="122"/>
        <v>92544.6</v>
      </c>
      <c r="AR497" s="37">
        <f t="shared" si="122"/>
        <v>94980</v>
      </c>
      <c r="AS497" s="37">
        <f t="shared" si="122"/>
        <v>97415.4</v>
      </c>
      <c r="AT497" s="37">
        <f t="shared" si="122"/>
        <v>99850.8</v>
      </c>
      <c r="AU497" s="37">
        <f t="shared" si="122"/>
        <v>102286.2</v>
      </c>
      <c r="AV497" s="37">
        <f t="shared" si="122"/>
        <v>104721.60000000001</v>
      </c>
      <c r="AW497" s="37">
        <f t="shared" si="122"/>
        <v>107157</v>
      </c>
    </row>
    <row r="498" spans="1:49" ht="12.75">
      <c r="A498" s="21">
        <v>462310</v>
      </c>
      <c r="B498" s="11" t="s">
        <v>29</v>
      </c>
      <c r="C498" s="34">
        <v>22245</v>
      </c>
      <c r="D498" s="38">
        <f t="shared" si="124"/>
        <v>3707.5</v>
      </c>
      <c r="E498" s="12">
        <v>6</v>
      </c>
      <c r="F498" s="13">
        <v>5</v>
      </c>
      <c r="G498" s="13">
        <v>8</v>
      </c>
      <c r="H498" s="35">
        <f t="shared" si="126"/>
        <v>1853.8</v>
      </c>
      <c r="I498" s="36">
        <f t="shared" si="127"/>
        <v>2471.6999999999998</v>
      </c>
      <c r="J498" s="37">
        <f t="shared" si="121"/>
        <v>3707.5</v>
      </c>
      <c r="K498" s="37">
        <f t="shared" si="121"/>
        <v>7415</v>
      </c>
      <c r="L498" s="37">
        <f t="shared" si="120"/>
        <v>11122.5</v>
      </c>
      <c r="M498" s="37">
        <f t="shared" si="120"/>
        <v>14830</v>
      </c>
      <c r="N498" s="37">
        <f t="shared" si="120"/>
        <v>22245</v>
      </c>
      <c r="O498" s="37">
        <f t="shared" si="120"/>
        <v>22245</v>
      </c>
      <c r="P498" s="37">
        <f t="shared" si="120"/>
        <v>22245</v>
      </c>
      <c r="Q498" s="37">
        <f t="shared" si="120"/>
        <v>22245</v>
      </c>
      <c r="R498" s="37">
        <f t="shared" si="120"/>
        <v>24098.799999999999</v>
      </c>
      <c r="S498" s="37">
        <f t="shared" si="120"/>
        <v>25952.6</v>
      </c>
      <c r="T498" s="37">
        <f t="shared" si="120"/>
        <v>27806.400000000001</v>
      </c>
      <c r="U498" s="37">
        <f t="shared" si="120"/>
        <v>29660.2</v>
      </c>
      <c r="V498" s="37">
        <f t="shared" si="120"/>
        <v>31514</v>
      </c>
      <c r="W498" s="37">
        <f t="shared" si="120"/>
        <v>33367.800000000003</v>
      </c>
      <c r="X498" s="37">
        <f t="shared" si="120"/>
        <v>35221.599999999999</v>
      </c>
      <c r="Y498" s="37">
        <f t="shared" si="120"/>
        <v>37075.4</v>
      </c>
      <c r="Z498" s="37">
        <f t="shared" si="120"/>
        <v>38929.199999999997</v>
      </c>
      <c r="AA498" s="37">
        <f t="shared" si="120"/>
        <v>40783</v>
      </c>
      <c r="AB498" s="37">
        <f t="shared" si="125"/>
        <v>42636.800000000003</v>
      </c>
      <c r="AC498" s="37">
        <f t="shared" si="125"/>
        <v>44490.6</v>
      </c>
      <c r="AD498" s="37">
        <f t="shared" si="125"/>
        <v>46344.4</v>
      </c>
      <c r="AE498" s="37">
        <f t="shared" si="125"/>
        <v>48198.2</v>
      </c>
      <c r="AF498" s="37">
        <f t="shared" si="125"/>
        <v>50052</v>
      </c>
      <c r="AG498" s="37">
        <f t="shared" si="125"/>
        <v>51905.8</v>
      </c>
      <c r="AH498" s="37">
        <f t="shared" si="125"/>
        <v>53759.6</v>
      </c>
      <c r="AI498" s="37">
        <f t="shared" si="125"/>
        <v>55613.4</v>
      </c>
      <c r="AJ498" s="37">
        <f t="shared" si="125"/>
        <v>57467.199999999997</v>
      </c>
      <c r="AK498" s="37">
        <f t="shared" si="123"/>
        <v>59321</v>
      </c>
      <c r="AL498" s="37">
        <f t="shared" si="123"/>
        <v>61174.8</v>
      </c>
      <c r="AM498" s="37">
        <f t="shared" si="123"/>
        <v>63028.6</v>
      </c>
      <c r="AN498" s="37">
        <f t="shared" si="123"/>
        <v>64882.400000000001</v>
      </c>
      <c r="AO498" s="37">
        <f t="shared" si="122"/>
        <v>66736.2</v>
      </c>
      <c r="AP498" s="37">
        <f t="shared" si="122"/>
        <v>68590</v>
      </c>
      <c r="AQ498" s="37">
        <f t="shared" si="122"/>
        <v>70443.8</v>
      </c>
      <c r="AR498" s="37">
        <f t="shared" si="122"/>
        <v>72297.600000000006</v>
      </c>
      <c r="AS498" s="37">
        <f t="shared" si="122"/>
        <v>74151.399999999994</v>
      </c>
      <c r="AT498" s="37">
        <f t="shared" si="122"/>
        <v>76005.2</v>
      </c>
      <c r="AU498" s="37">
        <f t="shared" si="122"/>
        <v>77859</v>
      </c>
      <c r="AV498" s="37">
        <f t="shared" si="122"/>
        <v>79712.800000000003</v>
      </c>
      <c r="AW498" s="37">
        <f t="shared" si="122"/>
        <v>81566.600000000006</v>
      </c>
    </row>
    <row r="499" spans="1:49" ht="24">
      <c r="A499" s="21">
        <v>462320</v>
      </c>
      <c r="B499" s="11" t="s">
        <v>28</v>
      </c>
      <c r="C499" s="34">
        <v>31952.400000000001</v>
      </c>
      <c r="D499" s="38">
        <f t="shared" si="124"/>
        <v>2662.7</v>
      </c>
      <c r="E499" s="12">
        <v>12</v>
      </c>
      <c r="F499" s="13">
        <v>10</v>
      </c>
      <c r="G499" s="13">
        <v>15</v>
      </c>
      <c r="H499" s="35">
        <f t="shared" si="126"/>
        <v>1331.4</v>
      </c>
      <c r="I499" s="36">
        <f t="shared" si="127"/>
        <v>1775.1</v>
      </c>
      <c r="J499" s="37">
        <f t="shared" si="121"/>
        <v>2662.7</v>
      </c>
      <c r="K499" s="37">
        <f t="shared" si="121"/>
        <v>5325.4</v>
      </c>
      <c r="L499" s="37">
        <f t="shared" si="120"/>
        <v>7988.1</v>
      </c>
      <c r="M499" s="37">
        <f t="shared" si="120"/>
        <v>10650.8</v>
      </c>
      <c r="N499" s="37">
        <f t="shared" si="120"/>
        <v>13313.5</v>
      </c>
      <c r="O499" s="37">
        <f t="shared" si="120"/>
        <v>15976.2</v>
      </c>
      <c r="P499" s="37">
        <f t="shared" si="120"/>
        <v>18638.900000000001</v>
      </c>
      <c r="Q499" s="37">
        <f t="shared" si="120"/>
        <v>21301.599999999999</v>
      </c>
      <c r="R499" s="37">
        <f t="shared" si="120"/>
        <v>23964.3</v>
      </c>
      <c r="S499" s="37">
        <f t="shared" si="120"/>
        <v>31952.400000000001</v>
      </c>
      <c r="T499" s="37">
        <f t="shared" si="120"/>
        <v>31952.400000000001</v>
      </c>
      <c r="U499" s="37">
        <f t="shared" si="120"/>
        <v>31952.400000000001</v>
      </c>
      <c r="V499" s="37">
        <f t="shared" si="120"/>
        <v>31952.400000000001</v>
      </c>
      <c r="W499" s="37">
        <f t="shared" si="120"/>
        <v>31952.400000000001</v>
      </c>
      <c r="X499" s="37">
        <f t="shared" si="120"/>
        <v>31952.400000000001</v>
      </c>
      <c r="Y499" s="37">
        <f t="shared" si="120"/>
        <v>33283.800000000003</v>
      </c>
      <c r="Z499" s="37">
        <f t="shared" si="120"/>
        <v>34615.199999999997</v>
      </c>
      <c r="AA499" s="37">
        <f t="shared" si="120"/>
        <v>35946.6</v>
      </c>
      <c r="AB499" s="37">
        <f t="shared" si="125"/>
        <v>37278</v>
      </c>
      <c r="AC499" s="37">
        <f t="shared" si="125"/>
        <v>38609.4</v>
      </c>
      <c r="AD499" s="37">
        <f t="shared" si="125"/>
        <v>39940.800000000003</v>
      </c>
      <c r="AE499" s="37">
        <f t="shared" si="125"/>
        <v>41272.199999999997</v>
      </c>
      <c r="AF499" s="37">
        <f t="shared" si="125"/>
        <v>42603.6</v>
      </c>
      <c r="AG499" s="37">
        <f t="shared" si="125"/>
        <v>43935</v>
      </c>
      <c r="AH499" s="37">
        <f t="shared" si="125"/>
        <v>45266.400000000001</v>
      </c>
      <c r="AI499" s="37">
        <f t="shared" si="125"/>
        <v>46597.8</v>
      </c>
      <c r="AJ499" s="37">
        <f t="shared" si="125"/>
        <v>47929.2</v>
      </c>
      <c r="AK499" s="37">
        <f t="shared" si="123"/>
        <v>49260.6</v>
      </c>
      <c r="AL499" s="37">
        <f t="shared" si="123"/>
        <v>50592</v>
      </c>
      <c r="AM499" s="37">
        <f t="shared" si="123"/>
        <v>51923.4</v>
      </c>
      <c r="AN499" s="37">
        <f t="shared" si="123"/>
        <v>53254.8</v>
      </c>
      <c r="AO499" s="37">
        <f t="shared" si="122"/>
        <v>54586.2</v>
      </c>
      <c r="AP499" s="37">
        <f t="shared" si="122"/>
        <v>55917.599999999999</v>
      </c>
      <c r="AQ499" s="37">
        <f t="shared" si="122"/>
        <v>57249</v>
      </c>
      <c r="AR499" s="37">
        <f t="shared" si="122"/>
        <v>58580.4</v>
      </c>
      <c r="AS499" s="37">
        <f t="shared" si="122"/>
        <v>59911.8</v>
      </c>
      <c r="AT499" s="37">
        <f t="shared" si="122"/>
        <v>61243.199999999997</v>
      </c>
      <c r="AU499" s="37">
        <f t="shared" si="122"/>
        <v>62574.6</v>
      </c>
      <c r="AV499" s="37">
        <f t="shared" si="122"/>
        <v>63906</v>
      </c>
      <c r="AW499" s="37">
        <f t="shared" si="122"/>
        <v>65237.4</v>
      </c>
    </row>
    <row r="500" spans="1:49" ht="24">
      <c r="A500" s="21">
        <v>462330</v>
      </c>
      <c r="B500" s="11" t="s">
        <v>27</v>
      </c>
      <c r="C500" s="34">
        <v>50530.9</v>
      </c>
      <c r="D500" s="38">
        <f t="shared" si="124"/>
        <v>7218.7</v>
      </c>
      <c r="E500" s="12">
        <v>7</v>
      </c>
      <c r="F500" s="13">
        <v>6</v>
      </c>
      <c r="G500" s="13">
        <v>9</v>
      </c>
      <c r="H500" s="35">
        <f t="shared" si="126"/>
        <v>3609.4</v>
      </c>
      <c r="I500" s="36">
        <f t="shared" si="127"/>
        <v>4812.5</v>
      </c>
      <c r="J500" s="37">
        <f t="shared" si="121"/>
        <v>7218.7</v>
      </c>
      <c r="K500" s="37">
        <f t="shared" si="121"/>
        <v>14437.4</v>
      </c>
      <c r="L500" s="37">
        <f t="shared" si="120"/>
        <v>21656.1</v>
      </c>
      <c r="M500" s="37">
        <f t="shared" si="120"/>
        <v>28874.799999999999</v>
      </c>
      <c r="N500" s="37">
        <f t="shared" si="120"/>
        <v>36093.5</v>
      </c>
      <c r="O500" s="37">
        <f t="shared" si="120"/>
        <v>50530.9</v>
      </c>
      <c r="P500" s="37">
        <f t="shared" si="120"/>
        <v>50530.9</v>
      </c>
      <c r="Q500" s="37">
        <f t="shared" si="120"/>
        <v>50530.9</v>
      </c>
      <c r="R500" s="37">
        <f t="shared" si="120"/>
        <v>50530.9</v>
      </c>
      <c r="S500" s="37">
        <f t="shared" si="120"/>
        <v>54140.3</v>
      </c>
      <c r="T500" s="37">
        <f t="shared" si="120"/>
        <v>57749.7</v>
      </c>
      <c r="U500" s="37">
        <f t="shared" si="120"/>
        <v>61359.1</v>
      </c>
      <c r="V500" s="37">
        <f t="shared" si="120"/>
        <v>64968.5</v>
      </c>
      <c r="W500" s="37">
        <f t="shared" si="120"/>
        <v>68577.899999999994</v>
      </c>
      <c r="X500" s="37">
        <f t="shared" si="120"/>
        <v>72187.3</v>
      </c>
      <c r="Y500" s="37">
        <f t="shared" si="120"/>
        <v>75796.7</v>
      </c>
      <c r="Z500" s="37">
        <f t="shared" si="120"/>
        <v>79406.100000000006</v>
      </c>
      <c r="AA500" s="37">
        <f t="shared" si="120"/>
        <v>83015.5</v>
      </c>
      <c r="AB500" s="37">
        <f t="shared" si="125"/>
        <v>86624.9</v>
      </c>
      <c r="AC500" s="37">
        <f t="shared" si="125"/>
        <v>90234.3</v>
      </c>
      <c r="AD500" s="37">
        <f t="shared" si="125"/>
        <v>93843.7</v>
      </c>
      <c r="AE500" s="37">
        <f t="shared" si="125"/>
        <v>97453.1</v>
      </c>
      <c r="AF500" s="37">
        <f t="shared" si="125"/>
        <v>101062.5</v>
      </c>
      <c r="AG500" s="37">
        <f t="shared" si="125"/>
        <v>104671.9</v>
      </c>
      <c r="AH500" s="37">
        <f t="shared" si="125"/>
        <v>108281.3</v>
      </c>
      <c r="AI500" s="37">
        <f t="shared" si="125"/>
        <v>111890.7</v>
      </c>
      <c r="AJ500" s="37">
        <f t="shared" si="125"/>
        <v>115500.1</v>
      </c>
      <c r="AK500" s="37">
        <f t="shared" si="123"/>
        <v>119109.5</v>
      </c>
      <c r="AL500" s="37">
        <f t="shared" si="123"/>
        <v>122718.9</v>
      </c>
      <c r="AM500" s="37">
        <f t="shared" si="123"/>
        <v>126328.3</v>
      </c>
      <c r="AN500" s="37">
        <f t="shared" si="123"/>
        <v>129937.7</v>
      </c>
      <c r="AO500" s="37">
        <f t="shared" si="122"/>
        <v>133547.1</v>
      </c>
      <c r="AP500" s="37">
        <f t="shared" si="122"/>
        <v>137156.5</v>
      </c>
      <c r="AQ500" s="37">
        <f t="shared" si="122"/>
        <v>140765.9</v>
      </c>
      <c r="AR500" s="37">
        <f t="shared" si="122"/>
        <v>144375.29999999999</v>
      </c>
      <c r="AS500" s="37">
        <f t="shared" si="122"/>
        <v>147984.70000000001</v>
      </c>
      <c r="AT500" s="37">
        <f t="shared" si="122"/>
        <v>151594.1</v>
      </c>
      <c r="AU500" s="37">
        <f t="shared" si="122"/>
        <v>155203.5</v>
      </c>
      <c r="AV500" s="37">
        <f t="shared" si="122"/>
        <v>158812.9</v>
      </c>
      <c r="AW500" s="37">
        <f t="shared" si="122"/>
        <v>162422.29999999999</v>
      </c>
    </row>
    <row r="501" spans="1:49" ht="12.75">
      <c r="A501" s="21">
        <v>462340</v>
      </c>
      <c r="B501" s="11" t="s">
        <v>26</v>
      </c>
      <c r="C501" s="34">
        <v>47150</v>
      </c>
      <c r="D501" s="38">
        <f t="shared" si="124"/>
        <v>4715</v>
      </c>
      <c r="E501" s="12">
        <v>10</v>
      </c>
      <c r="F501" s="13">
        <v>8</v>
      </c>
      <c r="G501" s="13">
        <v>12</v>
      </c>
      <c r="H501" s="35">
        <f t="shared" si="126"/>
        <v>2357.5</v>
      </c>
      <c r="I501" s="36">
        <f t="shared" si="127"/>
        <v>3143.3</v>
      </c>
      <c r="J501" s="37">
        <f t="shared" si="121"/>
        <v>4715</v>
      </c>
      <c r="K501" s="37">
        <f t="shared" si="121"/>
        <v>9430</v>
      </c>
      <c r="L501" s="37">
        <f t="shared" si="120"/>
        <v>14145</v>
      </c>
      <c r="M501" s="37">
        <f t="shared" si="120"/>
        <v>18860</v>
      </c>
      <c r="N501" s="37">
        <f t="shared" si="120"/>
        <v>23575</v>
      </c>
      <c r="O501" s="37">
        <f t="shared" si="120"/>
        <v>28290</v>
      </c>
      <c r="P501" s="37">
        <f t="shared" si="120"/>
        <v>33005</v>
      </c>
      <c r="Q501" s="37">
        <f t="shared" si="120"/>
        <v>47150</v>
      </c>
      <c r="R501" s="37">
        <f t="shared" si="120"/>
        <v>47150</v>
      </c>
      <c r="S501" s="37">
        <f t="shared" si="120"/>
        <v>47150</v>
      </c>
      <c r="T501" s="37">
        <f t="shared" si="120"/>
        <v>47150</v>
      </c>
      <c r="U501" s="37">
        <f t="shared" si="120"/>
        <v>47150</v>
      </c>
      <c r="V501" s="37">
        <f t="shared" si="120"/>
        <v>49507.5</v>
      </c>
      <c r="W501" s="37">
        <f t="shared" si="120"/>
        <v>51865</v>
      </c>
      <c r="X501" s="37">
        <f t="shared" si="120"/>
        <v>54222.5</v>
      </c>
      <c r="Y501" s="37">
        <f t="shared" si="120"/>
        <v>56580</v>
      </c>
      <c r="Z501" s="37">
        <f t="shared" si="120"/>
        <v>58937.5</v>
      </c>
      <c r="AA501" s="37">
        <f t="shared" si="120"/>
        <v>61295</v>
      </c>
      <c r="AB501" s="37">
        <f t="shared" si="125"/>
        <v>63652.5</v>
      </c>
      <c r="AC501" s="37">
        <f t="shared" si="125"/>
        <v>66010</v>
      </c>
      <c r="AD501" s="37">
        <f t="shared" si="125"/>
        <v>68367.5</v>
      </c>
      <c r="AE501" s="37">
        <f t="shared" si="125"/>
        <v>70725</v>
      </c>
      <c r="AF501" s="37">
        <f t="shared" si="125"/>
        <v>73082.5</v>
      </c>
      <c r="AG501" s="37">
        <f t="shared" si="125"/>
        <v>75440</v>
      </c>
      <c r="AH501" s="37">
        <f t="shared" si="125"/>
        <v>77797.5</v>
      </c>
      <c r="AI501" s="37">
        <f t="shared" si="125"/>
        <v>80155</v>
      </c>
      <c r="AJ501" s="37">
        <f t="shared" si="125"/>
        <v>82512.5</v>
      </c>
      <c r="AK501" s="37">
        <f t="shared" si="123"/>
        <v>84870</v>
      </c>
      <c r="AL501" s="37">
        <f t="shared" si="123"/>
        <v>87227.5</v>
      </c>
      <c r="AM501" s="37">
        <f t="shared" si="123"/>
        <v>89585</v>
      </c>
      <c r="AN501" s="37">
        <f t="shared" si="123"/>
        <v>91942.5</v>
      </c>
      <c r="AO501" s="37">
        <f t="shared" si="122"/>
        <v>94300</v>
      </c>
      <c r="AP501" s="37">
        <f t="shared" si="122"/>
        <v>96657.5</v>
      </c>
      <c r="AQ501" s="37">
        <f t="shared" si="122"/>
        <v>99015</v>
      </c>
      <c r="AR501" s="37">
        <f t="shared" si="122"/>
        <v>101372.5</v>
      </c>
      <c r="AS501" s="37">
        <f t="shared" si="122"/>
        <v>103730</v>
      </c>
      <c r="AT501" s="37">
        <f t="shared" si="122"/>
        <v>106087.5</v>
      </c>
      <c r="AU501" s="37">
        <f t="shared" si="122"/>
        <v>108445</v>
      </c>
      <c r="AV501" s="37">
        <f t="shared" si="122"/>
        <v>110802.5</v>
      </c>
      <c r="AW501" s="37">
        <f t="shared" si="122"/>
        <v>113160</v>
      </c>
    </row>
    <row r="502" spans="1:49" ht="24">
      <c r="A502" s="21">
        <v>462350</v>
      </c>
      <c r="B502" s="11" t="s">
        <v>25</v>
      </c>
      <c r="C502" s="34">
        <v>19083.599999999999</v>
      </c>
      <c r="D502" s="38">
        <f t="shared" si="124"/>
        <v>3180.6</v>
      </c>
      <c r="E502" s="12">
        <v>6</v>
      </c>
      <c r="F502" s="13">
        <v>5</v>
      </c>
      <c r="G502" s="13">
        <v>8</v>
      </c>
      <c r="H502" s="35">
        <f t="shared" si="126"/>
        <v>1590.3</v>
      </c>
      <c r="I502" s="36">
        <f t="shared" si="127"/>
        <v>2120.4</v>
      </c>
      <c r="J502" s="37">
        <f t="shared" si="121"/>
        <v>3180.6</v>
      </c>
      <c r="K502" s="37">
        <f t="shared" si="121"/>
        <v>6361.2</v>
      </c>
      <c r="L502" s="37">
        <f t="shared" si="120"/>
        <v>9541.7999999999993</v>
      </c>
      <c r="M502" s="37">
        <f t="shared" si="120"/>
        <v>12722.4</v>
      </c>
      <c r="N502" s="37">
        <f t="shared" si="120"/>
        <v>19083.599999999999</v>
      </c>
      <c r="O502" s="37">
        <f t="shared" si="120"/>
        <v>19083.599999999999</v>
      </c>
      <c r="P502" s="37">
        <f t="shared" si="120"/>
        <v>19083.599999999999</v>
      </c>
      <c r="Q502" s="37">
        <f t="shared" si="120"/>
        <v>19083.599999999999</v>
      </c>
      <c r="R502" s="37">
        <f t="shared" si="120"/>
        <v>20673.900000000001</v>
      </c>
      <c r="S502" s="37">
        <f t="shared" si="120"/>
        <v>22264.2</v>
      </c>
      <c r="T502" s="37">
        <f t="shared" si="120"/>
        <v>23854.5</v>
      </c>
      <c r="U502" s="37">
        <f t="shared" si="120"/>
        <v>25444.799999999999</v>
      </c>
      <c r="V502" s="37">
        <f t="shared" si="120"/>
        <v>27035.1</v>
      </c>
      <c r="W502" s="37">
        <f t="shared" si="120"/>
        <v>28625.4</v>
      </c>
      <c r="X502" s="37">
        <f t="shared" si="120"/>
        <v>30215.7</v>
      </c>
      <c r="Y502" s="37">
        <f t="shared" si="120"/>
        <v>31806</v>
      </c>
      <c r="Z502" s="37">
        <f t="shared" si="120"/>
        <v>33396.300000000003</v>
      </c>
      <c r="AA502" s="37">
        <f t="shared" si="120"/>
        <v>34986.6</v>
      </c>
      <c r="AB502" s="37">
        <f t="shared" si="125"/>
        <v>36576.9</v>
      </c>
      <c r="AC502" s="37">
        <f t="shared" si="125"/>
        <v>38167.199999999997</v>
      </c>
      <c r="AD502" s="37">
        <f t="shared" si="125"/>
        <v>39757.5</v>
      </c>
      <c r="AE502" s="37">
        <f t="shared" si="125"/>
        <v>41347.800000000003</v>
      </c>
      <c r="AF502" s="37">
        <f t="shared" si="125"/>
        <v>42938.1</v>
      </c>
      <c r="AG502" s="37">
        <f t="shared" si="125"/>
        <v>44528.4</v>
      </c>
      <c r="AH502" s="37">
        <f t="shared" si="125"/>
        <v>46118.7</v>
      </c>
      <c r="AI502" s="37">
        <f t="shared" si="125"/>
        <v>47709</v>
      </c>
      <c r="AJ502" s="37">
        <f t="shared" si="125"/>
        <v>49299.3</v>
      </c>
      <c r="AK502" s="37">
        <f t="shared" si="123"/>
        <v>50889.599999999999</v>
      </c>
      <c r="AL502" s="37">
        <f t="shared" si="123"/>
        <v>52479.9</v>
      </c>
      <c r="AM502" s="37">
        <f t="shared" si="123"/>
        <v>54070.2</v>
      </c>
      <c r="AN502" s="37">
        <f t="shared" si="123"/>
        <v>55660.5</v>
      </c>
      <c r="AO502" s="37">
        <f t="shared" si="122"/>
        <v>57250.8</v>
      </c>
      <c r="AP502" s="37">
        <f t="shared" si="122"/>
        <v>58841.1</v>
      </c>
      <c r="AQ502" s="37">
        <f t="shared" si="122"/>
        <v>60431.4</v>
      </c>
      <c r="AR502" s="37">
        <f t="shared" si="122"/>
        <v>62021.7</v>
      </c>
      <c r="AS502" s="37">
        <f t="shared" si="122"/>
        <v>63612</v>
      </c>
      <c r="AT502" s="37">
        <f t="shared" si="122"/>
        <v>65202.3</v>
      </c>
      <c r="AU502" s="37">
        <f t="shared" si="122"/>
        <v>66792.600000000006</v>
      </c>
      <c r="AV502" s="37">
        <f t="shared" si="122"/>
        <v>68382.899999999994</v>
      </c>
      <c r="AW502" s="37">
        <f t="shared" si="122"/>
        <v>69973.2</v>
      </c>
    </row>
    <row r="503" spans="1:49" ht="12.75">
      <c r="A503" s="21">
        <v>462360</v>
      </c>
      <c r="B503" s="11" t="s">
        <v>24</v>
      </c>
      <c r="C503" s="34">
        <v>27814.400000000001</v>
      </c>
      <c r="D503" s="38">
        <f t="shared" si="124"/>
        <v>3476.8</v>
      </c>
      <c r="E503" s="12">
        <v>8</v>
      </c>
      <c r="F503" s="13">
        <v>7</v>
      </c>
      <c r="G503" s="13">
        <v>10</v>
      </c>
      <c r="H503" s="35">
        <f t="shared" si="126"/>
        <v>1738.4</v>
      </c>
      <c r="I503" s="36">
        <f t="shared" si="127"/>
        <v>2317.9</v>
      </c>
      <c r="J503" s="37">
        <f t="shared" si="121"/>
        <v>3476.8</v>
      </c>
      <c r="K503" s="37">
        <f t="shared" si="121"/>
        <v>6953.6</v>
      </c>
      <c r="L503" s="37">
        <f t="shared" si="120"/>
        <v>10430.4</v>
      </c>
      <c r="M503" s="37">
        <f t="shared" si="120"/>
        <v>13907.2</v>
      </c>
      <c r="N503" s="37">
        <f t="shared" si="120"/>
        <v>17384</v>
      </c>
      <c r="O503" s="37">
        <f t="shared" si="120"/>
        <v>20860.8</v>
      </c>
      <c r="P503" s="37">
        <f t="shared" si="120"/>
        <v>27814.400000000001</v>
      </c>
      <c r="Q503" s="37">
        <f t="shared" si="120"/>
        <v>27814.400000000001</v>
      </c>
      <c r="R503" s="37">
        <f t="shared" si="120"/>
        <v>27814.400000000001</v>
      </c>
      <c r="S503" s="37">
        <f t="shared" si="120"/>
        <v>27814.400000000001</v>
      </c>
      <c r="T503" s="37">
        <f t="shared" si="120"/>
        <v>29552.799999999999</v>
      </c>
      <c r="U503" s="37">
        <f t="shared" si="120"/>
        <v>31291.200000000001</v>
      </c>
      <c r="V503" s="37">
        <f t="shared" si="120"/>
        <v>33029.599999999999</v>
      </c>
      <c r="W503" s="37">
        <f t="shared" si="120"/>
        <v>34768</v>
      </c>
      <c r="X503" s="37">
        <f t="shared" si="120"/>
        <v>36506.400000000001</v>
      </c>
      <c r="Y503" s="37">
        <f t="shared" si="120"/>
        <v>38244.800000000003</v>
      </c>
      <c r="Z503" s="37">
        <f t="shared" si="120"/>
        <v>39983.199999999997</v>
      </c>
      <c r="AA503" s="37">
        <f t="shared" si="120"/>
        <v>41721.599999999999</v>
      </c>
      <c r="AB503" s="37">
        <f t="shared" si="125"/>
        <v>43460</v>
      </c>
      <c r="AC503" s="37">
        <f t="shared" si="125"/>
        <v>45198.400000000001</v>
      </c>
      <c r="AD503" s="37">
        <f t="shared" si="125"/>
        <v>46936.800000000003</v>
      </c>
      <c r="AE503" s="37">
        <f t="shared" si="125"/>
        <v>48675.199999999997</v>
      </c>
      <c r="AF503" s="37">
        <f t="shared" si="125"/>
        <v>50413.599999999999</v>
      </c>
      <c r="AG503" s="37">
        <f t="shared" si="125"/>
        <v>52152</v>
      </c>
      <c r="AH503" s="37">
        <f t="shared" si="125"/>
        <v>53890.400000000001</v>
      </c>
      <c r="AI503" s="37">
        <f t="shared" si="125"/>
        <v>55628.800000000003</v>
      </c>
      <c r="AJ503" s="37">
        <f t="shared" si="125"/>
        <v>57367.199999999997</v>
      </c>
      <c r="AK503" s="37">
        <f t="shared" si="123"/>
        <v>59105.599999999999</v>
      </c>
      <c r="AL503" s="37">
        <f t="shared" si="123"/>
        <v>60844</v>
      </c>
      <c r="AM503" s="37">
        <f t="shared" si="123"/>
        <v>62582.400000000001</v>
      </c>
      <c r="AN503" s="37">
        <f t="shared" si="123"/>
        <v>64320.800000000003</v>
      </c>
      <c r="AO503" s="37">
        <f t="shared" si="122"/>
        <v>66059.199999999997</v>
      </c>
      <c r="AP503" s="37">
        <f t="shared" si="122"/>
        <v>67797.600000000006</v>
      </c>
      <c r="AQ503" s="37">
        <f t="shared" si="122"/>
        <v>69536</v>
      </c>
      <c r="AR503" s="37">
        <f t="shared" si="122"/>
        <v>71274.399999999994</v>
      </c>
      <c r="AS503" s="37">
        <f t="shared" si="122"/>
        <v>73012.800000000003</v>
      </c>
      <c r="AT503" s="37">
        <f t="shared" si="122"/>
        <v>74751.199999999997</v>
      </c>
      <c r="AU503" s="37">
        <f t="shared" si="122"/>
        <v>76489.600000000006</v>
      </c>
      <c r="AV503" s="37">
        <f t="shared" si="122"/>
        <v>78228</v>
      </c>
      <c r="AW503" s="37">
        <f t="shared" si="122"/>
        <v>79966.399999999994</v>
      </c>
    </row>
    <row r="504" spans="1:49" ht="12.75">
      <c r="A504" s="21">
        <v>462370</v>
      </c>
      <c r="B504" s="11" t="s">
        <v>23</v>
      </c>
      <c r="C504" s="34">
        <v>24563.7</v>
      </c>
      <c r="D504" s="38">
        <f t="shared" si="124"/>
        <v>3509.1</v>
      </c>
      <c r="E504" s="12">
        <v>7</v>
      </c>
      <c r="F504" s="13">
        <v>6</v>
      </c>
      <c r="G504" s="13">
        <v>9</v>
      </c>
      <c r="H504" s="35">
        <f t="shared" si="126"/>
        <v>1754.6</v>
      </c>
      <c r="I504" s="36">
        <f t="shared" si="127"/>
        <v>2339.4</v>
      </c>
      <c r="J504" s="37">
        <f t="shared" si="121"/>
        <v>3509.1</v>
      </c>
      <c r="K504" s="37">
        <f t="shared" si="121"/>
        <v>7018.2</v>
      </c>
      <c r="L504" s="37">
        <f t="shared" si="120"/>
        <v>10527.3</v>
      </c>
      <c r="M504" s="37">
        <f t="shared" si="120"/>
        <v>14036.4</v>
      </c>
      <c r="N504" s="37">
        <f t="shared" si="120"/>
        <v>17545.5</v>
      </c>
      <c r="O504" s="37">
        <f t="shared" si="120"/>
        <v>24563.7</v>
      </c>
      <c r="P504" s="37">
        <f t="shared" si="120"/>
        <v>24563.7</v>
      </c>
      <c r="Q504" s="37">
        <f t="shared" si="120"/>
        <v>24563.7</v>
      </c>
      <c r="R504" s="37">
        <f t="shared" si="120"/>
        <v>24563.7</v>
      </c>
      <c r="S504" s="37">
        <f t="shared" si="120"/>
        <v>26318.3</v>
      </c>
      <c r="T504" s="37">
        <f t="shared" si="120"/>
        <v>28072.9</v>
      </c>
      <c r="U504" s="37">
        <f t="shared" si="120"/>
        <v>29827.5</v>
      </c>
      <c r="V504" s="37">
        <f t="shared" si="120"/>
        <v>31582.1</v>
      </c>
      <c r="W504" s="37">
        <f t="shared" si="120"/>
        <v>33336.699999999997</v>
      </c>
      <c r="X504" s="37">
        <f t="shared" si="120"/>
        <v>35091.300000000003</v>
      </c>
      <c r="Y504" s="37">
        <f t="shared" si="120"/>
        <v>36845.9</v>
      </c>
      <c r="Z504" s="37">
        <f t="shared" si="120"/>
        <v>38600.5</v>
      </c>
      <c r="AA504" s="37">
        <f t="shared" si="120"/>
        <v>40355.1</v>
      </c>
      <c r="AB504" s="37">
        <f t="shared" si="125"/>
        <v>42109.7</v>
      </c>
      <c r="AC504" s="37">
        <f t="shared" si="125"/>
        <v>43864.3</v>
      </c>
      <c r="AD504" s="37">
        <f t="shared" si="125"/>
        <v>45618.9</v>
      </c>
      <c r="AE504" s="37">
        <f t="shared" si="125"/>
        <v>47373.5</v>
      </c>
      <c r="AF504" s="37">
        <f t="shared" si="125"/>
        <v>49128.1</v>
      </c>
      <c r="AG504" s="37">
        <f t="shared" si="125"/>
        <v>50882.7</v>
      </c>
      <c r="AH504" s="37">
        <f t="shared" si="125"/>
        <v>52637.3</v>
      </c>
      <c r="AI504" s="37">
        <f t="shared" si="125"/>
        <v>54391.9</v>
      </c>
      <c r="AJ504" s="37">
        <f t="shared" si="125"/>
        <v>56146.5</v>
      </c>
      <c r="AK504" s="37">
        <f t="shared" si="123"/>
        <v>57901.1</v>
      </c>
      <c r="AL504" s="37">
        <f t="shared" si="123"/>
        <v>59655.7</v>
      </c>
      <c r="AM504" s="37">
        <f t="shared" si="123"/>
        <v>61410.3</v>
      </c>
      <c r="AN504" s="37">
        <f t="shared" si="123"/>
        <v>63164.9</v>
      </c>
      <c r="AO504" s="37">
        <f t="shared" si="122"/>
        <v>64919.5</v>
      </c>
      <c r="AP504" s="37">
        <f t="shared" si="122"/>
        <v>66674.100000000006</v>
      </c>
      <c r="AQ504" s="37">
        <f t="shared" si="122"/>
        <v>68428.7</v>
      </c>
      <c r="AR504" s="37">
        <f t="shared" si="122"/>
        <v>70183.3</v>
      </c>
      <c r="AS504" s="37">
        <f t="shared" si="122"/>
        <v>71937.899999999994</v>
      </c>
      <c r="AT504" s="37">
        <f t="shared" si="122"/>
        <v>73692.5</v>
      </c>
      <c r="AU504" s="37">
        <f t="shared" si="122"/>
        <v>75447.100000000006</v>
      </c>
      <c r="AV504" s="37">
        <f t="shared" si="122"/>
        <v>77201.7</v>
      </c>
      <c r="AW504" s="37">
        <f t="shared" si="122"/>
        <v>78956.3</v>
      </c>
    </row>
    <row r="505" spans="1:49" ht="12.75">
      <c r="A505" s="21">
        <v>462380</v>
      </c>
      <c r="B505" s="11" t="s">
        <v>22</v>
      </c>
      <c r="C505" s="34">
        <v>21777.599999999999</v>
      </c>
      <c r="D505" s="38">
        <f t="shared" si="124"/>
        <v>3629.6</v>
      </c>
      <c r="E505" s="12">
        <v>6</v>
      </c>
      <c r="F505" s="13">
        <v>5</v>
      </c>
      <c r="G505" s="13">
        <v>8</v>
      </c>
      <c r="H505" s="35">
        <f t="shared" si="126"/>
        <v>1814.8</v>
      </c>
      <c r="I505" s="36">
        <f t="shared" si="127"/>
        <v>2419.6999999999998</v>
      </c>
      <c r="J505" s="37">
        <f t="shared" si="121"/>
        <v>3629.6</v>
      </c>
      <c r="K505" s="37">
        <f t="shared" si="121"/>
        <v>7259.2</v>
      </c>
      <c r="L505" s="37">
        <f t="shared" si="120"/>
        <v>10888.8</v>
      </c>
      <c r="M505" s="37">
        <f t="shared" si="120"/>
        <v>14518.4</v>
      </c>
      <c r="N505" s="37">
        <f t="shared" si="120"/>
        <v>21777.599999999999</v>
      </c>
      <c r="O505" s="37">
        <f t="shared" si="120"/>
        <v>21777.599999999999</v>
      </c>
      <c r="P505" s="37">
        <f t="shared" si="120"/>
        <v>21777.599999999999</v>
      </c>
      <c r="Q505" s="37">
        <f t="shared" si="120"/>
        <v>21777.599999999999</v>
      </c>
      <c r="R505" s="37">
        <f t="shared" si="120"/>
        <v>23592.400000000001</v>
      </c>
      <c r="S505" s="37">
        <f t="shared" ref="S505:AD526" si="128">IF(S$4&lt;$F505,$D505*S$4,IF(S$4&gt;$G505,$C505+(S$4-$G505)*$H505,$C505))</f>
        <v>25407.200000000001</v>
      </c>
      <c r="T505" s="37">
        <f t="shared" si="128"/>
        <v>27222</v>
      </c>
      <c r="U505" s="37">
        <f t="shared" si="128"/>
        <v>29036.799999999999</v>
      </c>
      <c r="V505" s="37">
        <f t="shared" si="128"/>
        <v>30851.599999999999</v>
      </c>
      <c r="W505" s="37">
        <f t="shared" si="128"/>
        <v>32666.400000000001</v>
      </c>
      <c r="X505" s="37">
        <f t="shared" si="128"/>
        <v>34481.199999999997</v>
      </c>
      <c r="Y505" s="37">
        <f t="shared" si="128"/>
        <v>36296</v>
      </c>
      <c r="Z505" s="37">
        <f t="shared" si="128"/>
        <v>38110.800000000003</v>
      </c>
      <c r="AA505" s="37">
        <f t="shared" si="128"/>
        <v>39925.599999999999</v>
      </c>
      <c r="AB505" s="37">
        <f t="shared" si="125"/>
        <v>41740.400000000001</v>
      </c>
      <c r="AC505" s="37">
        <f t="shared" si="125"/>
        <v>43555.199999999997</v>
      </c>
      <c r="AD505" s="37">
        <f t="shared" si="125"/>
        <v>45370</v>
      </c>
      <c r="AE505" s="37">
        <f t="shared" si="125"/>
        <v>47184.800000000003</v>
      </c>
      <c r="AF505" s="37">
        <f t="shared" si="125"/>
        <v>48999.6</v>
      </c>
      <c r="AG505" s="37">
        <f t="shared" si="125"/>
        <v>50814.400000000001</v>
      </c>
      <c r="AH505" s="37">
        <f t="shared" si="125"/>
        <v>52629.2</v>
      </c>
      <c r="AI505" s="37">
        <f t="shared" si="125"/>
        <v>54444</v>
      </c>
      <c r="AJ505" s="37">
        <f t="shared" si="125"/>
        <v>56258.8</v>
      </c>
      <c r="AK505" s="37">
        <f t="shared" si="123"/>
        <v>58073.599999999999</v>
      </c>
      <c r="AL505" s="37">
        <f t="shared" si="123"/>
        <v>59888.4</v>
      </c>
      <c r="AM505" s="37">
        <f t="shared" si="123"/>
        <v>61703.199999999997</v>
      </c>
      <c r="AN505" s="37">
        <f t="shared" si="123"/>
        <v>63518</v>
      </c>
      <c r="AO505" s="37">
        <f t="shared" si="122"/>
        <v>65332.800000000003</v>
      </c>
      <c r="AP505" s="37">
        <f t="shared" si="122"/>
        <v>67147.600000000006</v>
      </c>
      <c r="AQ505" s="37">
        <f t="shared" si="122"/>
        <v>68962.399999999994</v>
      </c>
      <c r="AR505" s="37">
        <f t="shared" si="122"/>
        <v>70777.2</v>
      </c>
      <c r="AS505" s="37">
        <f t="shared" si="122"/>
        <v>72592</v>
      </c>
      <c r="AT505" s="37">
        <f t="shared" si="122"/>
        <v>74406.8</v>
      </c>
      <c r="AU505" s="37">
        <f t="shared" si="122"/>
        <v>76221.600000000006</v>
      </c>
      <c r="AV505" s="37">
        <f t="shared" si="122"/>
        <v>78036.399999999994</v>
      </c>
      <c r="AW505" s="37">
        <f t="shared" si="122"/>
        <v>79851.199999999997</v>
      </c>
    </row>
    <row r="506" spans="1:49" ht="24">
      <c r="A506" s="21">
        <v>462390</v>
      </c>
      <c r="B506" s="11" t="s">
        <v>21</v>
      </c>
      <c r="C506" s="34">
        <v>34683.199999999997</v>
      </c>
      <c r="D506" s="38">
        <f t="shared" si="124"/>
        <v>4335.3999999999996</v>
      </c>
      <c r="E506" s="12">
        <v>8</v>
      </c>
      <c r="F506" s="13">
        <v>7</v>
      </c>
      <c r="G506" s="13">
        <v>10</v>
      </c>
      <c r="H506" s="35">
        <f t="shared" si="126"/>
        <v>2167.6999999999998</v>
      </c>
      <c r="I506" s="36">
        <f t="shared" si="127"/>
        <v>2890.3</v>
      </c>
      <c r="J506" s="37">
        <f t="shared" si="121"/>
        <v>4335.3999999999996</v>
      </c>
      <c r="K506" s="37">
        <f t="shared" si="121"/>
        <v>8670.7999999999993</v>
      </c>
      <c r="L506" s="37">
        <f t="shared" si="121"/>
        <v>13006.2</v>
      </c>
      <c r="M506" s="37">
        <f t="shared" si="121"/>
        <v>17341.599999999999</v>
      </c>
      <c r="N506" s="37">
        <f t="shared" si="121"/>
        <v>21677</v>
      </c>
      <c r="O506" s="37">
        <f t="shared" si="121"/>
        <v>26012.400000000001</v>
      </c>
      <c r="P506" s="37">
        <f t="shared" si="121"/>
        <v>34683.199999999997</v>
      </c>
      <c r="Q506" s="37">
        <f t="shared" si="121"/>
        <v>34683.199999999997</v>
      </c>
      <c r="R506" s="37">
        <f t="shared" si="121"/>
        <v>34683.199999999997</v>
      </c>
      <c r="S506" s="37">
        <f t="shared" si="128"/>
        <v>34683.199999999997</v>
      </c>
      <c r="T506" s="37">
        <f t="shared" si="128"/>
        <v>36850.9</v>
      </c>
      <c r="U506" s="37">
        <f t="shared" si="128"/>
        <v>39018.6</v>
      </c>
      <c r="V506" s="37">
        <f t="shared" si="128"/>
        <v>41186.300000000003</v>
      </c>
      <c r="W506" s="37">
        <f t="shared" si="128"/>
        <v>43354</v>
      </c>
      <c r="X506" s="37">
        <f t="shared" si="128"/>
        <v>45521.7</v>
      </c>
      <c r="Y506" s="37">
        <f t="shared" si="128"/>
        <v>47689.4</v>
      </c>
      <c r="Z506" s="37">
        <f t="shared" si="128"/>
        <v>49857.1</v>
      </c>
      <c r="AA506" s="37">
        <f t="shared" si="128"/>
        <v>52024.800000000003</v>
      </c>
      <c r="AB506" s="37">
        <f t="shared" si="125"/>
        <v>54192.5</v>
      </c>
      <c r="AC506" s="37">
        <f t="shared" si="125"/>
        <v>56360.2</v>
      </c>
      <c r="AD506" s="37">
        <f t="shared" si="125"/>
        <v>58527.9</v>
      </c>
      <c r="AE506" s="37">
        <f t="shared" si="125"/>
        <v>60695.6</v>
      </c>
      <c r="AF506" s="37">
        <f t="shared" si="125"/>
        <v>62863.3</v>
      </c>
      <c r="AG506" s="37">
        <f t="shared" si="125"/>
        <v>65031</v>
      </c>
      <c r="AH506" s="37">
        <f t="shared" si="125"/>
        <v>67198.7</v>
      </c>
      <c r="AI506" s="37">
        <f t="shared" si="125"/>
        <v>69366.399999999994</v>
      </c>
      <c r="AJ506" s="37">
        <f t="shared" si="125"/>
        <v>71534.100000000006</v>
      </c>
      <c r="AK506" s="37">
        <f t="shared" si="123"/>
        <v>73701.8</v>
      </c>
      <c r="AL506" s="37">
        <f t="shared" si="123"/>
        <v>75869.5</v>
      </c>
      <c r="AM506" s="37">
        <f t="shared" si="123"/>
        <v>78037.2</v>
      </c>
      <c r="AN506" s="37">
        <f t="shared" si="123"/>
        <v>80204.899999999994</v>
      </c>
      <c r="AO506" s="37">
        <f t="shared" si="122"/>
        <v>82372.600000000006</v>
      </c>
      <c r="AP506" s="37">
        <f t="shared" si="122"/>
        <v>84540.3</v>
      </c>
      <c r="AQ506" s="37">
        <f t="shared" si="122"/>
        <v>86708</v>
      </c>
      <c r="AR506" s="37">
        <f t="shared" si="122"/>
        <v>88875.7</v>
      </c>
      <c r="AS506" s="37">
        <f t="shared" si="122"/>
        <v>91043.4</v>
      </c>
      <c r="AT506" s="37">
        <f t="shared" si="122"/>
        <v>93211.1</v>
      </c>
      <c r="AU506" s="37">
        <f t="shared" si="122"/>
        <v>95378.8</v>
      </c>
      <c r="AV506" s="37">
        <f t="shared" si="122"/>
        <v>97546.5</v>
      </c>
      <c r="AW506" s="37">
        <f t="shared" si="122"/>
        <v>99714.2</v>
      </c>
    </row>
    <row r="507" spans="1:49" ht="12.75">
      <c r="A507" s="21">
        <v>462400</v>
      </c>
      <c r="B507" s="11" t="s">
        <v>20</v>
      </c>
      <c r="C507" s="34">
        <v>68684.399999999994</v>
      </c>
      <c r="D507" s="38">
        <f t="shared" si="124"/>
        <v>5723.7</v>
      </c>
      <c r="E507" s="12">
        <v>12</v>
      </c>
      <c r="F507" s="13">
        <v>10</v>
      </c>
      <c r="G507" s="13">
        <v>15</v>
      </c>
      <c r="H507" s="35">
        <f t="shared" si="126"/>
        <v>2861.9</v>
      </c>
      <c r="I507" s="36">
        <f t="shared" si="127"/>
        <v>3815.8</v>
      </c>
      <c r="J507" s="37">
        <f t="shared" si="121"/>
        <v>5723.7</v>
      </c>
      <c r="K507" s="37">
        <f t="shared" si="121"/>
        <v>11447.4</v>
      </c>
      <c r="L507" s="37">
        <f t="shared" si="121"/>
        <v>17171.099999999999</v>
      </c>
      <c r="M507" s="37">
        <f t="shared" si="121"/>
        <v>22894.799999999999</v>
      </c>
      <c r="N507" s="37">
        <f t="shared" si="121"/>
        <v>28618.5</v>
      </c>
      <c r="O507" s="37">
        <f t="shared" si="121"/>
        <v>34342.199999999997</v>
      </c>
      <c r="P507" s="37">
        <f t="shared" si="121"/>
        <v>40065.9</v>
      </c>
      <c r="Q507" s="37">
        <f t="shared" si="121"/>
        <v>45789.599999999999</v>
      </c>
      <c r="R507" s="37">
        <f t="shared" si="121"/>
        <v>51513.3</v>
      </c>
      <c r="S507" s="37">
        <f t="shared" si="128"/>
        <v>68684.399999999994</v>
      </c>
      <c r="T507" s="37">
        <f t="shared" si="128"/>
        <v>68684.399999999994</v>
      </c>
      <c r="U507" s="37">
        <f t="shared" si="128"/>
        <v>68684.399999999994</v>
      </c>
      <c r="V507" s="37">
        <f t="shared" si="128"/>
        <v>68684.399999999994</v>
      </c>
      <c r="W507" s="37">
        <f t="shared" si="128"/>
        <v>68684.399999999994</v>
      </c>
      <c r="X507" s="37">
        <f t="shared" si="128"/>
        <v>68684.399999999994</v>
      </c>
      <c r="Y507" s="37">
        <f t="shared" si="128"/>
        <v>71546.3</v>
      </c>
      <c r="Z507" s="37">
        <f t="shared" si="128"/>
        <v>74408.2</v>
      </c>
      <c r="AA507" s="37">
        <f t="shared" si="128"/>
        <v>77270.100000000006</v>
      </c>
      <c r="AB507" s="37">
        <f t="shared" si="125"/>
        <v>80132</v>
      </c>
      <c r="AC507" s="37">
        <f t="shared" si="125"/>
        <v>82993.899999999994</v>
      </c>
      <c r="AD507" s="37">
        <f t="shared" si="125"/>
        <v>85855.8</v>
      </c>
      <c r="AE507" s="37">
        <f t="shared" si="125"/>
        <v>88717.7</v>
      </c>
      <c r="AF507" s="37">
        <f t="shared" si="125"/>
        <v>91579.6</v>
      </c>
      <c r="AG507" s="37">
        <f t="shared" si="125"/>
        <v>94441.5</v>
      </c>
      <c r="AH507" s="37">
        <f t="shared" si="125"/>
        <v>97303.4</v>
      </c>
      <c r="AI507" s="37">
        <f t="shared" si="125"/>
        <v>100165.3</v>
      </c>
      <c r="AJ507" s="37">
        <f t="shared" si="125"/>
        <v>103027.2</v>
      </c>
      <c r="AK507" s="37">
        <f t="shared" si="123"/>
        <v>105889.1</v>
      </c>
      <c r="AL507" s="37">
        <f t="shared" si="123"/>
        <v>108751</v>
      </c>
      <c r="AM507" s="37">
        <f t="shared" si="123"/>
        <v>111612.9</v>
      </c>
      <c r="AN507" s="37">
        <f t="shared" si="123"/>
        <v>114474.8</v>
      </c>
      <c r="AO507" s="37">
        <f t="shared" si="122"/>
        <v>117336.7</v>
      </c>
      <c r="AP507" s="37">
        <f t="shared" si="122"/>
        <v>120198.6</v>
      </c>
      <c r="AQ507" s="37">
        <f t="shared" si="122"/>
        <v>123060.5</v>
      </c>
      <c r="AR507" s="37">
        <f t="shared" si="122"/>
        <v>125922.4</v>
      </c>
      <c r="AS507" s="37">
        <f t="shared" si="122"/>
        <v>128784.3</v>
      </c>
      <c r="AT507" s="37">
        <f t="shared" si="122"/>
        <v>131646.20000000001</v>
      </c>
      <c r="AU507" s="37">
        <f t="shared" si="122"/>
        <v>134508.1</v>
      </c>
      <c r="AV507" s="37">
        <f t="shared" si="122"/>
        <v>137370</v>
      </c>
      <c r="AW507" s="37">
        <f t="shared" si="122"/>
        <v>140231.9</v>
      </c>
    </row>
    <row r="508" spans="1:49" ht="12.75">
      <c r="A508" s="21">
        <v>462410</v>
      </c>
      <c r="B508" s="11" t="s">
        <v>19</v>
      </c>
      <c r="C508" s="34">
        <v>19616.400000000001</v>
      </c>
      <c r="D508" s="38">
        <f t="shared" si="124"/>
        <v>3269.4</v>
      </c>
      <c r="E508" s="12">
        <v>6</v>
      </c>
      <c r="F508" s="13">
        <v>5</v>
      </c>
      <c r="G508" s="13">
        <v>8</v>
      </c>
      <c r="H508" s="35">
        <f t="shared" si="126"/>
        <v>1634.7</v>
      </c>
      <c r="I508" s="36">
        <f t="shared" si="127"/>
        <v>2179.6</v>
      </c>
      <c r="J508" s="37">
        <f t="shared" si="121"/>
        <v>3269.4</v>
      </c>
      <c r="K508" s="37">
        <f t="shared" si="121"/>
        <v>6538.8</v>
      </c>
      <c r="L508" s="37">
        <f t="shared" si="121"/>
        <v>9808.2000000000007</v>
      </c>
      <c r="M508" s="37">
        <f t="shared" si="121"/>
        <v>13077.6</v>
      </c>
      <c r="N508" s="37">
        <f t="shared" si="121"/>
        <v>19616.400000000001</v>
      </c>
      <c r="O508" s="37">
        <f t="shared" si="121"/>
        <v>19616.400000000001</v>
      </c>
      <c r="P508" s="37">
        <f t="shared" si="121"/>
        <v>19616.400000000001</v>
      </c>
      <c r="Q508" s="37">
        <f t="shared" si="121"/>
        <v>19616.400000000001</v>
      </c>
      <c r="R508" s="37">
        <f t="shared" si="121"/>
        <v>21251.1</v>
      </c>
      <c r="S508" s="37">
        <f t="shared" si="128"/>
        <v>22885.8</v>
      </c>
      <c r="T508" s="37">
        <f t="shared" si="128"/>
        <v>24520.5</v>
      </c>
      <c r="U508" s="37">
        <f t="shared" si="128"/>
        <v>26155.200000000001</v>
      </c>
      <c r="V508" s="37">
        <f t="shared" si="128"/>
        <v>27789.9</v>
      </c>
      <c r="W508" s="37">
        <f t="shared" si="128"/>
        <v>29424.6</v>
      </c>
      <c r="X508" s="37">
        <f t="shared" si="128"/>
        <v>31059.3</v>
      </c>
      <c r="Y508" s="37">
        <f t="shared" si="128"/>
        <v>32694</v>
      </c>
      <c r="Z508" s="37">
        <f t="shared" si="128"/>
        <v>34328.699999999997</v>
      </c>
      <c r="AA508" s="37">
        <f t="shared" si="128"/>
        <v>35963.4</v>
      </c>
      <c r="AB508" s="37">
        <f t="shared" si="125"/>
        <v>37598.1</v>
      </c>
      <c r="AC508" s="37">
        <f t="shared" si="125"/>
        <v>39232.800000000003</v>
      </c>
      <c r="AD508" s="37">
        <f t="shared" si="125"/>
        <v>40867.5</v>
      </c>
      <c r="AE508" s="37">
        <f t="shared" si="125"/>
        <v>42502.2</v>
      </c>
      <c r="AF508" s="37">
        <f t="shared" si="125"/>
        <v>44136.9</v>
      </c>
      <c r="AG508" s="37">
        <f t="shared" si="125"/>
        <v>45771.6</v>
      </c>
      <c r="AH508" s="37">
        <f t="shared" si="125"/>
        <v>47406.3</v>
      </c>
      <c r="AI508" s="37">
        <f t="shared" si="125"/>
        <v>49041</v>
      </c>
      <c r="AJ508" s="37">
        <f t="shared" si="125"/>
        <v>50675.7</v>
      </c>
      <c r="AK508" s="37">
        <f t="shared" si="123"/>
        <v>52310.400000000001</v>
      </c>
      <c r="AL508" s="37">
        <f t="shared" si="123"/>
        <v>53945.1</v>
      </c>
      <c r="AM508" s="37">
        <f t="shared" si="123"/>
        <v>55579.8</v>
      </c>
      <c r="AN508" s="37">
        <f t="shared" si="123"/>
        <v>57214.5</v>
      </c>
      <c r="AO508" s="37">
        <f t="shared" si="122"/>
        <v>58849.2</v>
      </c>
      <c r="AP508" s="37">
        <f t="shared" si="122"/>
        <v>60483.9</v>
      </c>
      <c r="AQ508" s="37">
        <f t="shared" si="122"/>
        <v>62118.6</v>
      </c>
      <c r="AR508" s="37">
        <f t="shared" si="122"/>
        <v>63753.3</v>
      </c>
      <c r="AS508" s="37">
        <f t="shared" si="122"/>
        <v>65388</v>
      </c>
      <c r="AT508" s="37">
        <f t="shared" si="122"/>
        <v>67022.7</v>
      </c>
      <c r="AU508" s="37">
        <f t="shared" si="122"/>
        <v>68657.399999999994</v>
      </c>
      <c r="AV508" s="37">
        <f t="shared" si="122"/>
        <v>70292.100000000006</v>
      </c>
      <c r="AW508" s="37">
        <f t="shared" si="122"/>
        <v>71926.8</v>
      </c>
    </row>
    <row r="509" spans="1:49" ht="24">
      <c r="A509" s="21">
        <v>462420</v>
      </c>
      <c r="B509" s="11" t="s">
        <v>18</v>
      </c>
      <c r="C509" s="34">
        <v>60137.599999999999</v>
      </c>
      <c r="D509" s="38">
        <f t="shared" si="124"/>
        <v>7517.2</v>
      </c>
      <c r="E509" s="12">
        <v>8</v>
      </c>
      <c r="F509" s="13">
        <v>7</v>
      </c>
      <c r="G509" s="13">
        <v>10</v>
      </c>
      <c r="H509" s="35">
        <f t="shared" si="126"/>
        <v>3758.6</v>
      </c>
      <c r="I509" s="36">
        <f t="shared" si="127"/>
        <v>5011.5</v>
      </c>
      <c r="J509" s="37">
        <f t="shared" si="121"/>
        <v>7517.2</v>
      </c>
      <c r="K509" s="37">
        <f t="shared" si="121"/>
        <v>15034.4</v>
      </c>
      <c r="L509" s="37">
        <f t="shared" si="121"/>
        <v>22551.599999999999</v>
      </c>
      <c r="M509" s="37">
        <f t="shared" si="121"/>
        <v>30068.799999999999</v>
      </c>
      <c r="N509" s="37">
        <f t="shared" si="121"/>
        <v>37586</v>
      </c>
      <c r="O509" s="37">
        <f t="shared" si="121"/>
        <v>45103.199999999997</v>
      </c>
      <c r="P509" s="37">
        <f t="shared" si="121"/>
        <v>60137.599999999999</v>
      </c>
      <c r="Q509" s="37">
        <f t="shared" si="121"/>
        <v>60137.599999999999</v>
      </c>
      <c r="R509" s="37">
        <f t="shared" si="121"/>
        <v>60137.599999999999</v>
      </c>
      <c r="S509" s="37">
        <f t="shared" si="128"/>
        <v>60137.599999999999</v>
      </c>
      <c r="T509" s="37">
        <f t="shared" si="128"/>
        <v>63896.2</v>
      </c>
      <c r="U509" s="37">
        <f t="shared" si="128"/>
        <v>67654.8</v>
      </c>
      <c r="V509" s="37">
        <f t="shared" si="128"/>
        <v>71413.399999999994</v>
      </c>
      <c r="W509" s="37">
        <f t="shared" si="128"/>
        <v>75172</v>
      </c>
      <c r="X509" s="37">
        <f t="shared" si="128"/>
        <v>78930.600000000006</v>
      </c>
      <c r="Y509" s="37">
        <f t="shared" si="128"/>
        <v>82689.2</v>
      </c>
      <c r="Z509" s="37">
        <f t="shared" si="128"/>
        <v>86447.8</v>
      </c>
      <c r="AA509" s="37">
        <f t="shared" si="128"/>
        <v>90206.399999999994</v>
      </c>
      <c r="AB509" s="37">
        <f t="shared" si="125"/>
        <v>93965</v>
      </c>
      <c r="AC509" s="37">
        <f t="shared" si="125"/>
        <v>97723.6</v>
      </c>
      <c r="AD509" s="37">
        <f t="shared" si="125"/>
        <v>101482.2</v>
      </c>
      <c r="AE509" s="37">
        <f t="shared" si="125"/>
        <v>105240.8</v>
      </c>
      <c r="AF509" s="37">
        <f t="shared" si="125"/>
        <v>108999.4</v>
      </c>
      <c r="AG509" s="37">
        <f t="shared" si="125"/>
        <v>112758</v>
      </c>
      <c r="AH509" s="37">
        <f t="shared" si="125"/>
        <v>116516.6</v>
      </c>
      <c r="AI509" s="37">
        <f t="shared" si="125"/>
        <v>120275.2</v>
      </c>
      <c r="AJ509" s="37">
        <f t="shared" si="125"/>
        <v>124033.8</v>
      </c>
      <c r="AK509" s="37">
        <f t="shared" si="123"/>
        <v>127792.4</v>
      </c>
      <c r="AL509" s="37">
        <f t="shared" si="123"/>
        <v>131551</v>
      </c>
      <c r="AM509" s="37">
        <f t="shared" si="123"/>
        <v>135309.6</v>
      </c>
      <c r="AN509" s="37">
        <f t="shared" si="123"/>
        <v>139068.20000000001</v>
      </c>
      <c r="AO509" s="37">
        <f t="shared" si="122"/>
        <v>142826.79999999999</v>
      </c>
      <c r="AP509" s="37">
        <f t="shared" si="122"/>
        <v>146585.4</v>
      </c>
      <c r="AQ509" s="37">
        <f t="shared" si="122"/>
        <v>150344</v>
      </c>
      <c r="AR509" s="37">
        <f t="shared" si="122"/>
        <v>154102.6</v>
      </c>
      <c r="AS509" s="37">
        <f t="shared" si="122"/>
        <v>157861.20000000001</v>
      </c>
      <c r="AT509" s="37">
        <f t="shared" si="122"/>
        <v>161619.79999999999</v>
      </c>
      <c r="AU509" s="37">
        <f t="shared" si="122"/>
        <v>165378.4</v>
      </c>
      <c r="AV509" s="37">
        <f t="shared" si="122"/>
        <v>169137</v>
      </c>
      <c r="AW509" s="37">
        <f t="shared" si="122"/>
        <v>172895.6</v>
      </c>
    </row>
    <row r="510" spans="1:49" ht="12.75">
      <c r="A510" s="21">
        <v>462430</v>
      </c>
      <c r="B510" s="11" t="s">
        <v>17</v>
      </c>
      <c r="C510" s="34">
        <v>52691.8</v>
      </c>
      <c r="D510" s="38">
        <f t="shared" si="124"/>
        <v>7527.4</v>
      </c>
      <c r="E510" s="12">
        <v>7</v>
      </c>
      <c r="F510" s="13">
        <v>6</v>
      </c>
      <c r="G510" s="13">
        <v>9</v>
      </c>
      <c r="H510" s="35">
        <f t="shared" si="126"/>
        <v>3763.7</v>
      </c>
      <c r="I510" s="36">
        <f t="shared" si="127"/>
        <v>5018.3</v>
      </c>
      <c r="J510" s="37">
        <f t="shared" si="121"/>
        <v>7527.4</v>
      </c>
      <c r="K510" s="37">
        <f t="shared" si="121"/>
        <v>15054.8</v>
      </c>
      <c r="L510" s="37">
        <f t="shared" si="121"/>
        <v>22582.2</v>
      </c>
      <c r="M510" s="37">
        <f t="shared" si="121"/>
        <v>30109.599999999999</v>
      </c>
      <c r="N510" s="37">
        <f t="shared" si="121"/>
        <v>37637</v>
      </c>
      <c r="O510" s="37">
        <f t="shared" si="121"/>
        <v>52691.8</v>
      </c>
      <c r="P510" s="37">
        <f t="shared" si="121"/>
        <v>52691.8</v>
      </c>
      <c r="Q510" s="37">
        <f t="shared" si="121"/>
        <v>52691.8</v>
      </c>
      <c r="R510" s="37">
        <f t="shared" si="121"/>
        <v>52691.8</v>
      </c>
      <c r="S510" s="37">
        <f t="shared" si="128"/>
        <v>56455.5</v>
      </c>
      <c r="T510" s="37">
        <f t="shared" si="128"/>
        <v>60219.199999999997</v>
      </c>
      <c r="U510" s="37">
        <f t="shared" si="128"/>
        <v>63982.9</v>
      </c>
      <c r="V510" s="37">
        <f t="shared" si="128"/>
        <v>67746.600000000006</v>
      </c>
      <c r="W510" s="37">
        <f t="shared" si="128"/>
        <v>71510.3</v>
      </c>
      <c r="X510" s="37">
        <f t="shared" si="128"/>
        <v>75274</v>
      </c>
      <c r="Y510" s="37">
        <f t="shared" si="128"/>
        <v>79037.7</v>
      </c>
      <c r="Z510" s="37">
        <f t="shared" si="128"/>
        <v>82801.399999999994</v>
      </c>
      <c r="AA510" s="37">
        <f t="shared" si="128"/>
        <v>86565.1</v>
      </c>
      <c r="AB510" s="37">
        <f t="shared" si="125"/>
        <v>90328.8</v>
      </c>
      <c r="AC510" s="37">
        <f t="shared" si="125"/>
        <v>94092.5</v>
      </c>
      <c r="AD510" s="37">
        <f t="shared" si="125"/>
        <v>97856.2</v>
      </c>
      <c r="AE510" s="37">
        <f t="shared" si="125"/>
        <v>101619.9</v>
      </c>
      <c r="AF510" s="37">
        <f t="shared" si="125"/>
        <v>105383.6</v>
      </c>
      <c r="AG510" s="37">
        <f t="shared" si="125"/>
        <v>109147.3</v>
      </c>
      <c r="AH510" s="37">
        <f t="shared" si="125"/>
        <v>112911</v>
      </c>
      <c r="AI510" s="37">
        <f t="shared" si="125"/>
        <v>116674.7</v>
      </c>
      <c r="AJ510" s="37">
        <f t="shared" si="125"/>
        <v>120438.39999999999</v>
      </c>
      <c r="AK510" s="37">
        <f t="shared" si="123"/>
        <v>124202.1</v>
      </c>
      <c r="AL510" s="37">
        <f t="shared" si="123"/>
        <v>127965.8</v>
      </c>
      <c r="AM510" s="37">
        <f t="shared" si="123"/>
        <v>131729.5</v>
      </c>
      <c r="AN510" s="37">
        <f t="shared" si="123"/>
        <v>135493.20000000001</v>
      </c>
      <c r="AO510" s="37">
        <f t="shared" si="122"/>
        <v>139256.9</v>
      </c>
      <c r="AP510" s="37">
        <f t="shared" si="122"/>
        <v>143020.6</v>
      </c>
      <c r="AQ510" s="37">
        <f t="shared" si="122"/>
        <v>146784.29999999999</v>
      </c>
      <c r="AR510" s="37">
        <f t="shared" si="122"/>
        <v>150548</v>
      </c>
      <c r="AS510" s="37">
        <f t="shared" si="122"/>
        <v>154311.70000000001</v>
      </c>
      <c r="AT510" s="37">
        <f t="shared" si="122"/>
        <v>158075.4</v>
      </c>
      <c r="AU510" s="37">
        <f t="shared" si="122"/>
        <v>161839.1</v>
      </c>
      <c r="AV510" s="37">
        <f t="shared" si="122"/>
        <v>165602.79999999999</v>
      </c>
      <c r="AW510" s="37">
        <f t="shared" si="122"/>
        <v>169366.5</v>
      </c>
    </row>
    <row r="511" spans="1:49" ht="12.75">
      <c r="A511" s="21">
        <v>462440</v>
      </c>
      <c r="B511" s="11" t="s">
        <v>16</v>
      </c>
      <c r="C511" s="34">
        <v>40054.699999999997</v>
      </c>
      <c r="D511" s="38">
        <f t="shared" si="124"/>
        <v>5722.1</v>
      </c>
      <c r="E511" s="12">
        <v>7</v>
      </c>
      <c r="F511" s="13">
        <v>6</v>
      </c>
      <c r="G511" s="13">
        <v>9</v>
      </c>
      <c r="H511" s="35">
        <f t="shared" si="126"/>
        <v>2861.1</v>
      </c>
      <c r="I511" s="36">
        <f t="shared" si="127"/>
        <v>3814.7</v>
      </c>
      <c r="J511" s="37">
        <f t="shared" si="121"/>
        <v>5722.1</v>
      </c>
      <c r="K511" s="37">
        <f t="shared" si="121"/>
        <v>11444.2</v>
      </c>
      <c r="L511" s="37">
        <f t="shared" si="121"/>
        <v>17166.3</v>
      </c>
      <c r="M511" s="37">
        <f t="shared" si="121"/>
        <v>22888.400000000001</v>
      </c>
      <c r="N511" s="37">
        <f t="shared" si="121"/>
        <v>28610.5</v>
      </c>
      <c r="O511" s="37">
        <f t="shared" si="121"/>
        <v>40054.699999999997</v>
      </c>
      <c r="P511" s="37">
        <f t="shared" si="121"/>
        <v>40054.699999999997</v>
      </c>
      <c r="Q511" s="37">
        <f t="shared" si="121"/>
        <v>40054.699999999997</v>
      </c>
      <c r="R511" s="37">
        <f t="shared" si="121"/>
        <v>40054.699999999997</v>
      </c>
      <c r="S511" s="37">
        <f t="shared" si="128"/>
        <v>42915.8</v>
      </c>
      <c r="T511" s="37">
        <f t="shared" si="128"/>
        <v>45776.9</v>
      </c>
      <c r="U511" s="37">
        <f t="shared" si="128"/>
        <v>48638</v>
      </c>
      <c r="V511" s="37">
        <f t="shared" si="128"/>
        <v>51499.1</v>
      </c>
      <c r="W511" s="37">
        <f t="shared" si="128"/>
        <v>54360.2</v>
      </c>
      <c r="X511" s="37">
        <f t="shared" si="128"/>
        <v>57221.3</v>
      </c>
      <c r="Y511" s="37">
        <f t="shared" si="128"/>
        <v>60082.400000000001</v>
      </c>
      <c r="Z511" s="37">
        <f t="shared" si="128"/>
        <v>62943.5</v>
      </c>
      <c r="AA511" s="37">
        <f t="shared" si="128"/>
        <v>65804.600000000006</v>
      </c>
      <c r="AB511" s="37">
        <f t="shared" si="125"/>
        <v>68665.7</v>
      </c>
      <c r="AC511" s="37">
        <f t="shared" si="125"/>
        <v>71526.8</v>
      </c>
      <c r="AD511" s="37">
        <f t="shared" si="125"/>
        <v>74387.899999999994</v>
      </c>
      <c r="AE511" s="37">
        <f t="shared" si="125"/>
        <v>77249</v>
      </c>
      <c r="AF511" s="37">
        <f t="shared" si="125"/>
        <v>80110.100000000006</v>
      </c>
      <c r="AG511" s="37">
        <f t="shared" si="125"/>
        <v>82971.199999999997</v>
      </c>
      <c r="AH511" s="37">
        <f t="shared" si="125"/>
        <v>85832.3</v>
      </c>
      <c r="AI511" s="37">
        <f t="shared" si="125"/>
        <v>88693.4</v>
      </c>
      <c r="AJ511" s="37">
        <f t="shared" si="125"/>
        <v>91554.5</v>
      </c>
      <c r="AK511" s="37">
        <f t="shared" si="123"/>
        <v>94415.6</v>
      </c>
      <c r="AL511" s="37">
        <f t="shared" si="123"/>
        <v>97276.7</v>
      </c>
      <c r="AM511" s="37">
        <f t="shared" si="123"/>
        <v>100137.8</v>
      </c>
      <c r="AN511" s="37">
        <f t="shared" si="123"/>
        <v>102998.9</v>
      </c>
      <c r="AO511" s="37">
        <f t="shared" si="122"/>
        <v>105860</v>
      </c>
      <c r="AP511" s="37">
        <f t="shared" si="122"/>
        <v>108721.1</v>
      </c>
      <c r="AQ511" s="37">
        <f t="shared" si="122"/>
        <v>111582.2</v>
      </c>
      <c r="AR511" s="37">
        <f t="shared" si="122"/>
        <v>114443.3</v>
      </c>
      <c r="AS511" s="37">
        <f t="shared" si="122"/>
        <v>117304.4</v>
      </c>
      <c r="AT511" s="37">
        <f t="shared" si="122"/>
        <v>120165.5</v>
      </c>
      <c r="AU511" s="37">
        <f t="shared" si="122"/>
        <v>123026.6</v>
      </c>
      <c r="AV511" s="37">
        <f t="shared" si="122"/>
        <v>125887.7</v>
      </c>
      <c r="AW511" s="37">
        <f t="shared" si="122"/>
        <v>128748.8</v>
      </c>
    </row>
    <row r="512" spans="1:49" ht="12.75">
      <c r="A512" s="21">
        <v>462450</v>
      </c>
      <c r="B512" s="11" t="s">
        <v>15</v>
      </c>
      <c r="C512" s="34">
        <v>48850.2</v>
      </c>
      <c r="D512" s="38">
        <f t="shared" si="124"/>
        <v>3489.3</v>
      </c>
      <c r="E512" s="12">
        <v>14</v>
      </c>
      <c r="F512" s="13">
        <v>12</v>
      </c>
      <c r="G512" s="13">
        <v>17</v>
      </c>
      <c r="H512" s="35">
        <f t="shared" si="126"/>
        <v>1744.7</v>
      </c>
      <c r="I512" s="36">
        <f t="shared" si="127"/>
        <v>2326.1999999999998</v>
      </c>
      <c r="J512" s="37">
        <f t="shared" si="121"/>
        <v>3489.3</v>
      </c>
      <c r="K512" s="37">
        <f t="shared" si="121"/>
        <v>6978.6</v>
      </c>
      <c r="L512" s="37">
        <f t="shared" si="121"/>
        <v>10467.9</v>
      </c>
      <c r="M512" s="37">
        <f t="shared" si="121"/>
        <v>13957.2</v>
      </c>
      <c r="N512" s="37">
        <f t="shared" si="121"/>
        <v>17446.5</v>
      </c>
      <c r="O512" s="37">
        <f t="shared" si="121"/>
        <v>20935.8</v>
      </c>
      <c r="P512" s="37">
        <f t="shared" si="121"/>
        <v>24425.1</v>
      </c>
      <c r="Q512" s="37">
        <f t="shared" si="121"/>
        <v>27914.400000000001</v>
      </c>
      <c r="R512" s="37">
        <f t="shared" si="121"/>
        <v>31403.7</v>
      </c>
      <c r="S512" s="37">
        <f t="shared" si="128"/>
        <v>34893</v>
      </c>
      <c r="T512" s="37">
        <f t="shared" si="128"/>
        <v>38382.300000000003</v>
      </c>
      <c r="U512" s="37">
        <f t="shared" si="128"/>
        <v>48850.2</v>
      </c>
      <c r="V512" s="37">
        <f t="shared" si="128"/>
        <v>48850.2</v>
      </c>
      <c r="W512" s="37">
        <f t="shared" si="128"/>
        <v>48850.2</v>
      </c>
      <c r="X512" s="37">
        <f t="shared" si="128"/>
        <v>48850.2</v>
      </c>
      <c r="Y512" s="37">
        <f t="shared" si="128"/>
        <v>48850.2</v>
      </c>
      <c r="Z512" s="37">
        <f t="shared" si="128"/>
        <v>48850.2</v>
      </c>
      <c r="AA512" s="37">
        <f t="shared" si="128"/>
        <v>50594.9</v>
      </c>
      <c r="AB512" s="37">
        <f t="shared" si="125"/>
        <v>52339.6</v>
      </c>
      <c r="AC512" s="37">
        <f t="shared" si="125"/>
        <v>54084.3</v>
      </c>
      <c r="AD512" s="37">
        <f t="shared" si="125"/>
        <v>55829</v>
      </c>
      <c r="AE512" s="37">
        <f t="shared" si="125"/>
        <v>57573.7</v>
      </c>
      <c r="AF512" s="37">
        <f t="shared" si="125"/>
        <v>59318.400000000001</v>
      </c>
      <c r="AG512" s="37">
        <f t="shared" si="125"/>
        <v>61063.1</v>
      </c>
      <c r="AH512" s="37">
        <f t="shared" si="125"/>
        <v>62807.8</v>
      </c>
      <c r="AI512" s="37">
        <f t="shared" si="125"/>
        <v>64552.5</v>
      </c>
      <c r="AJ512" s="37">
        <f t="shared" si="125"/>
        <v>66297.2</v>
      </c>
      <c r="AK512" s="37">
        <f t="shared" si="123"/>
        <v>68041.899999999994</v>
      </c>
      <c r="AL512" s="37">
        <f t="shared" si="123"/>
        <v>69786.600000000006</v>
      </c>
      <c r="AM512" s="37">
        <f t="shared" si="123"/>
        <v>71531.3</v>
      </c>
      <c r="AN512" s="37">
        <f t="shared" si="123"/>
        <v>73276</v>
      </c>
      <c r="AO512" s="37">
        <f t="shared" si="122"/>
        <v>75020.7</v>
      </c>
      <c r="AP512" s="37">
        <f t="shared" si="122"/>
        <v>76765.399999999994</v>
      </c>
      <c r="AQ512" s="37">
        <f t="shared" si="122"/>
        <v>78510.100000000006</v>
      </c>
      <c r="AR512" s="37">
        <f t="shared" si="122"/>
        <v>80254.8</v>
      </c>
      <c r="AS512" s="37">
        <f t="shared" si="122"/>
        <v>81999.5</v>
      </c>
      <c r="AT512" s="37">
        <f t="shared" si="122"/>
        <v>83744.2</v>
      </c>
      <c r="AU512" s="37">
        <f t="shared" si="122"/>
        <v>85488.9</v>
      </c>
      <c r="AV512" s="37">
        <f t="shared" si="122"/>
        <v>87233.600000000006</v>
      </c>
      <c r="AW512" s="37">
        <f t="shared" si="122"/>
        <v>88978.3</v>
      </c>
    </row>
    <row r="513" spans="1:49" ht="12.75">
      <c r="A513" s="21">
        <v>462460</v>
      </c>
      <c r="B513" s="11" t="s">
        <v>14</v>
      </c>
      <c r="C513" s="34">
        <v>46884</v>
      </c>
      <c r="D513" s="38">
        <f t="shared" si="124"/>
        <v>4688.3999999999996</v>
      </c>
      <c r="E513" s="12">
        <v>10</v>
      </c>
      <c r="F513" s="13">
        <v>8</v>
      </c>
      <c r="G513" s="13">
        <v>12</v>
      </c>
      <c r="H513" s="35">
        <f t="shared" si="126"/>
        <v>2344.1999999999998</v>
      </c>
      <c r="I513" s="36">
        <f t="shared" si="127"/>
        <v>3125.6</v>
      </c>
      <c r="J513" s="37">
        <f t="shared" si="121"/>
        <v>4688.3999999999996</v>
      </c>
      <c r="K513" s="37">
        <f t="shared" si="121"/>
        <v>9376.7999999999993</v>
      </c>
      <c r="L513" s="37">
        <f t="shared" si="121"/>
        <v>14065.2</v>
      </c>
      <c r="M513" s="37">
        <f t="shared" si="121"/>
        <v>18753.599999999999</v>
      </c>
      <c r="N513" s="37">
        <f t="shared" si="121"/>
        <v>23442</v>
      </c>
      <c r="O513" s="37">
        <f t="shared" si="121"/>
        <v>28130.400000000001</v>
      </c>
      <c r="P513" s="37">
        <f t="shared" si="121"/>
        <v>32818.800000000003</v>
      </c>
      <c r="Q513" s="37">
        <f t="shared" si="121"/>
        <v>46884</v>
      </c>
      <c r="R513" s="37">
        <f t="shared" si="121"/>
        <v>46884</v>
      </c>
      <c r="S513" s="37">
        <f t="shared" si="128"/>
        <v>46884</v>
      </c>
      <c r="T513" s="37">
        <f t="shared" si="128"/>
        <v>46884</v>
      </c>
      <c r="U513" s="37">
        <f t="shared" si="128"/>
        <v>46884</v>
      </c>
      <c r="V513" s="37">
        <f t="shared" si="128"/>
        <v>49228.2</v>
      </c>
      <c r="W513" s="37">
        <f t="shared" si="128"/>
        <v>51572.4</v>
      </c>
      <c r="X513" s="37">
        <f t="shared" si="128"/>
        <v>53916.6</v>
      </c>
      <c r="Y513" s="37">
        <f t="shared" si="128"/>
        <v>56260.800000000003</v>
      </c>
      <c r="Z513" s="37">
        <f t="shared" si="128"/>
        <v>58605</v>
      </c>
      <c r="AA513" s="37">
        <f t="shared" si="128"/>
        <v>60949.2</v>
      </c>
      <c r="AB513" s="37">
        <f t="shared" si="125"/>
        <v>63293.4</v>
      </c>
      <c r="AC513" s="37">
        <f t="shared" si="125"/>
        <v>65637.600000000006</v>
      </c>
      <c r="AD513" s="37">
        <f t="shared" si="125"/>
        <v>67981.8</v>
      </c>
      <c r="AE513" s="37">
        <f t="shared" si="125"/>
        <v>70326</v>
      </c>
      <c r="AF513" s="37">
        <f t="shared" si="125"/>
        <v>72670.2</v>
      </c>
      <c r="AG513" s="37">
        <f t="shared" si="125"/>
        <v>75014.399999999994</v>
      </c>
      <c r="AH513" s="37">
        <f t="shared" si="125"/>
        <v>77358.600000000006</v>
      </c>
      <c r="AI513" s="37">
        <f t="shared" si="125"/>
        <v>79702.8</v>
      </c>
      <c r="AJ513" s="37">
        <f t="shared" si="125"/>
        <v>82047</v>
      </c>
      <c r="AK513" s="37">
        <f t="shared" si="123"/>
        <v>84391.2</v>
      </c>
      <c r="AL513" s="37">
        <f t="shared" si="123"/>
        <v>86735.4</v>
      </c>
      <c r="AM513" s="37">
        <f t="shared" si="123"/>
        <v>89079.6</v>
      </c>
      <c r="AN513" s="37">
        <f t="shared" si="123"/>
        <v>91423.8</v>
      </c>
      <c r="AO513" s="37">
        <f t="shared" si="122"/>
        <v>93768</v>
      </c>
      <c r="AP513" s="37">
        <f t="shared" si="122"/>
        <v>96112.2</v>
      </c>
      <c r="AQ513" s="37">
        <f t="shared" si="122"/>
        <v>98456.4</v>
      </c>
      <c r="AR513" s="37">
        <f t="shared" si="122"/>
        <v>100800.6</v>
      </c>
      <c r="AS513" s="37">
        <f t="shared" si="122"/>
        <v>103144.8</v>
      </c>
      <c r="AT513" s="37">
        <f t="shared" si="122"/>
        <v>105489</v>
      </c>
      <c r="AU513" s="37">
        <f t="shared" si="122"/>
        <v>107833.2</v>
      </c>
      <c r="AV513" s="37">
        <f t="shared" si="122"/>
        <v>110177.4</v>
      </c>
      <c r="AW513" s="37">
        <f t="shared" si="122"/>
        <v>112521.60000000001</v>
      </c>
    </row>
    <row r="514" spans="1:49" ht="24">
      <c r="A514" s="21">
        <v>462470</v>
      </c>
      <c r="B514" s="11" t="s">
        <v>13</v>
      </c>
      <c r="C514" s="34">
        <v>55314</v>
      </c>
      <c r="D514" s="38">
        <f t="shared" si="124"/>
        <v>4609.5</v>
      </c>
      <c r="E514" s="12">
        <v>12</v>
      </c>
      <c r="F514" s="13">
        <v>10</v>
      </c>
      <c r="G514" s="13">
        <v>15</v>
      </c>
      <c r="H514" s="35">
        <f t="shared" si="126"/>
        <v>2304.8000000000002</v>
      </c>
      <c r="I514" s="36">
        <f t="shared" si="127"/>
        <v>3073</v>
      </c>
      <c r="J514" s="37">
        <f t="shared" si="121"/>
        <v>4609.5</v>
      </c>
      <c r="K514" s="37">
        <f t="shared" si="121"/>
        <v>9219</v>
      </c>
      <c r="L514" s="37">
        <f t="shared" si="121"/>
        <v>13828.5</v>
      </c>
      <c r="M514" s="37">
        <f t="shared" si="121"/>
        <v>18438</v>
      </c>
      <c r="N514" s="37">
        <f t="shared" si="121"/>
        <v>23047.5</v>
      </c>
      <c r="O514" s="37">
        <f t="shared" si="121"/>
        <v>27657</v>
      </c>
      <c r="P514" s="37">
        <f t="shared" si="121"/>
        <v>32266.5</v>
      </c>
      <c r="Q514" s="37">
        <f t="shared" si="121"/>
        <v>36876</v>
      </c>
      <c r="R514" s="37">
        <f t="shared" si="121"/>
        <v>41485.5</v>
      </c>
      <c r="S514" s="37">
        <f t="shared" si="128"/>
        <v>55314</v>
      </c>
      <c r="T514" s="37">
        <f t="shared" si="128"/>
        <v>55314</v>
      </c>
      <c r="U514" s="37">
        <f t="shared" si="128"/>
        <v>55314</v>
      </c>
      <c r="V514" s="37">
        <f t="shared" si="128"/>
        <v>55314</v>
      </c>
      <c r="W514" s="37">
        <f t="shared" si="128"/>
        <v>55314</v>
      </c>
      <c r="X514" s="37">
        <f t="shared" si="128"/>
        <v>55314</v>
      </c>
      <c r="Y514" s="37">
        <f t="shared" si="128"/>
        <v>57618.8</v>
      </c>
      <c r="Z514" s="37">
        <f t="shared" si="128"/>
        <v>59923.6</v>
      </c>
      <c r="AA514" s="37">
        <f t="shared" si="128"/>
        <v>62228.4</v>
      </c>
      <c r="AB514" s="37">
        <f t="shared" si="125"/>
        <v>64533.2</v>
      </c>
      <c r="AC514" s="37">
        <f t="shared" si="125"/>
        <v>66838</v>
      </c>
      <c r="AD514" s="37">
        <f t="shared" si="125"/>
        <v>69142.8</v>
      </c>
      <c r="AE514" s="37">
        <f t="shared" si="125"/>
        <v>71447.600000000006</v>
      </c>
      <c r="AF514" s="37">
        <f t="shared" si="125"/>
        <v>73752.399999999994</v>
      </c>
      <c r="AG514" s="37">
        <f t="shared" si="125"/>
        <v>76057.2</v>
      </c>
      <c r="AH514" s="37">
        <f t="shared" si="125"/>
        <v>78362</v>
      </c>
      <c r="AI514" s="37">
        <f t="shared" si="125"/>
        <v>80666.8</v>
      </c>
      <c r="AJ514" s="37">
        <f t="shared" si="125"/>
        <v>82971.600000000006</v>
      </c>
      <c r="AK514" s="37">
        <f t="shared" si="123"/>
        <v>85276.4</v>
      </c>
      <c r="AL514" s="37">
        <f t="shared" si="123"/>
        <v>87581.2</v>
      </c>
      <c r="AM514" s="37">
        <f t="shared" si="123"/>
        <v>89886</v>
      </c>
      <c r="AN514" s="37">
        <f t="shared" si="123"/>
        <v>92190.8</v>
      </c>
      <c r="AO514" s="37">
        <f t="shared" si="122"/>
        <v>94495.6</v>
      </c>
      <c r="AP514" s="37">
        <f t="shared" si="122"/>
        <v>96800.4</v>
      </c>
      <c r="AQ514" s="37">
        <f t="shared" si="122"/>
        <v>99105.2</v>
      </c>
      <c r="AR514" s="37">
        <f t="shared" si="122"/>
        <v>101410</v>
      </c>
      <c r="AS514" s="37">
        <f t="shared" si="122"/>
        <v>103714.8</v>
      </c>
      <c r="AT514" s="37">
        <f t="shared" si="122"/>
        <v>106019.6</v>
      </c>
      <c r="AU514" s="37">
        <f t="shared" si="122"/>
        <v>108324.4</v>
      </c>
      <c r="AV514" s="37">
        <f t="shared" si="122"/>
        <v>110629.2</v>
      </c>
      <c r="AW514" s="37">
        <f t="shared" si="122"/>
        <v>112934</v>
      </c>
    </row>
    <row r="515" spans="1:49" ht="12.75">
      <c r="A515" s="21">
        <v>462480</v>
      </c>
      <c r="B515" s="11" t="s">
        <v>12</v>
      </c>
      <c r="C515" s="34">
        <v>121505</v>
      </c>
      <c r="D515" s="38">
        <f t="shared" si="124"/>
        <v>12150.5</v>
      </c>
      <c r="E515" s="12">
        <v>10</v>
      </c>
      <c r="F515" s="13">
        <v>8</v>
      </c>
      <c r="G515" s="13">
        <v>12</v>
      </c>
      <c r="H515" s="35">
        <f t="shared" si="126"/>
        <v>6075.3</v>
      </c>
      <c r="I515" s="36">
        <f t="shared" si="127"/>
        <v>8100.3</v>
      </c>
      <c r="J515" s="37">
        <f t="shared" si="121"/>
        <v>12150.5</v>
      </c>
      <c r="K515" s="37">
        <f t="shared" si="121"/>
        <v>24301</v>
      </c>
      <c r="L515" s="37">
        <f t="shared" si="121"/>
        <v>36451.5</v>
      </c>
      <c r="M515" s="37">
        <f t="shared" si="121"/>
        <v>48602</v>
      </c>
      <c r="N515" s="37">
        <f t="shared" si="121"/>
        <v>60752.5</v>
      </c>
      <c r="O515" s="37">
        <f t="shared" si="121"/>
        <v>72903</v>
      </c>
      <c r="P515" s="37">
        <f t="shared" si="121"/>
        <v>85053.5</v>
      </c>
      <c r="Q515" s="37">
        <f t="shared" si="121"/>
        <v>121505</v>
      </c>
      <c r="R515" s="37">
        <f t="shared" si="121"/>
        <v>121505</v>
      </c>
      <c r="S515" s="37">
        <f t="shared" si="128"/>
        <v>121505</v>
      </c>
      <c r="T515" s="37">
        <f t="shared" si="128"/>
        <v>121505</v>
      </c>
      <c r="U515" s="37">
        <f t="shared" si="128"/>
        <v>121505</v>
      </c>
      <c r="V515" s="37">
        <f t="shared" si="128"/>
        <v>127580.3</v>
      </c>
      <c r="W515" s="37">
        <f t="shared" si="128"/>
        <v>133655.6</v>
      </c>
      <c r="X515" s="37">
        <f t="shared" si="128"/>
        <v>139730.9</v>
      </c>
      <c r="Y515" s="37">
        <f t="shared" si="128"/>
        <v>145806.20000000001</v>
      </c>
      <c r="Z515" s="37">
        <f t="shared" si="128"/>
        <v>151881.5</v>
      </c>
      <c r="AA515" s="37">
        <f t="shared" si="128"/>
        <v>157956.79999999999</v>
      </c>
      <c r="AB515" s="37">
        <f t="shared" si="125"/>
        <v>164032.1</v>
      </c>
      <c r="AC515" s="37">
        <f t="shared" si="125"/>
        <v>170107.4</v>
      </c>
      <c r="AD515" s="37">
        <f t="shared" si="125"/>
        <v>176182.7</v>
      </c>
      <c r="AE515" s="37">
        <f t="shared" si="125"/>
        <v>182258</v>
      </c>
      <c r="AF515" s="37">
        <f t="shared" si="125"/>
        <v>188333.3</v>
      </c>
      <c r="AG515" s="37">
        <f t="shared" si="125"/>
        <v>194408.6</v>
      </c>
      <c r="AH515" s="37">
        <f t="shared" si="125"/>
        <v>200483.9</v>
      </c>
      <c r="AI515" s="37">
        <f t="shared" si="125"/>
        <v>206559.2</v>
      </c>
      <c r="AJ515" s="37">
        <f t="shared" si="125"/>
        <v>212634.5</v>
      </c>
      <c r="AK515" s="37">
        <f t="shared" si="123"/>
        <v>218709.8</v>
      </c>
      <c r="AL515" s="37">
        <f t="shared" si="123"/>
        <v>224785.1</v>
      </c>
      <c r="AM515" s="37">
        <f t="shared" si="123"/>
        <v>230860.4</v>
      </c>
      <c r="AN515" s="37">
        <f t="shared" si="123"/>
        <v>236935.7</v>
      </c>
      <c r="AO515" s="37">
        <f t="shared" si="122"/>
        <v>243011</v>
      </c>
      <c r="AP515" s="37">
        <f t="shared" si="122"/>
        <v>249086.3</v>
      </c>
      <c r="AQ515" s="37">
        <f t="shared" si="122"/>
        <v>255161.60000000001</v>
      </c>
      <c r="AR515" s="37">
        <f t="shared" si="122"/>
        <v>261236.9</v>
      </c>
      <c r="AS515" s="37">
        <f t="shared" si="122"/>
        <v>267312.2</v>
      </c>
      <c r="AT515" s="37">
        <f t="shared" si="122"/>
        <v>273387.5</v>
      </c>
      <c r="AU515" s="37">
        <f t="shared" si="122"/>
        <v>279462.8</v>
      </c>
      <c r="AV515" s="37">
        <f t="shared" si="122"/>
        <v>285538.09999999998</v>
      </c>
      <c r="AW515" s="37">
        <f t="shared" si="122"/>
        <v>291613.40000000002</v>
      </c>
    </row>
    <row r="516" spans="1:49" ht="24">
      <c r="A516" s="21">
        <v>462490</v>
      </c>
      <c r="B516" s="11" t="s">
        <v>11</v>
      </c>
      <c r="C516" s="34">
        <v>34586.400000000001</v>
      </c>
      <c r="D516" s="38">
        <f t="shared" si="124"/>
        <v>4323.3</v>
      </c>
      <c r="E516" s="12">
        <v>8</v>
      </c>
      <c r="F516" s="13">
        <v>7</v>
      </c>
      <c r="G516" s="13">
        <v>10</v>
      </c>
      <c r="H516" s="35">
        <f t="shared" si="126"/>
        <v>2161.6999999999998</v>
      </c>
      <c r="I516" s="36">
        <f t="shared" si="127"/>
        <v>2882.2</v>
      </c>
      <c r="J516" s="37">
        <f t="shared" si="121"/>
        <v>4323.3</v>
      </c>
      <c r="K516" s="37">
        <f t="shared" si="121"/>
        <v>8646.6</v>
      </c>
      <c r="L516" s="37">
        <f t="shared" si="121"/>
        <v>12969.9</v>
      </c>
      <c r="M516" s="37">
        <f t="shared" si="121"/>
        <v>17293.2</v>
      </c>
      <c r="N516" s="37">
        <f t="shared" si="121"/>
        <v>21616.5</v>
      </c>
      <c r="O516" s="37">
        <f t="shared" si="121"/>
        <v>25939.8</v>
      </c>
      <c r="P516" s="37">
        <f t="shared" si="121"/>
        <v>34586.400000000001</v>
      </c>
      <c r="Q516" s="37">
        <f t="shared" si="121"/>
        <v>34586.400000000001</v>
      </c>
      <c r="R516" s="37">
        <f t="shared" si="121"/>
        <v>34586.400000000001</v>
      </c>
      <c r="S516" s="37">
        <f t="shared" si="128"/>
        <v>34586.400000000001</v>
      </c>
      <c r="T516" s="37">
        <f t="shared" si="128"/>
        <v>36748.1</v>
      </c>
      <c r="U516" s="37">
        <f t="shared" si="128"/>
        <v>38909.800000000003</v>
      </c>
      <c r="V516" s="37">
        <f t="shared" si="128"/>
        <v>41071.5</v>
      </c>
      <c r="W516" s="37">
        <f t="shared" si="128"/>
        <v>43233.2</v>
      </c>
      <c r="X516" s="37">
        <f t="shared" si="128"/>
        <v>45394.9</v>
      </c>
      <c r="Y516" s="37">
        <f t="shared" si="128"/>
        <v>47556.6</v>
      </c>
      <c r="Z516" s="37">
        <f t="shared" si="128"/>
        <v>49718.3</v>
      </c>
      <c r="AA516" s="37">
        <f t="shared" si="128"/>
        <v>51880</v>
      </c>
      <c r="AB516" s="37">
        <f t="shared" si="125"/>
        <v>54041.7</v>
      </c>
      <c r="AC516" s="37">
        <f t="shared" si="125"/>
        <v>56203.4</v>
      </c>
      <c r="AD516" s="37">
        <f t="shared" si="125"/>
        <v>58365.1</v>
      </c>
      <c r="AE516" s="37">
        <f t="shared" si="125"/>
        <v>60526.8</v>
      </c>
      <c r="AF516" s="37">
        <f t="shared" si="125"/>
        <v>62688.5</v>
      </c>
      <c r="AG516" s="37">
        <f t="shared" si="125"/>
        <v>64850.2</v>
      </c>
      <c r="AH516" s="37">
        <f t="shared" si="125"/>
        <v>67011.899999999994</v>
      </c>
      <c r="AI516" s="37">
        <f t="shared" si="125"/>
        <v>69173.600000000006</v>
      </c>
      <c r="AJ516" s="37">
        <f t="shared" si="125"/>
        <v>71335.3</v>
      </c>
      <c r="AK516" s="37">
        <f t="shared" si="123"/>
        <v>73497</v>
      </c>
      <c r="AL516" s="37">
        <f t="shared" si="123"/>
        <v>75658.7</v>
      </c>
      <c r="AM516" s="37">
        <f t="shared" si="123"/>
        <v>77820.399999999994</v>
      </c>
      <c r="AN516" s="37">
        <f t="shared" si="123"/>
        <v>79982.100000000006</v>
      </c>
      <c r="AO516" s="37">
        <f t="shared" si="122"/>
        <v>82143.8</v>
      </c>
      <c r="AP516" s="37">
        <f t="shared" si="122"/>
        <v>84305.5</v>
      </c>
      <c r="AQ516" s="37">
        <f t="shared" si="122"/>
        <v>86467.199999999997</v>
      </c>
      <c r="AR516" s="37">
        <f t="shared" si="122"/>
        <v>88628.9</v>
      </c>
      <c r="AS516" s="37">
        <f t="shared" si="122"/>
        <v>90790.6</v>
      </c>
      <c r="AT516" s="37">
        <f t="shared" si="122"/>
        <v>92952.3</v>
      </c>
      <c r="AU516" s="37">
        <f t="shared" si="122"/>
        <v>95114</v>
      </c>
      <c r="AV516" s="37">
        <f t="shared" si="122"/>
        <v>97275.7</v>
      </c>
      <c r="AW516" s="37">
        <f t="shared" si="122"/>
        <v>99437.4</v>
      </c>
    </row>
    <row r="517" spans="1:49" ht="12.75">
      <c r="A517" s="21">
        <v>462500</v>
      </c>
      <c r="B517" s="11" t="s">
        <v>10</v>
      </c>
      <c r="C517" s="34">
        <v>39830</v>
      </c>
      <c r="D517" s="38">
        <f t="shared" si="124"/>
        <v>3983</v>
      </c>
      <c r="E517" s="12">
        <v>10</v>
      </c>
      <c r="F517" s="13">
        <v>8</v>
      </c>
      <c r="G517" s="13">
        <v>12</v>
      </c>
      <c r="H517" s="35">
        <f t="shared" si="126"/>
        <v>1991.5</v>
      </c>
      <c r="I517" s="36">
        <f t="shared" si="127"/>
        <v>2655.3</v>
      </c>
      <c r="J517" s="37">
        <f t="shared" si="121"/>
        <v>3983</v>
      </c>
      <c r="K517" s="37">
        <f t="shared" si="121"/>
        <v>7966</v>
      </c>
      <c r="L517" s="37">
        <f t="shared" si="121"/>
        <v>11949</v>
      </c>
      <c r="M517" s="37">
        <f t="shared" si="121"/>
        <v>15932</v>
      </c>
      <c r="N517" s="37">
        <f t="shared" si="121"/>
        <v>19915</v>
      </c>
      <c r="O517" s="37">
        <f t="shared" si="121"/>
        <v>23898</v>
      </c>
      <c r="P517" s="37">
        <f t="shared" si="121"/>
        <v>27881</v>
      </c>
      <c r="Q517" s="37">
        <f t="shared" si="121"/>
        <v>39830</v>
      </c>
      <c r="R517" s="37">
        <f t="shared" si="121"/>
        <v>39830</v>
      </c>
      <c r="S517" s="37">
        <f t="shared" si="128"/>
        <v>39830</v>
      </c>
      <c r="T517" s="37">
        <f t="shared" si="128"/>
        <v>39830</v>
      </c>
      <c r="U517" s="37">
        <f t="shared" si="128"/>
        <v>39830</v>
      </c>
      <c r="V517" s="37">
        <f t="shared" si="128"/>
        <v>41821.5</v>
      </c>
      <c r="W517" s="37">
        <f t="shared" si="128"/>
        <v>43813</v>
      </c>
      <c r="X517" s="37">
        <f t="shared" si="128"/>
        <v>45804.5</v>
      </c>
      <c r="Y517" s="37">
        <f t="shared" si="128"/>
        <v>47796</v>
      </c>
      <c r="Z517" s="37">
        <f t="shared" si="128"/>
        <v>49787.5</v>
      </c>
      <c r="AA517" s="37">
        <f t="shared" si="128"/>
        <v>51779</v>
      </c>
      <c r="AB517" s="37">
        <f t="shared" si="125"/>
        <v>53770.5</v>
      </c>
      <c r="AC517" s="37">
        <f t="shared" si="125"/>
        <v>55762</v>
      </c>
      <c r="AD517" s="37">
        <f t="shared" si="125"/>
        <v>57753.5</v>
      </c>
      <c r="AE517" s="37">
        <f t="shared" si="125"/>
        <v>59745</v>
      </c>
      <c r="AF517" s="37">
        <f t="shared" si="125"/>
        <v>61736.5</v>
      </c>
      <c r="AG517" s="37">
        <f t="shared" si="125"/>
        <v>63728</v>
      </c>
      <c r="AH517" s="37">
        <f t="shared" si="125"/>
        <v>65719.5</v>
      </c>
      <c r="AI517" s="37">
        <f t="shared" si="125"/>
        <v>67711</v>
      </c>
      <c r="AJ517" s="37">
        <f t="shared" si="125"/>
        <v>69702.5</v>
      </c>
      <c r="AK517" s="37">
        <f t="shared" si="123"/>
        <v>71694</v>
      </c>
      <c r="AL517" s="37">
        <f t="shared" si="123"/>
        <v>73685.5</v>
      </c>
      <c r="AM517" s="37">
        <f t="shared" si="123"/>
        <v>75677</v>
      </c>
      <c r="AN517" s="37">
        <f t="shared" si="123"/>
        <v>77668.5</v>
      </c>
      <c r="AO517" s="37">
        <f t="shared" si="122"/>
        <v>79660</v>
      </c>
      <c r="AP517" s="37">
        <f t="shared" si="122"/>
        <v>81651.5</v>
      </c>
      <c r="AQ517" s="37">
        <f t="shared" si="122"/>
        <v>83643</v>
      </c>
      <c r="AR517" s="37">
        <f t="shared" si="122"/>
        <v>85634.5</v>
      </c>
      <c r="AS517" s="37">
        <f t="shared" si="122"/>
        <v>87626</v>
      </c>
      <c r="AT517" s="37">
        <f t="shared" si="122"/>
        <v>89617.5</v>
      </c>
      <c r="AU517" s="37">
        <f t="shared" si="122"/>
        <v>91609</v>
      </c>
      <c r="AV517" s="37">
        <f t="shared" si="122"/>
        <v>93600.5</v>
      </c>
      <c r="AW517" s="37">
        <f t="shared" si="122"/>
        <v>95592</v>
      </c>
    </row>
    <row r="518" spans="1:49" ht="12.75">
      <c r="A518" s="21">
        <v>462510</v>
      </c>
      <c r="B518" s="11" t="s">
        <v>9</v>
      </c>
      <c r="C518" s="34">
        <v>64636.800000000003</v>
      </c>
      <c r="D518" s="38">
        <f t="shared" si="124"/>
        <v>5386.4</v>
      </c>
      <c r="E518" s="12">
        <v>12</v>
      </c>
      <c r="F518" s="13">
        <v>10</v>
      </c>
      <c r="G518" s="13">
        <v>15</v>
      </c>
      <c r="H518" s="35">
        <f t="shared" si="126"/>
        <v>2693.2</v>
      </c>
      <c r="I518" s="36">
        <f t="shared" si="127"/>
        <v>3590.9</v>
      </c>
      <c r="J518" s="37">
        <f t="shared" si="121"/>
        <v>5386.4</v>
      </c>
      <c r="K518" s="37">
        <f t="shared" si="121"/>
        <v>10772.8</v>
      </c>
      <c r="L518" s="37">
        <f t="shared" si="121"/>
        <v>16159.2</v>
      </c>
      <c r="M518" s="37">
        <f t="shared" si="121"/>
        <v>21545.599999999999</v>
      </c>
      <c r="N518" s="37">
        <f t="shared" si="121"/>
        <v>26932</v>
      </c>
      <c r="O518" s="37">
        <f t="shared" si="121"/>
        <v>32318.400000000001</v>
      </c>
      <c r="P518" s="37">
        <f t="shared" si="121"/>
        <v>37704.800000000003</v>
      </c>
      <c r="Q518" s="37">
        <f t="shared" si="121"/>
        <v>43091.199999999997</v>
      </c>
      <c r="R518" s="37">
        <f t="shared" si="121"/>
        <v>48477.599999999999</v>
      </c>
      <c r="S518" s="37">
        <f t="shared" si="128"/>
        <v>64636.800000000003</v>
      </c>
      <c r="T518" s="37">
        <f t="shared" si="128"/>
        <v>64636.800000000003</v>
      </c>
      <c r="U518" s="37">
        <f t="shared" si="128"/>
        <v>64636.800000000003</v>
      </c>
      <c r="V518" s="37">
        <f t="shared" si="128"/>
        <v>64636.800000000003</v>
      </c>
      <c r="W518" s="37">
        <f t="shared" si="128"/>
        <v>64636.800000000003</v>
      </c>
      <c r="X518" s="37">
        <f t="shared" si="128"/>
        <v>64636.800000000003</v>
      </c>
      <c r="Y518" s="37">
        <f t="shared" si="128"/>
        <v>67330</v>
      </c>
      <c r="Z518" s="37">
        <f t="shared" si="128"/>
        <v>70023.199999999997</v>
      </c>
      <c r="AA518" s="37">
        <f t="shared" si="128"/>
        <v>72716.399999999994</v>
      </c>
      <c r="AB518" s="37">
        <f t="shared" si="125"/>
        <v>75409.600000000006</v>
      </c>
      <c r="AC518" s="37">
        <f t="shared" si="125"/>
        <v>78102.8</v>
      </c>
      <c r="AD518" s="37">
        <f t="shared" si="125"/>
        <v>80796</v>
      </c>
      <c r="AE518" s="37">
        <f t="shared" si="125"/>
        <v>83489.2</v>
      </c>
      <c r="AF518" s="37">
        <f t="shared" si="125"/>
        <v>86182.399999999994</v>
      </c>
      <c r="AG518" s="37">
        <f t="shared" si="125"/>
        <v>88875.6</v>
      </c>
      <c r="AH518" s="37">
        <f t="shared" si="125"/>
        <v>91568.8</v>
      </c>
      <c r="AI518" s="37">
        <f t="shared" si="125"/>
        <v>94262</v>
      </c>
      <c r="AJ518" s="37">
        <f t="shared" si="125"/>
        <v>96955.199999999997</v>
      </c>
      <c r="AK518" s="37">
        <f t="shared" si="123"/>
        <v>99648.4</v>
      </c>
      <c r="AL518" s="37">
        <f t="shared" si="123"/>
        <v>102341.6</v>
      </c>
      <c r="AM518" s="37">
        <f t="shared" si="123"/>
        <v>105034.8</v>
      </c>
      <c r="AN518" s="37">
        <f t="shared" si="123"/>
        <v>107728</v>
      </c>
      <c r="AO518" s="37">
        <f t="shared" si="122"/>
        <v>110421.2</v>
      </c>
      <c r="AP518" s="37">
        <f t="shared" si="122"/>
        <v>113114.4</v>
      </c>
      <c r="AQ518" s="37">
        <f t="shared" si="122"/>
        <v>115807.6</v>
      </c>
      <c r="AR518" s="37">
        <f t="shared" si="122"/>
        <v>118500.8</v>
      </c>
      <c r="AS518" s="37">
        <f t="shared" si="122"/>
        <v>121194</v>
      </c>
      <c r="AT518" s="37">
        <f t="shared" si="122"/>
        <v>123887.2</v>
      </c>
      <c r="AU518" s="37">
        <f t="shared" si="122"/>
        <v>126580.4</v>
      </c>
      <c r="AV518" s="37">
        <f t="shared" si="122"/>
        <v>129273.60000000001</v>
      </c>
      <c r="AW518" s="37">
        <f t="shared" si="122"/>
        <v>131966.79999999999</v>
      </c>
    </row>
    <row r="519" spans="1:49" ht="12.75">
      <c r="A519" s="21">
        <v>462520</v>
      </c>
      <c r="B519" s="11" t="s">
        <v>8</v>
      </c>
      <c r="C519" s="34">
        <v>59441.599999999999</v>
      </c>
      <c r="D519" s="38">
        <f t="shared" si="124"/>
        <v>3715.1</v>
      </c>
      <c r="E519" s="12">
        <v>16</v>
      </c>
      <c r="F519" s="13">
        <v>13</v>
      </c>
      <c r="G519" s="13">
        <v>20</v>
      </c>
      <c r="H519" s="35">
        <f t="shared" si="126"/>
        <v>1857.6</v>
      </c>
      <c r="I519" s="36">
        <f t="shared" si="127"/>
        <v>2476.6999999999998</v>
      </c>
      <c r="J519" s="37">
        <f t="shared" si="121"/>
        <v>3715.1</v>
      </c>
      <c r="K519" s="37">
        <f t="shared" si="121"/>
        <v>7430.2</v>
      </c>
      <c r="L519" s="37">
        <f t="shared" si="121"/>
        <v>11145.3</v>
      </c>
      <c r="M519" s="37">
        <f t="shared" si="121"/>
        <v>14860.4</v>
      </c>
      <c r="N519" s="37">
        <f t="shared" si="121"/>
        <v>18575.5</v>
      </c>
      <c r="O519" s="37">
        <f t="shared" si="121"/>
        <v>22290.6</v>
      </c>
      <c r="P519" s="37">
        <f t="shared" si="121"/>
        <v>26005.7</v>
      </c>
      <c r="Q519" s="37">
        <f t="shared" si="121"/>
        <v>29720.799999999999</v>
      </c>
      <c r="R519" s="37">
        <f t="shared" si="121"/>
        <v>33435.9</v>
      </c>
      <c r="S519" s="37">
        <f t="shared" si="128"/>
        <v>37151</v>
      </c>
      <c r="T519" s="37">
        <f t="shared" si="128"/>
        <v>40866.1</v>
      </c>
      <c r="U519" s="37">
        <f t="shared" si="128"/>
        <v>44581.2</v>
      </c>
      <c r="V519" s="37">
        <f t="shared" si="128"/>
        <v>59441.599999999999</v>
      </c>
      <c r="W519" s="37">
        <f t="shared" si="128"/>
        <v>59441.599999999999</v>
      </c>
      <c r="X519" s="37">
        <f t="shared" si="128"/>
        <v>59441.599999999999</v>
      </c>
      <c r="Y519" s="37">
        <f t="shared" si="128"/>
        <v>59441.599999999999</v>
      </c>
      <c r="Z519" s="37">
        <f t="shared" si="128"/>
        <v>59441.599999999999</v>
      </c>
      <c r="AA519" s="37">
        <f t="shared" si="128"/>
        <v>59441.599999999999</v>
      </c>
      <c r="AB519" s="37">
        <f t="shared" si="125"/>
        <v>59441.599999999999</v>
      </c>
      <c r="AC519" s="37">
        <f t="shared" si="125"/>
        <v>59441.599999999999</v>
      </c>
      <c r="AD519" s="37">
        <f t="shared" si="125"/>
        <v>61299.199999999997</v>
      </c>
      <c r="AE519" s="37">
        <f t="shared" si="125"/>
        <v>63156.800000000003</v>
      </c>
      <c r="AF519" s="37">
        <f t="shared" si="125"/>
        <v>65014.400000000001</v>
      </c>
      <c r="AG519" s="37">
        <f t="shared" si="125"/>
        <v>66872</v>
      </c>
      <c r="AH519" s="37">
        <f t="shared" si="125"/>
        <v>68729.600000000006</v>
      </c>
      <c r="AI519" s="37">
        <f t="shared" si="125"/>
        <v>70587.199999999997</v>
      </c>
      <c r="AJ519" s="37">
        <f t="shared" si="125"/>
        <v>72444.800000000003</v>
      </c>
      <c r="AK519" s="37">
        <f t="shared" si="123"/>
        <v>74302.399999999994</v>
      </c>
      <c r="AL519" s="37">
        <f t="shared" si="123"/>
        <v>76160</v>
      </c>
      <c r="AM519" s="37">
        <f t="shared" si="123"/>
        <v>78017.600000000006</v>
      </c>
      <c r="AN519" s="37">
        <f t="shared" si="123"/>
        <v>79875.199999999997</v>
      </c>
      <c r="AO519" s="37">
        <f t="shared" si="122"/>
        <v>81732.800000000003</v>
      </c>
      <c r="AP519" s="37">
        <f t="shared" si="122"/>
        <v>83590.399999999994</v>
      </c>
      <c r="AQ519" s="37">
        <f t="shared" si="122"/>
        <v>85448</v>
      </c>
      <c r="AR519" s="37">
        <f t="shared" si="122"/>
        <v>87305.600000000006</v>
      </c>
      <c r="AS519" s="37">
        <f t="shared" si="122"/>
        <v>89163.199999999997</v>
      </c>
      <c r="AT519" s="37">
        <f t="shared" si="122"/>
        <v>91020.800000000003</v>
      </c>
      <c r="AU519" s="37">
        <f t="shared" si="122"/>
        <v>92878.399999999994</v>
      </c>
      <c r="AV519" s="37">
        <f t="shared" si="122"/>
        <v>94736</v>
      </c>
      <c r="AW519" s="37">
        <f t="shared" si="122"/>
        <v>96593.600000000006</v>
      </c>
    </row>
    <row r="520" spans="1:49" ht="12.75">
      <c r="A520" s="21">
        <v>462530</v>
      </c>
      <c r="B520" s="11" t="s">
        <v>7</v>
      </c>
      <c r="C520" s="34">
        <v>53486.400000000001</v>
      </c>
      <c r="D520" s="38">
        <f t="shared" si="124"/>
        <v>3342.9</v>
      </c>
      <c r="E520" s="12">
        <v>16</v>
      </c>
      <c r="F520" s="13">
        <v>13</v>
      </c>
      <c r="G520" s="13">
        <v>20</v>
      </c>
      <c r="H520" s="35">
        <f t="shared" si="126"/>
        <v>1671.5</v>
      </c>
      <c r="I520" s="36">
        <f t="shared" si="127"/>
        <v>2228.6</v>
      </c>
      <c r="J520" s="37">
        <f t="shared" si="121"/>
        <v>3342.9</v>
      </c>
      <c r="K520" s="37">
        <f t="shared" si="121"/>
        <v>6685.8</v>
      </c>
      <c r="L520" s="37">
        <f t="shared" si="121"/>
        <v>10028.700000000001</v>
      </c>
      <c r="M520" s="37">
        <f t="shared" si="121"/>
        <v>13371.6</v>
      </c>
      <c r="N520" s="37">
        <f t="shared" si="121"/>
        <v>16714.5</v>
      </c>
      <c r="O520" s="37">
        <f t="shared" si="121"/>
        <v>20057.400000000001</v>
      </c>
      <c r="P520" s="37">
        <f t="shared" si="121"/>
        <v>23400.3</v>
      </c>
      <c r="Q520" s="37">
        <f t="shared" si="121"/>
        <v>26743.200000000001</v>
      </c>
      <c r="R520" s="37">
        <f t="shared" si="121"/>
        <v>30086.1</v>
      </c>
      <c r="S520" s="37">
        <f t="shared" si="128"/>
        <v>33429</v>
      </c>
      <c r="T520" s="37">
        <f t="shared" si="128"/>
        <v>36771.9</v>
      </c>
      <c r="U520" s="37">
        <f t="shared" si="128"/>
        <v>40114.800000000003</v>
      </c>
      <c r="V520" s="37">
        <f t="shared" si="128"/>
        <v>53486.400000000001</v>
      </c>
      <c r="W520" s="37">
        <f t="shared" si="128"/>
        <v>53486.400000000001</v>
      </c>
      <c r="X520" s="37">
        <f t="shared" si="128"/>
        <v>53486.400000000001</v>
      </c>
      <c r="Y520" s="37">
        <f t="shared" si="128"/>
        <v>53486.400000000001</v>
      </c>
      <c r="Z520" s="37">
        <f t="shared" si="128"/>
        <v>53486.400000000001</v>
      </c>
      <c r="AA520" s="37">
        <f t="shared" si="128"/>
        <v>53486.400000000001</v>
      </c>
      <c r="AB520" s="37">
        <f t="shared" si="125"/>
        <v>53486.400000000001</v>
      </c>
      <c r="AC520" s="37">
        <f t="shared" si="125"/>
        <v>53486.400000000001</v>
      </c>
      <c r="AD520" s="37">
        <f t="shared" si="125"/>
        <v>55157.9</v>
      </c>
      <c r="AE520" s="37">
        <f t="shared" si="125"/>
        <v>56829.4</v>
      </c>
      <c r="AF520" s="37">
        <f t="shared" si="125"/>
        <v>58500.9</v>
      </c>
      <c r="AG520" s="37">
        <f t="shared" si="125"/>
        <v>60172.4</v>
      </c>
      <c r="AH520" s="37">
        <f t="shared" si="125"/>
        <v>61843.9</v>
      </c>
      <c r="AI520" s="37">
        <f t="shared" si="125"/>
        <v>63515.4</v>
      </c>
      <c r="AJ520" s="37">
        <f t="shared" si="125"/>
        <v>65186.9</v>
      </c>
      <c r="AK520" s="37">
        <f t="shared" si="123"/>
        <v>66858.399999999994</v>
      </c>
      <c r="AL520" s="37">
        <f t="shared" si="123"/>
        <v>68529.899999999994</v>
      </c>
      <c r="AM520" s="37">
        <f t="shared" si="123"/>
        <v>70201.399999999994</v>
      </c>
      <c r="AN520" s="37">
        <f t="shared" si="123"/>
        <v>71872.899999999994</v>
      </c>
      <c r="AO520" s="37">
        <f t="shared" si="122"/>
        <v>73544.399999999994</v>
      </c>
      <c r="AP520" s="37">
        <f t="shared" si="122"/>
        <v>75215.899999999994</v>
      </c>
      <c r="AQ520" s="37">
        <f t="shared" si="122"/>
        <v>76887.399999999994</v>
      </c>
      <c r="AR520" s="37">
        <f t="shared" ref="AR520:AW526" si="129">IF(AR$4&lt;$F520,$D520*AR$4,IF(AR$4&gt;$G520,$C520+(AR$4-$G520)*$H520,$C520))</f>
        <v>78558.899999999994</v>
      </c>
      <c r="AS520" s="37">
        <f t="shared" si="129"/>
        <v>80230.399999999994</v>
      </c>
      <c r="AT520" s="37">
        <f t="shared" si="129"/>
        <v>81901.899999999994</v>
      </c>
      <c r="AU520" s="37">
        <f t="shared" si="129"/>
        <v>83573.399999999994</v>
      </c>
      <c r="AV520" s="37">
        <f t="shared" si="129"/>
        <v>85244.9</v>
      </c>
      <c r="AW520" s="37">
        <f t="shared" si="129"/>
        <v>86916.4</v>
      </c>
    </row>
    <row r="521" spans="1:49" ht="24">
      <c r="A521" s="21">
        <v>462540</v>
      </c>
      <c r="B521" s="11" t="s">
        <v>6</v>
      </c>
      <c r="C521" s="34">
        <v>46005</v>
      </c>
      <c r="D521" s="38">
        <f t="shared" si="124"/>
        <v>4600.5</v>
      </c>
      <c r="E521" s="12">
        <v>10</v>
      </c>
      <c r="F521" s="13">
        <v>8</v>
      </c>
      <c r="G521" s="13">
        <v>12</v>
      </c>
      <c r="H521" s="35">
        <f t="shared" si="126"/>
        <v>2300.3000000000002</v>
      </c>
      <c r="I521" s="36">
        <f t="shared" si="127"/>
        <v>3067</v>
      </c>
      <c r="J521" s="37">
        <f t="shared" si="121"/>
        <v>4600.5</v>
      </c>
      <c r="K521" s="37">
        <f t="shared" si="121"/>
        <v>9201</v>
      </c>
      <c r="L521" s="37">
        <f t="shared" si="121"/>
        <v>13801.5</v>
      </c>
      <c r="M521" s="37">
        <f t="shared" si="121"/>
        <v>18402</v>
      </c>
      <c r="N521" s="37">
        <f t="shared" si="121"/>
        <v>23002.5</v>
      </c>
      <c r="O521" s="37">
        <f t="shared" si="121"/>
        <v>27603</v>
      </c>
      <c r="P521" s="37">
        <f t="shared" si="121"/>
        <v>32203.5</v>
      </c>
      <c r="Q521" s="37">
        <f t="shared" si="121"/>
        <v>46005</v>
      </c>
      <c r="R521" s="37">
        <f t="shared" si="121"/>
        <v>46005</v>
      </c>
      <c r="S521" s="37">
        <f t="shared" si="128"/>
        <v>46005</v>
      </c>
      <c r="T521" s="37">
        <f t="shared" si="128"/>
        <v>46005</v>
      </c>
      <c r="U521" s="37">
        <f t="shared" si="128"/>
        <v>46005</v>
      </c>
      <c r="V521" s="37">
        <f t="shared" si="128"/>
        <v>48305.3</v>
      </c>
      <c r="W521" s="37">
        <f t="shared" si="128"/>
        <v>50605.599999999999</v>
      </c>
      <c r="X521" s="37">
        <f t="shared" si="128"/>
        <v>52905.9</v>
      </c>
      <c r="Y521" s="37">
        <f t="shared" si="128"/>
        <v>55206.2</v>
      </c>
      <c r="Z521" s="37">
        <f t="shared" si="128"/>
        <v>57506.5</v>
      </c>
      <c r="AA521" s="37">
        <f t="shared" si="128"/>
        <v>59806.8</v>
      </c>
      <c r="AB521" s="37">
        <f t="shared" si="125"/>
        <v>62107.1</v>
      </c>
      <c r="AC521" s="37">
        <f t="shared" si="125"/>
        <v>64407.4</v>
      </c>
      <c r="AD521" s="37">
        <f t="shared" si="125"/>
        <v>66707.7</v>
      </c>
      <c r="AE521" s="37">
        <f t="shared" si="125"/>
        <v>69008</v>
      </c>
      <c r="AF521" s="37">
        <f t="shared" si="125"/>
        <v>71308.3</v>
      </c>
      <c r="AG521" s="37">
        <f t="shared" si="125"/>
        <v>73608.600000000006</v>
      </c>
      <c r="AH521" s="37">
        <f t="shared" si="125"/>
        <v>75908.899999999994</v>
      </c>
      <c r="AI521" s="37">
        <f t="shared" si="125"/>
        <v>78209.2</v>
      </c>
      <c r="AJ521" s="37">
        <f t="shared" si="125"/>
        <v>80509.5</v>
      </c>
      <c r="AK521" s="37">
        <f t="shared" si="123"/>
        <v>82809.8</v>
      </c>
      <c r="AL521" s="37">
        <f t="shared" si="123"/>
        <v>85110.1</v>
      </c>
      <c r="AM521" s="37">
        <f t="shared" si="123"/>
        <v>87410.4</v>
      </c>
      <c r="AN521" s="37">
        <f t="shared" si="123"/>
        <v>89710.7</v>
      </c>
      <c r="AO521" s="37">
        <f t="shared" si="123"/>
        <v>92011</v>
      </c>
      <c r="AP521" s="37">
        <f t="shared" si="123"/>
        <v>94311.3</v>
      </c>
      <c r="AQ521" s="37">
        <f t="shared" si="123"/>
        <v>96611.6</v>
      </c>
      <c r="AR521" s="37">
        <f t="shared" si="129"/>
        <v>98911.9</v>
      </c>
      <c r="AS521" s="37">
        <f t="shared" si="129"/>
        <v>101212.2</v>
      </c>
      <c r="AT521" s="37">
        <f t="shared" si="129"/>
        <v>103512.5</v>
      </c>
      <c r="AU521" s="37">
        <f t="shared" si="129"/>
        <v>105812.8</v>
      </c>
      <c r="AV521" s="37">
        <f t="shared" si="129"/>
        <v>108113.1</v>
      </c>
      <c r="AW521" s="37">
        <f t="shared" si="129"/>
        <v>110413.4</v>
      </c>
    </row>
    <row r="522" spans="1:49" ht="24">
      <c r="A522" s="21">
        <v>462550</v>
      </c>
      <c r="B522" s="11" t="s">
        <v>5</v>
      </c>
      <c r="C522" s="34">
        <v>23675.4</v>
      </c>
      <c r="D522" s="38">
        <f t="shared" si="124"/>
        <v>3382.2</v>
      </c>
      <c r="E522" s="12">
        <v>7</v>
      </c>
      <c r="F522" s="13">
        <v>6</v>
      </c>
      <c r="G522" s="13">
        <v>9</v>
      </c>
      <c r="H522" s="35">
        <f t="shared" si="126"/>
        <v>1691.1</v>
      </c>
      <c r="I522" s="36">
        <f t="shared" si="127"/>
        <v>2254.8000000000002</v>
      </c>
      <c r="J522" s="37">
        <f t="shared" si="121"/>
        <v>3382.2</v>
      </c>
      <c r="K522" s="37">
        <f t="shared" si="121"/>
        <v>6764.4</v>
      </c>
      <c r="L522" s="37">
        <f t="shared" si="121"/>
        <v>10146.6</v>
      </c>
      <c r="M522" s="37">
        <f t="shared" si="121"/>
        <v>13528.8</v>
      </c>
      <c r="N522" s="37">
        <f t="shared" si="121"/>
        <v>16911</v>
      </c>
      <c r="O522" s="37">
        <f t="shared" si="121"/>
        <v>23675.4</v>
      </c>
      <c r="P522" s="37">
        <f t="shared" si="121"/>
        <v>23675.4</v>
      </c>
      <c r="Q522" s="37">
        <f t="shared" si="121"/>
        <v>23675.4</v>
      </c>
      <c r="R522" s="37">
        <f t="shared" si="121"/>
        <v>23675.4</v>
      </c>
      <c r="S522" s="37">
        <f t="shared" si="128"/>
        <v>25366.5</v>
      </c>
      <c r="T522" s="37">
        <f t="shared" si="128"/>
        <v>27057.599999999999</v>
      </c>
      <c r="U522" s="37">
        <f t="shared" si="128"/>
        <v>28748.7</v>
      </c>
      <c r="V522" s="37">
        <f t="shared" si="128"/>
        <v>30439.8</v>
      </c>
      <c r="W522" s="37">
        <f t="shared" si="128"/>
        <v>32130.9</v>
      </c>
      <c r="X522" s="37">
        <f t="shared" si="128"/>
        <v>33822</v>
      </c>
      <c r="Y522" s="37">
        <f t="shared" si="128"/>
        <v>35513.1</v>
      </c>
      <c r="Z522" s="37">
        <f t="shared" si="128"/>
        <v>37204.199999999997</v>
      </c>
      <c r="AA522" s="37">
        <f t="shared" si="128"/>
        <v>38895.300000000003</v>
      </c>
      <c r="AB522" s="37">
        <f t="shared" si="125"/>
        <v>40586.400000000001</v>
      </c>
      <c r="AC522" s="37">
        <f t="shared" si="125"/>
        <v>42277.5</v>
      </c>
      <c r="AD522" s="37">
        <f t="shared" si="125"/>
        <v>43968.6</v>
      </c>
      <c r="AE522" s="37">
        <f t="shared" ref="AE522:AJ526" si="130">IF(AE$4&lt;$F522,$D522*AE$4,IF(AE$4&gt;$G522,$C522+(AE$4-$G522)*$H522,$C522))</f>
        <v>45659.7</v>
      </c>
      <c r="AF522" s="37">
        <f t="shared" si="130"/>
        <v>47350.8</v>
      </c>
      <c r="AG522" s="37">
        <f t="shared" si="130"/>
        <v>49041.9</v>
      </c>
      <c r="AH522" s="37">
        <f t="shared" si="130"/>
        <v>50733</v>
      </c>
      <c r="AI522" s="37">
        <f t="shared" si="130"/>
        <v>52424.1</v>
      </c>
      <c r="AJ522" s="37">
        <f t="shared" si="130"/>
        <v>54115.199999999997</v>
      </c>
      <c r="AK522" s="37">
        <f t="shared" si="123"/>
        <v>55806.3</v>
      </c>
      <c r="AL522" s="37">
        <f t="shared" si="123"/>
        <v>57497.4</v>
      </c>
      <c r="AM522" s="37">
        <f t="shared" si="123"/>
        <v>59188.5</v>
      </c>
      <c r="AN522" s="37">
        <f t="shared" si="123"/>
        <v>60879.6</v>
      </c>
      <c r="AO522" s="37">
        <f t="shared" si="123"/>
        <v>62570.7</v>
      </c>
      <c r="AP522" s="37">
        <f t="shared" si="123"/>
        <v>64261.8</v>
      </c>
      <c r="AQ522" s="37">
        <f t="shared" si="123"/>
        <v>65952.899999999994</v>
      </c>
      <c r="AR522" s="37">
        <f t="shared" si="129"/>
        <v>67644</v>
      </c>
      <c r="AS522" s="37">
        <f t="shared" si="129"/>
        <v>69335.100000000006</v>
      </c>
      <c r="AT522" s="37">
        <f t="shared" si="129"/>
        <v>71026.2</v>
      </c>
      <c r="AU522" s="37">
        <f t="shared" si="129"/>
        <v>72717.3</v>
      </c>
      <c r="AV522" s="37">
        <f t="shared" si="129"/>
        <v>74408.399999999994</v>
      </c>
      <c r="AW522" s="37">
        <f t="shared" si="129"/>
        <v>76099.5</v>
      </c>
    </row>
    <row r="523" spans="1:49" ht="24">
      <c r="A523" s="21">
        <v>462560</v>
      </c>
      <c r="B523" s="11" t="s">
        <v>4</v>
      </c>
      <c r="C523" s="34">
        <v>31034.5</v>
      </c>
      <c r="D523" s="38">
        <f t="shared" si="124"/>
        <v>4433.5</v>
      </c>
      <c r="E523" s="12">
        <v>7</v>
      </c>
      <c r="F523" s="13">
        <v>6</v>
      </c>
      <c r="G523" s="13">
        <v>9</v>
      </c>
      <c r="H523" s="35">
        <f t="shared" si="126"/>
        <v>2216.8000000000002</v>
      </c>
      <c r="I523" s="36">
        <f t="shared" si="127"/>
        <v>2955.7</v>
      </c>
      <c r="J523" s="37">
        <f t="shared" si="121"/>
        <v>4433.5</v>
      </c>
      <c r="K523" s="37">
        <f t="shared" si="121"/>
        <v>8867</v>
      </c>
      <c r="L523" s="37">
        <f t="shared" si="121"/>
        <v>13300.5</v>
      </c>
      <c r="M523" s="37">
        <f t="shared" si="121"/>
        <v>17734</v>
      </c>
      <c r="N523" s="37">
        <f t="shared" si="121"/>
        <v>22167.5</v>
      </c>
      <c r="O523" s="37">
        <f t="shared" si="121"/>
        <v>31034.5</v>
      </c>
      <c r="P523" s="37">
        <f t="shared" si="121"/>
        <v>31034.5</v>
      </c>
      <c r="Q523" s="37">
        <f t="shared" si="121"/>
        <v>31034.5</v>
      </c>
      <c r="R523" s="37">
        <f t="shared" si="121"/>
        <v>31034.5</v>
      </c>
      <c r="S523" s="37">
        <f t="shared" si="128"/>
        <v>33251.300000000003</v>
      </c>
      <c r="T523" s="37">
        <f t="shared" si="128"/>
        <v>35468.1</v>
      </c>
      <c r="U523" s="37">
        <f t="shared" si="128"/>
        <v>37684.9</v>
      </c>
      <c r="V523" s="37">
        <f t="shared" si="128"/>
        <v>39901.699999999997</v>
      </c>
      <c r="W523" s="37">
        <f t="shared" si="128"/>
        <v>42118.5</v>
      </c>
      <c r="X523" s="37">
        <f t="shared" si="128"/>
        <v>44335.3</v>
      </c>
      <c r="Y523" s="37">
        <f t="shared" si="128"/>
        <v>46552.1</v>
      </c>
      <c r="Z523" s="37">
        <f t="shared" si="128"/>
        <v>48768.9</v>
      </c>
      <c r="AA523" s="37">
        <f t="shared" si="128"/>
        <v>50985.7</v>
      </c>
      <c r="AB523" s="37">
        <f t="shared" si="128"/>
        <v>53202.5</v>
      </c>
      <c r="AC523" s="37">
        <f t="shared" si="128"/>
        <v>55419.3</v>
      </c>
      <c r="AD523" s="37">
        <f t="shared" si="128"/>
        <v>57636.1</v>
      </c>
      <c r="AE523" s="37">
        <f t="shared" si="130"/>
        <v>59852.9</v>
      </c>
      <c r="AF523" s="37">
        <f t="shared" si="130"/>
        <v>62069.7</v>
      </c>
      <c r="AG523" s="37">
        <f t="shared" si="130"/>
        <v>64286.5</v>
      </c>
      <c r="AH523" s="37">
        <f t="shared" si="130"/>
        <v>66503.3</v>
      </c>
      <c r="AI523" s="37">
        <f t="shared" si="130"/>
        <v>68720.100000000006</v>
      </c>
      <c r="AJ523" s="37">
        <f t="shared" si="130"/>
        <v>70936.899999999994</v>
      </c>
      <c r="AK523" s="37">
        <f t="shared" si="123"/>
        <v>73153.7</v>
      </c>
      <c r="AL523" s="37">
        <f t="shared" si="123"/>
        <v>75370.5</v>
      </c>
      <c r="AM523" s="37">
        <f t="shared" si="123"/>
        <v>77587.3</v>
      </c>
      <c r="AN523" s="37">
        <f t="shared" si="123"/>
        <v>79804.100000000006</v>
      </c>
      <c r="AO523" s="37">
        <f t="shared" si="123"/>
        <v>82020.899999999994</v>
      </c>
      <c r="AP523" s="37">
        <f t="shared" si="123"/>
        <v>84237.7</v>
      </c>
      <c r="AQ523" s="37">
        <f t="shared" si="123"/>
        <v>86454.5</v>
      </c>
      <c r="AR523" s="37">
        <f t="shared" si="129"/>
        <v>88671.3</v>
      </c>
      <c r="AS523" s="37">
        <f t="shared" si="129"/>
        <v>90888.1</v>
      </c>
      <c r="AT523" s="37">
        <f t="shared" si="129"/>
        <v>93104.9</v>
      </c>
      <c r="AU523" s="37">
        <f t="shared" si="129"/>
        <v>95321.7</v>
      </c>
      <c r="AV523" s="37">
        <f t="shared" si="129"/>
        <v>97538.5</v>
      </c>
      <c r="AW523" s="37">
        <f t="shared" si="129"/>
        <v>99755.3</v>
      </c>
    </row>
    <row r="524" spans="1:49" ht="24">
      <c r="A524" s="21">
        <v>462570</v>
      </c>
      <c r="B524" s="11" t="s">
        <v>3</v>
      </c>
      <c r="C524" s="34">
        <v>25303.599999999999</v>
      </c>
      <c r="D524" s="38">
        <f t="shared" si="124"/>
        <v>3614.8</v>
      </c>
      <c r="E524" s="12">
        <v>7</v>
      </c>
      <c r="F524" s="13">
        <v>6</v>
      </c>
      <c r="G524" s="13">
        <v>9</v>
      </c>
      <c r="H524" s="35">
        <f t="shared" si="126"/>
        <v>1807.4</v>
      </c>
      <c r="I524" s="36">
        <f t="shared" si="127"/>
        <v>2409.9</v>
      </c>
      <c r="J524" s="37">
        <f t="shared" si="121"/>
        <v>3614.8</v>
      </c>
      <c r="K524" s="37">
        <f t="shared" si="121"/>
        <v>7229.6</v>
      </c>
      <c r="L524" s="37">
        <f t="shared" si="121"/>
        <v>10844.4</v>
      </c>
      <c r="M524" s="37">
        <f t="shared" si="121"/>
        <v>14459.2</v>
      </c>
      <c r="N524" s="37">
        <f t="shared" si="121"/>
        <v>18074</v>
      </c>
      <c r="O524" s="37">
        <f t="shared" si="121"/>
        <v>25303.599999999999</v>
      </c>
      <c r="P524" s="37">
        <f t="shared" si="121"/>
        <v>25303.599999999999</v>
      </c>
      <c r="Q524" s="37">
        <f t="shared" si="121"/>
        <v>25303.599999999999</v>
      </c>
      <c r="R524" s="37">
        <f t="shared" si="121"/>
        <v>25303.599999999999</v>
      </c>
      <c r="S524" s="37">
        <f t="shared" si="128"/>
        <v>27111</v>
      </c>
      <c r="T524" s="37">
        <f t="shared" si="128"/>
        <v>28918.400000000001</v>
      </c>
      <c r="U524" s="37">
        <f t="shared" si="128"/>
        <v>30725.8</v>
      </c>
      <c r="V524" s="37">
        <f t="shared" si="128"/>
        <v>32533.200000000001</v>
      </c>
      <c r="W524" s="37">
        <f t="shared" si="128"/>
        <v>34340.6</v>
      </c>
      <c r="X524" s="37">
        <f t="shared" si="128"/>
        <v>36148</v>
      </c>
      <c r="Y524" s="37">
        <f t="shared" si="128"/>
        <v>37955.4</v>
      </c>
      <c r="Z524" s="37">
        <f t="shared" si="128"/>
        <v>39762.800000000003</v>
      </c>
      <c r="AA524" s="37">
        <f t="shared" si="128"/>
        <v>41570.199999999997</v>
      </c>
      <c r="AB524" s="37">
        <f t="shared" si="128"/>
        <v>43377.599999999999</v>
      </c>
      <c r="AC524" s="37">
        <f t="shared" si="128"/>
        <v>45185</v>
      </c>
      <c r="AD524" s="37">
        <f t="shared" si="128"/>
        <v>46992.4</v>
      </c>
      <c r="AE524" s="37">
        <f t="shared" si="130"/>
        <v>48799.8</v>
      </c>
      <c r="AF524" s="37">
        <f t="shared" si="130"/>
        <v>50607.199999999997</v>
      </c>
      <c r="AG524" s="37">
        <f t="shared" si="130"/>
        <v>52414.6</v>
      </c>
      <c r="AH524" s="37">
        <f t="shared" si="130"/>
        <v>54222</v>
      </c>
      <c r="AI524" s="37">
        <f t="shared" si="130"/>
        <v>56029.4</v>
      </c>
      <c r="AJ524" s="37">
        <f t="shared" si="130"/>
        <v>57836.800000000003</v>
      </c>
      <c r="AK524" s="37">
        <f t="shared" si="123"/>
        <v>59644.2</v>
      </c>
      <c r="AL524" s="37">
        <f t="shared" si="123"/>
        <v>61451.6</v>
      </c>
      <c r="AM524" s="37">
        <f t="shared" si="123"/>
        <v>63259</v>
      </c>
      <c r="AN524" s="37">
        <f t="shared" si="123"/>
        <v>65066.400000000001</v>
      </c>
      <c r="AO524" s="37">
        <f t="shared" si="123"/>
        <v>66873.8</v>
      </c>
      <c r="AP524" s="37">
        <f t="shared" si="123"/>
        <v>68681.2</v>
      </c>
      <c r="AQ524" s="37">
        <f t="shared" si="123"/>
        <v>70488.600000000006</v>
      </c>
      <c r="AR524" s="37">
        <f t="shared" si="129"/>
        <v>72296</v>
      </c>
      <c r="AS524" s="37">
        <f t="shared" si="129"/>
        <v>74103.399999999994</v>
      </c>
      <c r="AT524" s="37">
        <f t="shared" si="129"/>
        <v>75910.8</v>
      </c>
      <c r="AU524" s="37">
        <f t="shared" si="129"/>
        <v>77718.2</v>
      </c>
      <c r="AV524" s="37">
        <f t="shared" si="129"/>
        <v>79525.600000000006</v>
      </c>
      <c r="AW524" s="37">
        <f t="shared" si="129"/>
        <v>81333</v>
      </c>
    </row>
    <row r="525" spans="1:49" ht="12.75">
      <c r="A525" s="21">
        <v>462590</v>
      </c>
      <c r="B525" s="11" t="s">
        <v>2</v>
      </c>
      <c r="C525" s="34">
        <v>38952</v>
      </c>
      <c r="D525" s="38">
        <f t="shared" si="124"/>
        <v>4869</v>
      </c>
      <c r="E525" s="12">
        <v>8</v>
      </c>
      <c r="F525" s="13">
        <v>7</v>
      </c>
      <c r="G525" s="13">
        <v>10</v>
      </c>
      <c r="H525" s="35">
        <f t="shared" si="126"/>
        <v>2434.5</v>
      </c>
      <c r="I525" s="36">
        <f t="shared" si="127"/>
        <v>3246</v>
      </c>
      <c r="J525" s="37">
        <f t="shared" si="121"/>
        <v>4869</v>
      </c>
      <c r="K525" s="37">
        <f t="shared" si="121"/>
        <v>9738</v>
      </c>
      <c r="L525" s="37">
        <f t="shared" si="121"/>
        <v>14607</v>
      </c>
      <c r="M525" s="37">
        <f t="shared" si="121"/>
        <v>19476</v>
      </c>
      <c r="N525" s="37">
        <f t="shared" si="121"/>
        <v>24345</v>
      </c>
      <c r="O525" s="37">
        <f t="shared" si="121"/>
        <v>29214</v>
      </c>
      <c r="P525" s="37">
        <f t="shared" si="121"/>
        <v>38952</v>
      </c>
      <c r="Q525" s="37">
        <f t="shared" si="121"/>
        <v>38952</v>
      </c>
      <c r="R525" s="37">
        <f t="shared" si="121"/>
        <v>38952</v>
      </c>
      <c r="S525" s="37">
        <f t="shared" si="128"/>
        <v>38952</v>
      </c>
      <c r="T525" s="37">
        <f t="shared" si="128"/>
        <v>41386.5</v>
      </c>
      <c r="U525" s="37">
        <f t="shared" si="128"/>
        <v>43821</v>
      </c>
      <c r="V525" s="37">
        <f t="shared" si="128"/>
        <v>46255.5</v>
      </c>
      <c r="W525" s="37">
        <f t="shared" si="128"/>
        <v>48690</v>
      </c>
      <c r="X525" s="37">
        <f t="shared" si="128"/>
        <v>51124.5</v>
      </c>
      <c r="Y525" s="37">
        <f t="shared" si="128"/>
        <v>53559</v>
      </c>
      <c r="Z525" s="37">
        <f t="shared" si="128"/>
        <v>55993.5</v>
      </c>
      <c r="AA525" s="37">
        <f t="shared" si="128"/>
        <v>58428</v>
      </c>
      <c r="AB525" s="37">
        <f t="shared" si="128"/>
        <v>60862.5</v>
      </c>
      <c r="AC525" s="37">
        <f t="shared" si="128"/>
        <v>63297</v>
      </c>
      <c r="AD525" s="37">
        <f t="shared" si="128"/>
        <v>65731.5</v>
      </c>
      <c r="AE525" s="37">
        <f t="shared" si="130"/>
        <v>68166</v>
      </c>
      <c r="AF525" s="37">
        <f t="shared" si="130"/>
        <v>70600.5</v>
      </c>
      <c r="AG525" s="37">
        <f t="shared" si="130"/>
        <v>73035</v>
      </c>
      <c r="AH525" s="37">
        <f t="shared" si="130"/>
        <v>75469.5</v>
      </c>
      <c r="AI525" s="37">
        <f t="shared" si="130"/>
        <v>77904</v>
      </c>
      <c r="AJ525" s="37">
        <f t="shared" si="130"/>
        <v>80338.5</v>
      </c>
      <c r="AK525" s="37">
        <f t="shared" si="123"/>
        <v>82773</v>
      </c>
      <c r="AL525" s="37">
        <f t="shared" si="123"/>
        <v>85207.5</v>
      </c>
      <c r="AM525" s="37">
        <f t="shared" si="123"/>
        <v>87642</v>
      </c>
      <c r="AN525" s="37">
        <f t="shared" si="123"/>
        <v>90076.5</v>
      </c>
      <c r="AO525" s="37">
        <f t="shared" si="123"/>
        <v>92511</v>
      </c>
      <c r="AP525" s="37">
        <f t="shared" si="123"/>
        <v>94945.5</v>
      </c>
      <c r="AQ525" s="37">
        <f t="shared" si="123"/>
        <v>97380</v>
      </c>
      <c r="AR525" s="37">
        <f t="shared" si="129"/>
        <v>99814.5</v>
      </c>
      <c r="AS525" s="37">
        <f t="shared" si="129"/>
        <v>102249</v>
      </c>
      <c r="AT525" s="37">
        <f t="shared" si="129"/>
        <v>104683.5</v>
      </c>
      <c r="AU525" s="37">
        <f t="shared" si="129"/>
        <v>107118</v>
      </c>
      <c r="AV525" s="37">
        <f t="shared" si="129"/>
        <v>109552.5</v>
      </c>
      <c r="AW525" s="37">
        <f t="shared" si="129"/>
        <v>111987</v>
      </c>
    </row>
    <row r="526" spans="1:49" ht="12.75">
      <c r="A526" s="21">
        <v>462600</v>
      </c>
      <c r="B526" s="11" t="s">
        <v>1</v>
      </c>
      <c r="C526" s="34">
        <v>29001.7</v>
      </c>
      <c r="D526" s="38">
        <f t="shared" si="124"/>
        <v>4143.1000000000004</v>
      </c>
      <c r="E526" s="12">
        <v>7</v>
      </c>
      <c r="F526" s="13">
        <v>6</v>
      </c>
      <c r="G526" s="13">
        <v>9</v>
      </c>
      <c r="H526" s="35">
        <f t="shared" si="126"/>
        <v>2071.6</v>
      </c>
      <c r="I526" s="36">
        <f t="shared" si="127"/>
        <v>2762.1</v>
      </c>
      <c r="J526" s="37">
        <f t="shared" si="121"/>
        <v>4143.1000000000004</v>
      </c>
      <c r="K526" s="37">
        <f t="shared" si="121"/>
        <v>8286.2000000000007</v>
      </c>
      <c r="L526" s="37">
        <f t="shared" si="121"/>
        <v>12429.3</v>
      </c>
      <c r="M526" s="37">
        <f t="shared" si="121"/>
        <v>16572.400000000001</v>
      </c>
      <c r="N526" s="37">
        <f t="shared" si="121"/>
        <v>20715.5</v>
      </c>
      <c r="O526" s="37">
        <f t="shared" si="121"/>
        <v>29001.7</v>
      </c>
      <c r="P526" s="37">
        <f t="shared" si="121"/>
        <v>29001.7</v>
      </c>
      <c r="Q526" s="37">
        <f t="shared" si="121"/>
        <v>29001.7</v>
      </c>
      <c r="R526" s="37">
        <f t="shared" si="121"/>
        <v>29001.7</v>
      </c>
      <c r="S526" s="37">
        <f t="shared" si="128"/>
        <v>31073.3</v>
      </c>
      <c r="T526" s="37">
        <f t="shared" si="128"/>
        <v>33144.9</v>
      </c>
      <c r="U526" s="37">
        <f t="shared" si="128"/>
        <v>35216.5</v>
      </c>
      <c r="V526" s="37">
        <f t="shared" si="128"/>
        <v>37288.1</v>
      </c>
      <c r="W526" s="37">
        <f t="shared" si="128"/>
        <v>39359.699999999997</v>
      </c>
      <c r="X526" s="37">
        <f t="shared" si="128"/>
        <v>41431.300000000003</v>
      </c>
      <c r="Y526" s="37">
        <f t="shared" si="128"/>
        <v>43502.9</v>
      </c>
      <c r="Z526" s="37">
        <f t="shared" si="128"/>
        <v>45574.5</v>
      </c>
      <c r="AA526" s="37">
        <f t="shared" si="128"/>
        <v>47646.1</v>
      </c>
      <c r="AB526" s="37">
        <f t="shared" si="128"/>
        <v>49717.7</v>
      </c>
      <c r="AC526" s="37">
        <f t="shared" si="128"/>
        <v>51789.3</v>
      </c>
      <c r="AD526" s="37">
        <f t="shared" si="128"/>
        <v>53860.9</v>
      </c>
      <c r="AE526" s="37">
        <f t="shared" si="130"/>
        <v>55932.5</v>
      </c>
      <c r="AF526" s="37">
        <f t="shared" si="130"/>
        <v>58004.1</v>
      </c>
      <c r="AG526" s="37">
        <f t="shared" si="130"/>
        <v>60075.7</v>
      </c>
      <c r="AH526" s="37">
        <f t="shared" si="130"/>
        <v>62147.3</v>
      </c>
      <c r="AI526" s="37">
        <f t="shared" si="130"/>
        <v>64218.9</v>
      </c>
      <c r="AJ526" s="37">
        <f t="shared" si="130"/>
        <v>66290.5</v>
      </c>
      <c r="AK526" s="37">
        <f t="shared" si="123"/>
        <v>68362.100000000006</v>
      </c>
      <c r="AL526" s="37">
        <f t="shared" si="123"/>
        <v>70433.7</v>
      </c>
      <c r="AM526" s="37">
        <f t="shared" si="123"/>
        <v>72505.3</v>
      </c>
      <c r="AN526" s="37">
        <f t="shared" si="123"/>
        <v>74576.899999999994</v>
      </c>
      <c r="AO526" s="37">
        <f t="shared" si="123"/>
        <v>76648.5</v>
      </c>
      <c r="AP526" s="37">
        <f t="shared" si="123"/>
        <v>78720.100000000006</v>
      </c>
      <c r="AQ526" s="37">
        <f t="shared" si="123"/>
        <v>80791.7</v>
      </c>
      <c r="AR526" s="37">
        <f t="shared" si="129"/>
        <v>82863.3</v>
      </c>
      <c r="AS526" s="37">
        <f t="shared" si="129"/>
        <v>84934.9</v>
      </c>
      <c r="AT526" s="37">
        <f t="shared" si="129"/>
        <v>87006.5</v>
      </c>
      <c r="AU526" s="37">
        <f t="shared" si="129"/>
        <v>89078.1</v>
      </c>
      <c r="AV526" s="37">
        <f t="shared" si="129"/>
        <v>91149.7</v>
      </c>
      <c r="AW526" s="37">
        <f t="shared" si="129"/>
        <v>93221.3</v>
      </c>
    </row>
    <row r="527" spans="1:49">
      <c r="A527" s="33"/>
      <c r="B527" s="17"/>
      <c r="C527" s="18"/>
      <c r="D527" s="18"/>
      <c r="E527" s="18"/>
      <c r="F527" s="18"/>
      <c r="G527" s="18"/>
      <c r="H527" s="18"/>
      <c r="I527" s="18"/>
    </row>
    <row r="528" spans="1:49">
      <c r="A528" s="33"/>
      <c r="B528" s="17"/>
      <c r="C528" s="18"/>
      <c r="D528" s="18"/>
      <c r="E528" s="18"/>
      <c r="F528" s="18"/>
      <c r="G528" s="18"/>
      <c r="H528" s="18"/>
      <c r="I528" s="18"/>
    </row>
    <row r="529" spans="1:9" ht="24">
      <c r="A529" s="33"/>
      <c r="B529" s="5" t="s">
        <v>534</v>
      </c>
      <c r="C529" s="18"/>
      <c r="D529" s="18"/>
      <c r="E529" s="18"/>
      <c r="F529" s="18"/>
      <c r="G529" s="18"/>
      <c r="H529" s="18"/>
      <c r="I529" s="18"/>
    </row>
    <row r="530" spans="1:9">
      <c r="B530" s="1"/>
      <c r="C530" s="1"/>
      <c r="D530" s="1"/>
      <c r="E530" s="1"/>
      <c r="F530" s="1"/>
      <c r="G530" s="1"/>
      <c r="H530" s="1"/>
      <c r="I530" s="1"/>
    </row>
    <row r="531" spans="1:9" ht="36">
      <c r="B531" s="5" t="s">
        <v>533</v>
      </c>
      <c r="C531" s="1"/>
      <c r="D531" s="1"/>
      <c r="E531" s="1"/>
      <c r="F531" s="1"/>
      <c r="G531" s="1"/>
      <c r="H531" s="1"/>
      <c r="I531" s="1"/>
    </row>
    <row r="532" spans="1:9">
      <c r="B532" s="1"/>
      <c r="C532" s="18"/>
      <c r="D532" s="18"/>
      <c r="E532" s="18"/>
      <c r="F532" s="18"/>
      <c r="G532" s="18"/>
      <c r="H532" s="18"/>
      <c r="I532" s="18"/>
    </row>
    <row r="533" spans="1:9" ht="84.6" hidden="1" customHeight="1" outlineLevel="1">
      <c r="B533" s="5" t="s">
        <v>532</v>
      </c>
      <c r="C533" s="18"/>
      <c r="D533" s="18"/>
      <c r="E533" s="18"/>
      <c r="F533" s="18"/>
      <c r="G533" s="18"/>
      <c r="H533" s="18"/>
      <c r="I533" s="18"/>
    </row>
    <row r="534" spans="1:9" hidden="1" outlineLevel="1">
      <c r="A534" s="17"/>
      <c r="B534" s="17"/>
      <c r="C534" s="18"/>
      <c r="D534" s="18"/>
      <c r="E534" s="18"/>
      <c r="F534" s="18"/>
      <c r="G534" s="18"/>
      <c r="H534" s="18"/>
      <c r="I534" s="18"/>
    </row>
    <row r="535" spans="1:9" ht="24" hidden="1" outlineLevel="1">
      <c r="A535" s="17"/>
      <c r="B535" s="5" t="s">
        <v>526</v>
      </c>
      <c r="C535" s="18"/>
      <c r="D535" s="18"/>
      <c r="E535" s="18"/>
      <c r="F535" s="18"/>
      <c r="G535" s="18"/>
      <c r="H535" s="18"/>
      <c r="I535" s="18"/>
    </row>
    <row r="536" spans="1:9" hidden="1" outlineLevel="1">
      <c r="A536" s="17"/>
      <c r="B536" s="17"/>
      <c r="C536" s="18"/>
      <c r="D536" s="18"/>
      <c r="E536" s="18"/>
      <c r="F536" s="18"/>
      <c r="G536" s="18"/>
      <c r="H536" s="18"/>
      <c r="I536" s="18"/>
    </row>
    <row r="537" spans="1:9" ht="24" hidden="1" outlineLevel="1">
      <c r="A537" s="17"/>
      <c r="B537" s="5" t="s">
        <v>524</v>
      </c>
      <c r="C537" s="18"/>
      <c r="D537" s="18"/>
      <c r="E537" s="18"/>
      <c r="F537" s="18"/>
      <c r="G537" s="18"/>
      <c r="H537" s="18"/>
      <c r="I537" s="18"/>
    </row>
    <row r="538" spans="1:9" hidden="1" outlineLevel="1">
      <c r="A538" s="17"/>
      <c r="B538" s="17"/>
      <c r="C538" s="18"/>
      <c r="D538" s="18"/>
      <c r="E538" s="18"/>
      <c r="F538" s="18"/>
      <c r="G538" s="18"/>
      <c r="H538" s="18"/>
      <c r="I538" s="18"/>
    </row>
    <row r="539" spans="1:9" ht="24" hidden="1" outlineLevel="1">
      <c r="A539" s="17"/>
      <c r="B539" s="5" t="s">
        <v>509</v>
      </c>
      <c r="C539" s="18"/>
      <c r="D539" s="18"/>
      <c r="E539" s="18"/>
      <c r="F539" s="18"/>
      <c r="G539" s="18"/>
      <c r="H539" s="18"/>
      <c r="I539" s="18"/>
    </row>
    <row r="540" spans="1:9" hidden="1" outlineLevel="1">
      <c r="A540" s="17"/>
      <c r="B540" s="17"/>
      <c r="C540" s="18"/>
      <c r="D540" s="18"/>
      <c r="E540" s="18"/>
      <c r="F540" s="18"/>
      <c r="G540" s="18"/>
      <c r="H540" s="18"/>
      <c r="I540" s="18"/>
    </row>
    <row r="541" spans="1:9" ht="36" hidden="1" outlineLevel="1">
      <c r="A541" s="17"/>
      <c r="B541" s="5" t="s">
        <v>510</v>
      </c>
      <c r="C541" s="18"/>
      <c r="D541" s="18"/>
      <c r="E541" s="18"/>
      <c r="F541" s="18"/>
      <c r="G541" s="18"/>
      <c r="H541" s="18"/>
      <c r="I541" s="18"/>
    </row>
    <row r="542" spans="1:9" hidden="1" outlineLevel="1">
      <c r="A542" s="17"/>
      <c r="B542" s="17"/>
      <c r="C542" s="18"/>
      <c r="D542" s="18"/>
      <c r="E542" s="18"/>
      <c r="F542" s="18"/>
      <c r="G542" s="18"/>
      <c r="H542" s="18"/>
      <c r="I542" s="18"/>
    </row>
    <row r="543" spans="1:9" ht="24" hidden="1" outlineLevel="1">
      <c r="A543" s="17"/>
      <c r="B543" s="5" t="s">
        <v>511</v>
      </c>
      <c r="C543" s="18"/>
      <c r="D543" s="18"/>
      <c r="E543" s="18"/>
      <c r="F543" s="18"/>
      <c r="G543" s="18"/>
      <c r="H543" s="18"/>
      <c r="I543" s="18"/>
    </row>
    <row r="544" spans="1:9" hidden="1" outlineLevel="1">
      <c r="A544" s="17"/>
      <c r="B544" s="17"/>
      <c r="C544" s="18"/>
      <c r="D544" s="18"/>
      <c r="E544" s="18"/>
      <c r="F544" s="18"/>
      <c r="G544" s="18"/>
      <c r="H544" s="18"/>
      <c r="I544" s="18"/>
    </row>
    <row r="545" spans="1:9" ht="24" hidden="1" outlineLevel="1">
      <c r="A545" s="17"/>
      <c r="B545" s="5" t="s">
        <v>512</v>
      </c>
      <c r="C545" s="18"/>
      <c r="D545" s="18"/>
      <c r="E545" s="18"/>
      <c r="F545" s="18"/>
      <c r="G545" s="18"/>
      <c r="H545" s="18"/>
      <c r="I545" s="18"/>
    </row>
    <row r="546" spans="1:9" hidden="1" outlineLevel="1">
      <c r="A546" s="17"/>
      <c r="B546" s="5"/>
      <c r="C546" s="18"/>
      <c r="D546" s="18"/>
      <c r="E546" s="18"/>
      <c r="F546" s="18"/>
      <c r="G546" s="18"/>
      <c r="H546" s="18"/>
      <c r="I546" s="18"/>
    </row>
    <row r="547" spans="1:9" ht="48" hidden="1" outlineLevel="1">
      <c r="A547" s="17"/>
      <c r="B547" s="5" t="s">
        <v>513</v>
      </c>
    </row>
    <row r="548" spans="1:9" hidden="1" outlineLevel="1">
      <c r="A548" s="17"/>
      <c r="B548" s="5"/>
    </row>
    <row r="549" spans="1:9" hidden="1" outlineLevel="1">
      <c r="B549" s="17"/>
    </row>
    <row r="550" spans="1:9" ht="24" hidden="1" outlineLevel="1">
      <c r="B550" s="5" t="s">
        <v>514</v>
      </c>
    </row>
    <row r="551" spans="1:9" hidden="1" outlineLevel="1">
      <c r="B551" s="17"/>
    </row>
    <row r="552" spans="1:9" ht="36" hidden="1" outlineLevel="1">
      <c r="B552" s="5" t="s">
        <v>515</v>
      </c>
    </row>
    <row r="553" spans="1:9" ht="12.75" hidden="1" outlineLevel="1">
      <c r="B553" s="6"/>
    </row>
    <row r="554" spans="1:9" ht="24" hidden="1" outlineLevel="1">
      <c r="B554" s="5" t="s">
        <v>516</v>
      </c>
    </row>
    <row r="555" spans="1:9" ht="24" hidden="1" outlineLevel="1">
      <c r="B555" s="5" t="s">
        <v>517</v>
      </c>
    </row>
    <row r="556" spans="1:9" ht="25.5" hidden="1" outlineLevel="1">
      <c r="B556" s="6" t="s">
        <v>518</v>
      </c>
    </row>
    <row r="557" spans="1:9" ht="24" hidden="1" outlineLevel="1">
      <c r="B557" s="5" t="s">
        <v>519</v>
      </c>
    </row>
    <row r="558" spans="1:9" ht="12" hidden="1" customHeight="1" outlineLevel="1">
      <c r="B558" s="5" t="s">
        <v>520</v>
      </c>
    </row>
    <row r="559" spans="1:9" ht="22.5" hidden="1" outlineLevel="1">
      <c r="B559" s="27" t="s">
        <v>521</v>
      </c>
    </row>
    <row r="560" spans="1:9" ht="22.5" hidden="1" outlineLevel="1">
      <c r="B560" s="25" t="s">
        <v>522</v>
      </c>
    </row>
    <row r="561" spans="2:2" hidden="1" outlineLevel="1">
      <c r="B561" s="7" t="s">
        <v>523</v>
      </c>
    </row>
    <row r="562" spans="2:2" collapsed="1">
      <c r="B562" s="1"/>
    </row>
  </sheetData>
  <autoFilter ref="A4:AW526"/>
  <mergeCells count="21">
    <mergeCell ref="K1:O1"/>
    <mergeCell ref="W1:AA1"/>
    <mergeCell ref="AI1:AM1"/>
    <mergeCell ref="AT1:AW1"/>
    <mergeCell ref="F2:U2"/>
    <mergeCell ref="V2:AO2"/>
    <mergeCell ref="A3:A4"/>
    <mergeCell ref="B3:B4"/>
    <mergeCell ref="C3:C4"/>
    <mergeCell ref="C2:D2"/>
    <mergeCell ref="AP2:AW2"/>
    <mergeCell ref="D3:D4"/>
    <mergeCell ref="E3:E4"/>
    <mergeCell ref="F3:F4"/>
    <mergeCell ref="G3:G4"/>
    <mergeCell ref="H3:H4"/>
    <mergeCell ref="J3:N3"/>
    <mergeCell ref="O3:Z3"/>
    <mergeCell ref="AA3:AL3"/>
    <mergeCell ref="AM3:AW3"/>
    <mergeCell ref="I3:I4"/>
  </mergeCells>
  <conditionalFormatting sqref="AX8:BF9 Q3:AW4 AX5:BG7 K5:AW526">
    <cfRule type="cellIs" dxfId="238" priority="55" operator="equal">
      <formula>"L$6=$E6"</formula>
    </cfRule>
  </conditionalFormatting>
  <conditionalFormatting sqref="P3:AW4">
    <cfRule type="cellIs" dxfId="237" priority="54" stopIfTrue="1" operator="equal">
      <formula>#REF!*$K3</formula>
    </cfRule>
  </conditionalFormatting>
  <conditionalFormatting sqref="Y8:BG9">
    <cfRule type="cellIs" dxfId="236" priority="21" stopIfTrue="1" operator="equal">
      <formula>#REF!*$T8</formula>
    </cfRule>
  </conditionalFormatting>
  <conditionalFormatting sqref="BD363:ID363 AX361:BC361">
    <cfRule type="cellIs" dxfId="235" priority="59" stopIfTrue="1" operator="equal">
      <formula>#REF!*#REF!</formula>
    </cfRule>
  </conditionalFormatting>
  <conditionalFormatting sqref="P3:AW4 Z5:BG5">
    <cfRule type="cellIs" dxfId="234" priority="60" operator="equal">
      <formula>$C527</formula>
    </cfRule>
    <cfRule type="cellIs" dxfId="233" priority="61" operator="equal">
      <formula>"L$6=$E6"</formula>
    </cfRule>
  </conditionalFormatting>
  <conditionalFormatting sqref="BD46:IF526 AX3:BC4 BH5:IP13 AX46:BC524 AX14:IF46">
    <cfRule type="cellIs" dxfId="232" priority="63" stopIfTrue="1" operator="equal">
      <formula>#REF!*#REF!</formula>
    </cfRule>
  </conditionalFormatting>
  <conditionalFormatting sqref="AX525:BC526">
    <cfRule type="cellIs" dxfId="231" priority="65" stopIfTrue="1" operator="equal">
      <formula>#REF!*$K3</formula>
    </cfRule>
  </conditionalFormatting>
  <conditionalFormatting sqref="AX530:BC531">
    <cfRule type="cellIs" dxfId="230" priority="71" stopIfTrue="1" operator="equal">
      <formula>#REF!*$T8</formula>
    </cfRule>
  </conditionalFormatting>
  <conditionalFormatting sqref="BD527:IF528">
    <cfRule type="cellIs" dxfId="229" priority="76" stopIfTrue="1" operator="equal">
      <formula>#REF!*$K3</formula>
    </cfRule>
  </conditionalFormatting>
  <conditionalFormatting sqref="BD532:IE533">
    <cfRule type="cellIs" dxfId="228" priority="78" stopIfTrue="1" operator="equal">
      <formula>#REF!*$T8</formula>
    </cfRule>
  </conditionalFormatting>
  <conditionalFormatting sqref="Z5:BG7">
    <cfRule type="cellIs" dxfId="227" priority="82" stopIfTrue="1" operator="equal">
      <formula>#REF!*$U5</formula>
    </cfRule>
  </conditionalFormatting>
  <conditionalFormatting sqref="AX527:BC529">
    <cfRule type="cellIs" dxfId="226" priority="92" stopIfTrue="1" operator="equal">
      <formula>#REF!*$U5</formula>
    </cfRule>
  </conditionalFormatting>
  <conditionalFormatting sqref="BD529:IF531">
    <cfRule type="cellIs" dxfId="225" priority="94" stopIfTrue="1" operator="equal">
      <formula>#REF!*$U5</formula>
    </cfRule>
  </conditionalFormatting>
  <conditionalFormatting sqref="J5:AW526">
    <cfRule type="cellIs" dxfId="224" priority="19" operator="equal">
      <formula>$C5</formula>
    </cfRule>
    <cfRule type="cellIs" dxfId="223" priority="20" operator="equal">
      <formula>"L$6=$E6"</formula>
    </cfRule>
  </conditionalFormatting>
  <conditionalFormatting sqref="J5:AW526">
    <cfRule type="cellIs" dxfId="222" priority="17" operator="equal">
      <formula>#REF!*$E5</formula>
    </cfRule>
  </conditionalFormatting>
  <conditionalFormatting sqref="J5:AW5">
    <cfRule type="cellIs" dxfId="221" priority="15" operator="equal">
      <formula>$C5</formula>
    </cfRule>
    <cfRule type="cellIs" dxfId="220" priority="16" operator="equal">
      <formula>"L$6=$E6"</formula>
    </cfRule>
  </conditionalFormatting>
  <conditionalFormatting sqref="G363">
    <cfRule type="cellIs" dxfId="219" priority="14" stopIfTrue="1" operator="equal">
      <formula>#REF!*$E363</formula>
    </cfRule>
  </conditionalFormatting>
  <conditionalFormatting sqref="J46:AW526">
    <cfRule type="cellIs" dxfId="218" priority="13" operator="equal">
      <formula>$F46*$G46</formula>
    </cfRule>
  </conditionalFormatting>
  <printOptions horizontalCentered="1"/>
  <pageMargins left="0.11811023622047245" right="0.19685039370078741" top="0.19685039370078741" bottom="0.15748031496062992" header="0.11811023622047245" footer="0.11811023622047245"/>
  <pageSetup paperSize="9" fitToWidth="3" fitToHeight="35" pageOrder="overThenDown" orientation="landscape" r:id="rId1"/>
  <headerFooter>
    <oddFooter>&amp;R&amp;9&amp;P</oddFooter>
  </headerFooter>
  <colBreaks count="2" manualBreakCount="2">
    <brk id="27" max="624" man="1"/>
    <brk id="47" max="1048575" man="1"/>
  </col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M210"/>
  <sheetViews>
    <sheetView tabSelected="1" zoomScaleNormal="100" zoomScaleSheetLayoutView="100" workbookViewId="0">
      <pane xSplit="6" ySplit="4" topLeftCell="G110" activePane="bottomRight" state="frozen"/>
      <selection activeCell="D10" sqref="D10"/>
      <selection pane="topRight" activeCell="D10" sqref="D10"/>
      <selection pane="bottomLeft" activeCell="D10" sqref="D10"/>
      <selection pane="bottomRight" activeCell="F179" sqref="F179"/>
    </sheetView>
  </sheetViews>
  <sheetFormatPr defaultColWidth="8.85546875" defaultRowHeight="12"/>
  <cols>
    <col min="1" max="1" width="10.5703125" style="145" customWidth="1"/>
    <col min="2" max="2" width="55.5703125" style="146" customWidth="1"/>
    <col min="3" max="3" width="12.28515625" style="146" customWidth="1"/>
    <col min="4" max="4" width="11" style="146" customWidth="1"/>
    <col min="5" max="5" width="9.7109375" style="147" customWidth="1"/>
    <col min="6" max="6" width="11" style="1" customWidth="1"/>
    <col min="7" max="7" width="13.42578125" style="53" customWidth="1"/>
    <col min="8" max="8" width="11.5703125" style="53" customWidth="1"/>
    <col min="9" max="9" width="9.85546875" style="53" customWidth="1"/>
    <col min="10" max="10" width="11.7109375" style="53" customWidth="1"/>
    <col min="11" max="20" width="9.85546875" style="53" customWidth="1"/>
    <col min="21" max="21" width="10.5703125" style="53" customWidth="1"/>
    <col min="22" max="22" width="10.28515625" style="53" customWidth="1"/>
    <col min="23" max="23" width="9.42578125" style="53" customWidth="1"/>
    <col min="24" max="24" width="11.140625" style="53" customWidth="1"/>
    <col min="25" max="25" width="10.140625" style="53" customWidth="1"/>
    <col min="26" max="26" width="9.28515625" style="53" customWidth="1"/>
    <col min="27" max="27" width="11.85546875" style="53" customWidth="1"/>
    <col min="28" max="28" width="9" style="53" customWidth="1"/>
    <col min="29" max="31" width="9.7109375" style="53" bestFit="1" customWidth="1"/>
    <col min="32" max="32" width="8.7109375" style="53" customWidth="1"/>
    <col min="33" max="33" width="8.85546875" style="53" customWidth="1"/>
    <col min="34" max="35" width="8.5703125" style="53" customWidth="1"/>
    <col min="36" max="37" width="8.42578125" style="53" customWidth="1"/>
    <col min="38" max="38" width="8.28515625" style="53" customWidth="1"/>
    <col min="39" max="39" width="9" style="53" customWidth="1"/>
    <col min="40" max="40" width="8.42578125" style="53" customWidth="1"/>
    <col min="41" max="42" width="8.85546875" style="53" customWidth="1"/>
    <col min="43" max="43" width="8.28515625" style="53" customWidth="1"/>
    <col min="44" max="44" width="8.5703125" style="53" customWidth="1"/>
    <col min="45" max="45" width="8.85546875" style="53" customWidth="1"/>
    <col min="46" max="46" width="8.5703125" style="53" customWidth="1"/>
    <col min="47" max="47" width="8.28515625" style="53" customWidth="1"/>
    <col min="48" max="49" width="8.42578125" style="53" customWidth="1"/>
    <col min="50" max="50" width="8" style="53" customWidth="1"/>
    <col min="51" max="51" width="10.42578125" style="53" customWidth="1"/>
    <col min="52" max="52" width="8.42578125" style="53" customWidth="1"/>
    <col min="53" max="54" width="8.28515625" style="53" customWidth="1"/>
    <col min="55" max="55" width="9" style="53" customWidth="1"/>
    <col min="56" max="58" width="8.5703125" style="53" customWidth="1"/>
    <col min="59" max="59" width="8.7109375" style="53" customWidth="1"/>
    <col min="60" max="60" width="8.5703125" style="53" customWidth="1"/>
    <col min="61" max="61" width="8.7109375" style="53" customWidth="1"/>
    <col min="62" max="63" width="8.5703125" style="53" customWidth="1"/>
    <col min="64" max="64" width="8.28515625" style="53" customWidth="1"/>
    <col min="65" max="65" width="8.5703125" style="53" customWidth="1"/>
    <col min="66" max="66" width="8.28515625" style="53" customWidth="1"/>
    <col min="67" max="68" width="7.85546875" style="53" customWidth="1"/>
    <col min="69" max="69" width="7.7109375" style="53" customWidth="1"/>
    <col min="70" max="70" width="8.28515625" style="53" customWidth="1"/>
    <col min="71" max="71" width="10.28515625" style="53" customWidth="1"/>
    <col min="72" max="72" width="9.7109375" style="53" customWidth="1"/>
    <col min="73" max="74" width="11.140625" style="53" bestFit="1" customWidth="1"/>
    <col min="75" max="77" width="9.28515625" style="53" customWidth="1"/>
    <col min="78" max="78" width="8.85546875" style="53" customWidth="1"/>
    <col min="79" max="79" width="11.140625" style="53" bestFit="1" customWidth="1"/>
    <col min="80" max="81" width="8.85546875" style="53" customWidth="1"/>
    <col min="82" max="98" width="11.140625" style="53" bestFit="1" customWidth="1"/>
    <col min="99" max="99" width="14.85546875" style="53" customWidth="1"/>
    <col min="100" max="100" width="11.140625" style="53" bestFit="1" customWidth="1"/>
    <col min="101" max="101" width="11.42578125" style="53" customWidth="1"/>
    <col min="102" max="102" width="10.7109375" style="53" customWidth="1"/>
    <col min="103" max="16384" width="8.85546875" style="53"/>
  </cols>
  <sheetData>
    <row r="1" spans="1:143" s="47" customFormat="1" ht="34.5" customHeight="1">
      <c r="A1" s="40"/>
      <c r="B1" s="41"/>
      <c r="C1" s="42"/>
      <c r="D1" s="43"/>
      <c r="E1" s="44"/>
      <c r="F1" s="3"/>
      <c r="G1" s="3"/>
      <c r="H1" s="45"/>
      <c r="I1" s="45"/>
      <c r="J1" s="45"/>
      <c r="K1" s="45"/>
      <c r="L1" s="45"/>
      <c r="M1" s="45"/>
      <c r="N1" s="45"/>
      <c r="O1" s="166" t="s">
        <v>539</v>
      </c>
      <c r="P1" s="166"/>
      <c r="Q1" s="166"/>
      <c r="R1" s="166"/>
      <c r="S1" s="166"/>
      <c r="T1" s="3"/>
      <c r="U1" s="3"/>
      <c r="V1" s="3"/>
      <c r="W1" s="46"/>
      <c r="X1" s="46"/>
      <c r="Y1" s="46"/>
      <c r="AB1" s="46"/>
      <c r="AC1" s="46"/>
      <c r="AD1" s="46"/>
      <c r="AE1" s="164" t="s">
        <v>540</v>
      </c>
      <c r="AF1" s="164"/>
      <c r="AG1" s="164"/>
      <c r="AH1" s="164"/>
      <c r="AI1" s="46"/>
      <c r="AJ1" s="46"/>
      <c r="AK1" s="46"/>
      <c r="AL1" s="39"/>
      <c r="AM1" s="46"/>
      <c r="AN1" s="41"/>
      <c r="AO1" s="39"/>
      <c r="AP1" s="46"/>
      <c r="AQ1" s="41"/>
      <c r="AR1" s="3"/>
      <c r="AS1" s="46"/>
      <c r="AU1" s="46"/>
      <c r="AV1" s="164" t="s">
        <v>539</v>
      </c>
      <c r="AW1" s="164"/>
      <c r="AX1" s="164"/>
      <c r="AY1" s="164"/>
      <c r="AZ1" s="164"/>
      <c r="BA1" s="3"/>
      <c r="BB1" s="3"/>
      <c r="BC1" s="46"/>
      <c r="BD1" s="46"/>
      <c r="BE1" s="46"/>
      <c r="BF1" s="3"/>
      <c r="BG1" s="3"/>
      <c r="BH1" s="46"/>
      <c r="BI1" s="3"/>
      <c r="BK1" s="46"/>
      <c r="BL1" s="164" t="s">
        <v>539</v>
      </c>
      <c r="BM1" s="164"/>
      <c r="BN1" s="164"/>
      <c r="BO1" s="164"/>
      <c r="BP1" s="46"/>
      <c r="BQ1" s="3"/>
      <c r="BR1" s="3"/>
      <c r="BS1" s="3"/>
      <c r="BT1" s="164"/>
      <c r="BU1" s="164"/>
      <c r="BV1" s="164"/>
      <c r="CA1" s="3"/>
      <c r="CF1" s="164" t="s">
        <v>539</v>
      </c>
      <c r="CG1" s="164"/>
      <c r="CH1" s="164"/>
      <c r="CI1" s="164"/>
      <c r="CJ1" s="3"/>
      <c r="CK1" s="164"/>
      <c r="CL1" s="164"/>
      <c r="CM1" s="164"/>
      <c r="CR1" s="3"/>
      <c r="CS1" s="48"/>
      <c r="CT1" s="164" t="s">
        <v>539</v>
      </c>
      <c r="CU1" s="164"/>
      <c r="CV1" s="164"/>
      <c r="CW1" s="164"/>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40"/>
    </row>
    <row r="2" spans="1:143" s="47" customFormat="1" ht="41.25" customHeight="1">
      <c r="A2" s="49"/>
      <c r="B2" s="2" t="s">
        <v>541</v>
      </c>
      <c r="C2" s="50"/>
      <c r="D2" s="155" t="s">
        <v>542</v>
      </c>
      <c r="E2" s="155"/>
      <c r="F2" s="155"/>
      <c r="G2" s="155"/>
      <c r="H2" s="155"/>
      <c r="I2" s="155"/>
      <c r="J2" s="155"/>
      <c r="K2" s="155"/>
      <c r="L2" s="155"/>
      <c r="M2" s="155"/>
      <c r="N2" s="155"/>
      <c r="O2" s="155"/>
      <c r="P2" s="155"/>
      <c r="Q2" s="155"/>
      <c r="R2" s="155"/>
      <c r="S2" s="155"/>
      <c r="T2" s="155" t="s">
        <v>542</v>
      </c>
      <c r="U2" s="155"/>
      <c r="V2" s="155"/>
      <c r="W2" s="155"/>
      <c r="X2" s="155"/>
      <c r="Y2" s="155"/>
      <c r="Z2" s="155"/>
      <c r="AA2" s="155"/>
      <c r="AB2" s="155"/>
      <c r="AC2" s="155"/>
      <c r="AD2" s="155"/>
      <c r="AE2" s="155"/>
      <c r="AF2" s="155"/>
      <c r="AG2" s="155"/>
      <c r="AH2" s="155"/>
      <c r="AI2" s="155"/>
      <c r="AJ2" s="155" t="s">
        <v>542</v>
      </c>
      <c r="AK2" s="155"/>
      <c r="AL2" s="155"/>
      <c r="AM2" s="155"/>
      <c r="AN2" s="155"/>
      <c r="AO2" s="155"/>
      <c r="AP2" s="155"/>
      <c r="AQ2" s="155"/>
      <c r="AR2" s="155"/>
      <c r="AS2" s="155"/>
      <c r="AT2" s="155"/>
      <c r="AU2" s="155"/>
      <c r="AV2" s="155"/>
      <c r="AW2" s="155"/>
      <c r="AX2" s="155"/>
      <c r="AY2" s="155"/>
      <c r="AZ2" s="155"/>
      <c r="BA2" s="165" t="s">
        <v>542</v>
      </c>
      <c r="BB2" s="165"/>
      <c r="BC2" s="165"/>
      <c r="BD2" s="165"/>
      <c r="BE2" s="165"/>
      <c r="BF2" s="165"/>
      <c r="BG2" s="165"/>
      <c r="BH2" s="165"/>
      <c r="BI2" s="165"/>
      <c r="BJ2" s="165"/>
      <c r="BK2" s="165"/>
      <c r="BL2" s="165"/>
      <c r="BM2" s="165"/>
      <c r="BN2" s="165"/>
      <c r="BO2" s="165"/>
      <c r="BP2" s="165"/>
      <c r="BQ2" s="165"/>
      <c r="BR2" s="165"/>
      <c r="BS2" s="165" t="s">
        <v>543</v>
      </c>
      <c r="BT2" s="165"/>
      <c r="BU2" s="165"/>
      <c r="BV2" s="165"/>
      <c r="BW2" s="165"/>
      <c r="BX2" s="165"/>
      <c r="BY2" s="165"/>
      <c r="BZ2" s="165"/>
      <c r="CA2" s="165"/>
      <c r="CB2" s="165"/>
      <c r="CC2" s="165"/>
      <c r="CD2" s="165"/>
      <c r="CE2" s="165"/>
      <c r="CF2" s="165"/>
      <c r="CG2" s="165"/>
      <c r="CH2" s="165"/>
      <c r="CI2" s="165"/>
      <c r="CJ2" s="155" t="s">
        <v>544</v>
      </c>
      <c r="CK2" s="155"/>
      <c r="CL2" s="155"/>
      <c r="CM2" s="155"/>
      <c r="CN2" s="155"/>
      <c r="CO2" s="155"/>
      <c r="CP2" s="155"/>
      <c r="CQ2" s="155"/>
      <c r="CR2" s="155"/>
      <c r="CS2" s="155"/>
      <c r="CT2" s="155"/>
      <c r="CU2" s="155"/>
      <c r="CV2" s="155"/>
      <c r="CW2" s="155"/>
      <c r="CX2" s="3"/>
      <c r="CY2" s="3"/>
      <c r="CZ2" s="3"/>
      <c r="DA2" s="3"/>
      <c r="DB2" s="3"/>
      <c r="DC2" s="3"/>
      <c r="DD2" s="3"/>
      <c r="DE2" s="3"/>
      <c r="DF2" s="3"/>
      <c r="DG2" s="3"/>
      <c r="DH2" s="3"/>
      <c r="DI2" s="3"/>
      <c r="DJ2" s="3"/>
      <c r="DK2" s="3"/>
      <c r="DL2" s="3"/>
      <c r="DM2" s="3"/>
      <c r="DN2" s="3"/>
      <c r="DO2" s="3"/>
      <c r="DP2" s="3"/>
      <c r="DQ2" s="3"/>
      <c r="DR2" s="3"/>
      <c r="DS2" s="3"/>
      <c r="DT2" s="3"/>
      <c r="DU2" s="3"/>
      <c r="DV2" s="3"/>
      <c r="DW2" s="3"/>
      <c r="DX2" s="3"/>
      <c r="DY2" s="3"/>
      <c r="DZ2" s="3"/>
      <c r="EA2" s="3"/>
      <c r="EB2" s="3"/>
      <c r="EC2" s="3"/>
      <c r="ED2" s="3"/>
      <c r="EE2" s="3"/>
      <c r="EF2" s="3"/>
      <c r="EG2" s="3"/>
      <c r="EH2" s="3"/>
      <c r="EI2" s="3"/>
      <c r="EJ2" s="3"/>
      <c r="EK2" s="3"/>
      <c r="EL2" s="3"/>
      <c r="EM2" s="40"/>
    </row>
    <row r="3" spans="1:143" ht="23.25" customHeight="1">
      <c r="A3" s="170" t="s">
        <v>545</v>
      </c>
      <c r="B3" s="171" t="s">
        <v>0</v>
      </c>
      <c r="C3" s="172" t="s">
        <v>501</v>
      </c>
      <c r="D3" s="51" t="s">
        <v>546</v>
      </c>
      <c r="E3" s="174" t="s">
        <v>498</v>
      </c>
      <c r="F3" s="52" t="s">
        <v>499</v>
      </c>
      <c r="G3" s="159" t="s">
        <v>500</v>
      </c>
      <c r="H3" s="160"/>
      <c r="I3" s="160"/>
      <c r="J3" s="160"/>
      <c r="K3" s="160"/>
      <c r="L3" s="160"/>
      <c r="M3" s="160"/>
      <c r="N3" s="160"/>
      <c r="O3" s="160"/>
      <c r="P3" s="160"/>
      <c r="Q3" s="160"/>
      <c r="R3" s="160"/>
      <c r="S3" s="161"/>
      <c r="T3" s="167" t="s">
        <v>500</v>
      </c>
      <c r="U3" s="167"/>
      <c r="V3" s="167"/>
      <c r="W3" s="167"/>
      <c r="X3" s="167"/>
      <c r="Y3" s="167"/>
      <c r="Z3" s="167"/>
      <c r="AA3" s="167"/>
      <c r="AB3" s="167"/>
      <c r="AC3" s="167"/>
      <c r="AD3" s="167"/>
      <c r="AE3" s="167"/>
      <c r="AF3" s="167"/>
      <c r="AG3" s="167"/>
      <c r="AH3" s="167"/>
      <c r="AI3" s="167"/>
      <c r="AJ3" s="159" t="s">
        <v>500</v>
      </c>
      <c r="AK3" s="160"/>
      <c r="AL3" s="160"/>
      <c r="AM3" s="160"/>
      <c r="AN3" s="160"/>
      <c r="AO3" s="160"/>
      <c r="AP3" s="160"/>
      <c r="AQ3" s="160"/>
      <c r="AR3" s="160"/>
      <c r="AS3" s="160"/>
      <c r="AT3" s="160"/>
      <c r="AU3" s="160"/>
      <c r="AV3" s="160"/>
      <c r="AW3" s="160"/>
      <c r="AX3" s="160"/>
      <c r="AY3" s="160"/>
      <c r="AZ3" s="161"/>
      <c r="BA3" s="167" t="s">
        <v>500</v>
      </c>
      <c r="BB3" s="167"/>
      <c r="BC3" s="167"/>
      <c r="BD3" s="167"/>
      <c r="BE3" s="167"/>
      <c r="BF3" s="167"/>
      <c r="BG3" s="167"/>
      <c r="BH3" s="167"/>
      <c r="BI3" s="167"/>
      <c r="BJ3" s="167"/>
      <c r="BK3" s="167"/>
      <c r="BL3" s="167"/>
      <c r="BM3" s="167"/>
      <c r="BN3" s="167"/>
      <c r="BO3" s="167"/>
      <c r="BP3" s="167"/>
      <c r="BQ3" s="167"/>
      <c r="BR3" s="167"/>
      <c r="BS3" s="167" t="s">
        <v>500</v>
      </c>
      <c r="BT3" s="167"/>
      <c r="BU3" s="167"/>
      <c r="BV3" s="167"/>
      <c r="BW3" s="167"/>
      <c r="BX3" s="167"/>
      <c r="BY3" s="167"/>
      <c r="BZ3" s="167"/>
      <c r="CA3" s="167"/>
      <c r="CB3" s="167"/>
      <c r="CC3" s="167"/>
      <c r="CD3" s="167"/>
      <c r="CE3" s="167"/>
      <c r="CF3" s="167"/>
      <c r="CG3" s="167"/>
      <c r="CH3" s="167"/>
      <c r="CI3" s="167"/>
      <c r="CJ3" s="159" t="s">
        <v>500</v>
      </c>
      <c r="CK3" s="160"/>
      <c r="CL3" s="160"/>
      <c r="CM3" s="160"/>
      <c r="CN3" s="160"/>
      <c r="CO3" s="160"/>
      <c r="CP3" s="160"/>
      <c r="CQ3" s="160"/>
      <c r="CR3" s="160"/>
      <c r="CS3" s="160"/>
      <c r="CT3" s="160"/>
      <c r="CU3" s="160"/>
      <c r="CV3" s="160"/>
      <c r="CW3" s="160"/>
    </row>
    <row r="4" spans="1:143" ht="13.5" customHeight="1">
      <c r="A4" s="170"/>
      <c r="B4" s="171"/>
      <c r="C4" s="173"/>
      <c r="D4" s="51"/>
      <c r="E4" s="175"/>
      <c r="F4" s="54"/>
      <c r="G4" s="51">
        <v>1</v>
      </c>
      <c r="H4" s="55">
        <v>2</v>
      </c>
      <c r="I4" s="55">
        <v>3</v>
      </c>
      <c r="J4" s="55">
        <v>4</v>
      </c>
      <c r="K4" s="55">
        <v>5</v>
      </c>
      <c r="L4" s="55">
        <v>6</v>
      </c>
      <c r="M4" s="55">
        <v>7</v>
      </c>
      <c r="N4" s="55">
        <v>8</v>
      </c>
      <c r="O4" s="55">
        <v>9</v>
      </c>
      <c r="P4" s="55">
        <v>10</v>
      </c>
      <c r="Q4" s="55">
        <v>11</v>
      </c>
      <c r="R4" s="55">
        <v>12</v>
      </c>
      <c r="S4" s="55">
        <v>13</v>
      </c>
      <c r="T4" s="55">
        <v>14</v>
      </c>
      <c r="U4" s="55">
        <v>15</v>
      </c>
      <c r="V4" s="55">
        <v>16</v>
      </c>
      <c r="W4" s="55">
        <v>17</v>
      </c>
      <c r="X4" s="55">
        <v>18</v>
      </c>
      <c r="Y4" s="55">
        <v>19</v>
      </c>
      <c r="Z4" s="55">
        <v>20</v>
      </c>
      <c r="AA4" s="55">
        <v>21</v>
      </c>
      <c r="AB4" s="55">
        <v>22</v>
      </c>
      <c r="AC4" s="55">
        <v>23</v>
      </c>
      <c r="AD4" s="55">
        <v>24</v>
      </c>
      <c r="AE4" s="55">
        <v>25</v>
      </c>
      <c r="AF4" s="55">
        <v>26</v>
      </c>
      <c r="AG4" s="55">
        <v>27</v>
      </c>
      <c r="AH4" s="55">
        <v>28</v>
      </c>
      <c r="AI4" s="55">
        <v>29</v>
      </c>
      <c r="AJ4" s="55">
        <v>30</v>
      </c>
      <c r="AK4" s="55">
        <v>31</v>
      </c>
      <c r="AL4" s="55">
        <v>32</v>
      </c>
      <c r="AM4" s="55">
        <v>33</v>
      </c>
      <c r="AN4" s="55">
        <v>34</v>
      </c>
      <c r="AO4" s="55">
        <v>35</v>
      </c>
      <c r="AP4" s="55">
        <v>36</v>
      </c>
      <c r="AQ4" s="55">
        <v>37</v>
      </c>
      <c r="AR4" s="55">
        <v>38</v>
      </c>
      <c r="AS4" s="55">
        <v>39</v>
      </c>
      <c r="AT4" s="55">
        <v>40</v>
      </c>
      <c r="AU4" s="55">
        <v>41</v>
      </c>
      <c r="AV4" s="55">
        <v>42</v>
      </c>
      <c r="AW4" s="55">
        <v>43</v>
      </c>
      <c r="AX4" s="55">
        <v>44</v>
      </c>
      <c r="AY4" s="55">
        <v>45</v>
      </c>
      <c r="AZ4" s="55">
        <v>46</v>
      </c>
      <c r="BA4" s="55">
        <v>47</v>
      </c>
      <c r="BB4" s="55">
        <v>48</v>
      </c>
      <c r="BC4" s="55">
        <v>49</v>
      </c>
      <c r="BD4" s="55">
        <v>50</v>
      </c>
      <c r="BE4" s="55">
        <v>51</v>
      </c>
      <c r="BF4" s="55">
        <v>52</v>
      </c>
      <c r="BG4" s="55">
        <v>53</v>
      </c>
      <c r="BH4" s="55">
        <v>54</v>
      </c>
      <c r="BI4" s="55">
        <v>55</v>
      </c>
      <c r="BJ4" s="55">
        <v>56</v>
      </c>
      <c r="BK4" s="55">
        <v>57</v>
      </c>
      <c r="BL4" s="55">
        <v>58</v>
      </c>
      <c r="BM4" s="55">
        <v>59</v>
      </c>
      <c r="BN4" s="55">
        <v>60</v>
      </c>
      <c r="BO4" s="55">
        <v>61</v>
      </c>
      <c r="BP4" s="55">
        <v>62</v>
      </c>
      <c r="BQ4" s="55">
        <v>63</v>
      </c>
      <c r="BR4" s="55">
        <v>64</v>
      </c>
      <c r="BS4" s="55">
        <v>65</v>
      </c>
      <c r="BT4" s="55">
        <v>66</v>
      </c>
      <c r="BU4" s="55">
        <v>67</v>
      </c>
      <c r="BV4" s="55">
        <v>68</v>
      </c>
      <c r="BW4" s="55">
        <v>69</v>
      </c>
      <c r="BX4" s="55">
        <v>70</v>
      </c>
      <c r="BY4" s="55">
        <v>71</v>
      </c>
      <c r="BZ4" s="55">
        <v>72</v>
      </c>
      <c r="CA4" s="55">
        <v>73</v>
      </c>
      <c r="CB4" s="55">
        <v>74</v>
      </c>
      <c r="CC4" s="55">
        <v>75</v>
      </c>
      <c r="CD4" s="55">
        <v>76</v>
      </c>
      <c r="CE4" s="55">
        <v>77</v>
      </c>
      <c r="CF4" s="55">
        <v>78</v>
      </c>
      <c r="CG4" s="55">
        <v>79</v>
      </c>
      <c r="CH4" s="55">
        <v>80</v>
      </c>
      <c r="CI4" s="55">
        <v>81</v>
      </c>
      <c r="CJ4" s="55">
        <v>82</v>
      </c>
      <c r="CK4" s="55">
        <v>83</v>
      </c>
      <c r="CL4" s="55">
        <v>84</v>
      </c>
      <c r="CM4" s="55">
        <v>85</v>
      </c>
      <c r="CN4" s="55">
        <v>86</v>
      </c>
      <c r="CO4" s="55">
        <v>87</v>
      </c>
      <c r="CP4" s="55">
        <v>88</v>
      </c>
      <c r="CQ4" s="55">
        <v>89</v>
      </c>
      <c r="CR4" s="55">
        <v>90</v>
      </c>
      <c r="CS4" s="55">
        <v>91</v>
      </c>
      <c r="CT4" s="55">
        <v>92</v>
      </c>
      <c r="CU4" s="55">
        <v>93</v>
      </c>
      <c r="CV4" s="55">
        <v>94</v>
      </c>
      <c r="CW4" s="55">
        <v>95</v>
      </c>
    </row>
    <row r="5" spans="1:143" ht="12.75">
      <c r="A5" s="56">
        <v>211140</v>
      </c>
      <c r="B5" s="57" t="s">
        <v>547</v>
      </c>
      <c r="C5" s="58">
        <v>38783.199999999997</v>
      </c>
      <c r="D5" s="59">
        <v>8</v>
      </c>
      <c r="E5" s="60">
        <v>2424</v>
      </c>
      <c r="F5" s="61">
        <v>3231.9</v>
      </c>
      <c r="G5" s="62">
        <v>6464</v>
      </c>
      <c r="H5" s="62">
        <v>12928</v>
      </c>
      <c r="I5" s="62">
        <v>19392</v>
      </c>
      <c r="J5" s="62">
        <v>25856</v>
      </c>
      <c r="K5" s="62">
        <v>29087</v>
      </c>
      <c r="L5" s="62">
        <v>32319</v>
      </c>
      <c r="M5" s="62">
        <v>35551</v>
      </c>
      <c r="N5" s="62">
        <v>38783.199999999997</v>
      </c>
      <c r="O5" s="62">
        <v>41207.199999999997</v>
      </c>
      <c r="P5" s="62">
        <v>43631.199999999997</v>
      </c>
      <c r="Q5" s="62">
        <v>46055.199999999997</v>
      </c>
      <c r="R5" s="62">
        <v>48479.199999999997</v>
      </c>
      <c r="S5" s="62">
        <v>50903.199999999997</v>
      </c>
      <c r="T5" s="62">
        <v>53327.199999999997</v>
      </c>
      <c r="U5" s="62">
        <v>55751.199999999997</v>
      </c>
      <c r="V5" s="62">
        <v>58175.199999999997</v>
      </c>
      <c r="W5" s="62">
        <v>60599.199999999997</v>
      </c>
      <c r="X5" s="62">
        <v>63023.199999999997</v>
      </c>
      <c r="Y5" s="62">
        <v>65447.199999999997</v>
      </c>
      <c r="Z5" s="62">
        <v>67871.199999999997</v>
      </c>
      <c r="AA5" s="62">
        <v>70295.199999999997</v>
      </c>
      <c r="AB5" s="62">
        <v>72719.199999999997</v>
      </c>
      <c r="AC5" s="62">
        <v>75143.199999999997</v>
      </c>
      <c r="AD5" s="62">
        <v>77567.199999999997</v>
      </c>
      <c r="AE5" s="62">
        <v>79991.199999999997</v>
      </c>
      <c r="AF5" s="62">
        <v>82415.199999999997</v>
      </c>
      <c r="AG5" s="62">
        <v>84839.2</v>
      </c>
      <c r="AH5" s="62">
        <v>87263.2</v>
      </c>
      <c r="AI5" s="62">
        <v>89687.2</v>
      </c>
      <c r="AJ5" s="62">
        <v>92111.2</v>
      </c>
      <c r="AK5" s="62">
        <v>94535.2</v>
      </c>
      <c r="AL5" s="62">
        <v>96959.2</v>
      </c>
      <c r="AM5" s="62">
        <v>99383.2</v>
      </c>
      <c r="AN5" s="62">
        <v>101807.2</v>
      </c>
      <c r="AO5" s="62">
        <v>104231.2</v>
      </c>
      <c r="AP5" s="62">
        <v>106655.2</v>
      </c>
      <c r="AQ5" s="62">
        <v>109079.2</v>
      </c>
      <c r="AR5" s="62">
        <v>111503.2</v>
      </c>
      <c r="AS5" s="62">
        <v>113927.2</v>
      </c>
      <c r="AT5" s="62">
        <v>116351.2</v>
      </c>
      <c r="AU5" s="62">
        <v>118775.2</v>
      </c>
      <c r="AV5" s="62">
        <v>121199.2</v>
      </c>
      <c r="AW5" s="62">
        <v>123623.2</v>
      </c>
      <c r="AX5" s="62">
        <v>126047.2</v>
      </c>
      <c r="AY5" s="62">
        <v>128471.2</v>
      </c>
      <c r="AZ5" s="62">
        <v>130895.2</v>
      </c>
      <c r="BA5" s="62">
        <v>133319.20000000001</v>
      </c>
      <c r="BB5" s="62">
        <v>135743.20000000001</v>
      </c>
      <c r="BC5" s="62">
        <v>138167.20000000001</v>
      </c>
      <c r="BD5" s="62">
        <v>140591.20000000001</v>
      </c>
      <c r="BE5" s="62">
        <v>143015.20000000001</v>
      </c>
      <c r="BF5" s="62">
        <v>145439.20000000001</v>
      </c>
      <c r="BG5" s="62">
        <v>147863.20000000001</v>
      </c>
      <c r="BH5" s="62">
        <v>150287.20000000001</v>
      </c>
      <c r="BI5" s="62">
        <v>152711.20000000001</v>
      </c>
      <c r="BJ5" s="62">
        <v>155135.20000000001</v>
      </c>
      <c r="BK5" s="62">
        <v>157559.20000000001</v>
      </c>
      <c r="BL5" s="62">
        <v>159983.20000000001</v>
      </c>
      <c r="BM5" s="62">
        <v>162407.20000000001</v>
      </c>
      <c r="BN5" s="62">
        <v>164831.20000000001</v>
      </c>
      <c r="BO5" s="62">
        <v>167255.20000000001</v>
      </c>
      <c r="BP5" s="62">
        <v>169679.2</v>
      </c>
      <c r="BQ5" s="62">
        <v>172103.2</v>
      </c>
      <c r="BR5" s="62">
        <v>174527.2</v>
      </c>
      <c r="BS5" s="62">
        <v>176951.2</v>
      </c>
      <c r="BT5" s="62">
        <v>179375.2</v>
      </c>
      <c r="BU5" s="62">
        <v>181799.2</v>
      </c>
      <c r="BV5" s="62">
        <v>184223.2</v>
      </c>
      <c r="BW5" s="62">
        <v>186647.2</v>
      </c>
      <c r="BX5" s="62">
        <v>189071.2</v>
      </c>
      <c r="BY5" s="62">
        <v>191495.2</v>
      </c>
      <c r="BZ5" s="62">
        <v>193919.2</v>
      </c>
      <c r="CA5" s="62">
        <v>196343.2</v>
      </c>
      <c r="CB5" s="62">
        <v>198767.2</v>
      </c>
      <c r="CC5" s="62">
        <v>201191.2</v>
      </c>
      <c r="CD5" s="62">
        <v>203615.2</v>
      </c>
      <c r="CE5" s="62">
        <v>206039.2</v>
      </c>
      <c r="CF5" s="62">
        <v>208463.2</v>
      </c>
      <c r="CG5" s="62">
        <v>210887.2</v>
      </c>
      <c r="CH5" s="62">
        <v>213311.2</v>
      </c>
      <c r="CI5" s="62">
        <v>215735.2</v>
      </c>
      <c r="CJ5" s="62">
        <v>218159.2</v>
      </c>
      <c r="CK5" s="62">
        <v>220583.2</v>
      </c>
      <c r="CL5" s="62">
        <v>223007.2</v>
      </c>
      <c r="CM5" s="62">
        <v>225431.2</v>
      </c>
      <c r="CN5" s="62">
        <v>227855.2</v>
      </c>
      <c r="CO5" s="62">
        <v>230279.2</v>
      </c>
      <c r="CP5" s="62">
        <v>232703.2</v>
      </c>
      <c r="CQ5" s="62">
        <v>235127.2</v>
      </c>
      <c r="CR5" s="62">
        <v>237551.2</v>
      </c>
      <c r="CS5" s="62">
        <v>239975.2</v>
      </c>
      <c r="CT5" s="62">
        <v>242399.2</v>
      </c>
      <c r="CU5" s="62">
        <v>244823.2</v>
      </c>
      <c r="CV5" s="62">
        <v>247247.2</v>
      </c>
      <c r="CW5" s="62">
        <v>249671.2</v>
      </c>
      <c r="CX5" s="63"/>
      <c r="CY5" s="64"/>
    </row>
    <row r="6" spans="1:143" ht="12.75">
      <c r="A6" s="56">
        <v>211184</v>
      </c>
      <c r="B6" s="57" t="s">
        <v>548</v>
      </c>
      <c r="C6" s="58">
        <v>657972</v>
      </c>
      <c r="D6" s="65">
        <v>14</v>
      </c>
      <c r="E6" s="66"/>
      <c r="F6" s="61">
        <v>46998</v>
      </c>
      <c r="G6" s="62">
        <v>46998</v>
      </c>
      <c r="H6" s="62">
        <v>93996</v>
      </c>
      <c r="I6" s="62">
        <v>140994</v>
      </c>
      <c r="J6" s="62">
        <v>187992</v>
      </c>
      <c r="K6" s="62">
        <v>234990</v>
      </c>
      <c r="L6" s="62">
        <v>281988</v>
      </c>
      <c r="M6" s="62">
        <v>328986</v>
      </c>
      <c r="N6" s="62">
        <v>375984</v>
      </c>
      <c r="O6" s="62">
        <v>422982</v>
      </c>
      <c r="P6" s="62">
        <v>469980</v>
      </c>
      <c r="Q6" s="62">
        <v>516978</v>
      </c>
      <c r="R6" s="62">
        <v>563976</v>
      </c>
      <c r="S6" s="62">
        <v>610974</v>
      </c>
      <c r="T6" s="62">
        <v>657972</v>
      </c>
      <c r="U6" s="62"/>
      <c r="V6" s="62"/>
      <c r="W6" s="62"/>
      <c r="X6" s="62"/>
      <c r="Y6" s="62"/>
      <c r="Z6" s="62"/>
      <c r="AA6" s="62"/>
      <c r="AB6" s="62"/>
      <c r="AC6" s="62"/>
      <c r="AD6" s="62"/>
      <c r="AE6" s="62"/>
      <c r="AF6" s="62"/>
      <c r="AG6" s="62"/>
      <c r="AH6" s="62"/>
      <c r="AI6" s="62"/>
      <c r="AJ6" s="62"/>
      <c r="AK6" s="62"/>
      <c r="AL6" s="62"/>
      <c r="AM6" s="62"/>
      <c r="AN6" s="62"/>
      <c r="AO6" s="62"/>
      <c r="AP6" s="62"/>
      <c r="AQ6" s="62"/>
      <c r="AR6" s="62"/>
      <c r="AS6" s="62"/>
      <c r="AT6" s="62"/>
      <c r="AU6" s="62"/>
      <c r="AV6" s="62"/>
      <c r="AW6" s="62"/>
      <c r="AX6" s="62"/>
      <c r="AY6" s="62"/>
      <c r="AZ6" s="62"/>
      <c r="BA6" s="62"/>
      <c r="BB6" s="62"/>
      <c r="BC6" s="62"/>
      <c r="BD6" s="62"/>
      <c r="BE6" s="62"/>
      <c r="BF6" s="62"/>
      <c r="BG6" s="62"/>
      <c r="BH6" s="62"/>
      <c r="BI6" s="62"/>
      <c r="BJ6" s="62"/>
      <c r="BK6" s="62"/>
      <c r="BL6" s="62"/>
      <c r="BM6" s="62"/>
      <c r="BN6" s="62"/>
      <c r="BO6" s="62"/>
      <c r="BP6" s="62"/>
      <c r="BQ6" s="62"/>
      <c r="BR6" s="62"/>
      <c r="BS6" s="62"/>
      <c r="BT6" s="62"/>
      <c r="BU6" s="62"/>
      <c r="BV6" s="62"/>
      <c r="BW6" s="62"/>
      <c r="BX6" s="62"/>
      <c r="BY6" s="62"/>
      <c r="BZ6" s="62"/>
      <c r="CA6" s="62"/>
      <c r="CB6" s="62"/>
      <c r="CC6" s="62"/>
      <c r="CD6" s="62"/>
      <c r="CE6" s="62"/>
      <c r="CF6" s="62"/>
      <c r="CG6" s="62"/>
      <c r="CH6" s="62"/>
      <c r="CI6" s="62"/>
      <c r="CJ6" s="62"/>
      <c r="CK6" s="62"/>
      <c r="CL6" s="62"/>
      <c r="CM6" s="62"/>
      <c r="CN6" s="62"/>
      <c r="CO6" s="62"/>
      <c r="CP6" s="62"/>
      <c r="CQ6" s="62"/>
      <c r="CR6" s="62"/>
      <c r="CS6" s="62"/>
      <c r="CT6" s="62"/>
      <c r="CU6" s="62"/>
      <c r="CV6" s="62"/>
      <c r="CW6" s="62"/>
      <c r="CX6" s="63"/>
      <c r="CY6" s="67"/>
      <c r="CZ6" s="67"/>
      <c r="DA6" s="67"/>
      <c r="DB6" s="67"/>
      <c r="DC6" s="67"/>
      <c r="DD6" s="67"/>
      <c r="DE6" s="67"/>
      <c r="DF6" s="67"/>
      <c r="DG6" s="67"/>
      <c r="DH6" s="67"/>
      <c r="DI6" s="67"/>
      <c r="DJ6" s="67"/>
      <c r="DK6" s="67"/>
      <c r="DL6" s="67"/>
      <c r="DM6" s="67"/>
      <c r="DN6" s="67"/>
      <c r="DO6" s="67"/>
      <c r="DP6" s="67"/>
      <c r="DQ6" s="67"/>
      <c r="DR6" s="67"/>
      <c r="DS6" s="67"/>
      <c r="DT6" s="67"/>
      <c r="DU6" s="67"/>
      <c r="DV6" s="67"/>
      <c r="DW6" s="67"/>
      <c r="DX6" s="67"/>
      <c r="DY6" s="67"/>
      <c r="DZ6" s="67"/>
      <c r="EA6" s="67"/>
      <c r="EB6" s="67"/>
      <c r="EC6" s="67"/>
      <c r="ED6" s="67"/>
      <c r="EE6" s="67"/>
      <c r="EF6" s="67"/>
      <c r="EG6" s="67"/>
      <c r="EH6" s="67"/>
      <c r="EI6" s="67"/>
      <c r="EJ6" s="67"/>
      <c r="EK6" s="67"/>
      <c r="EL6" s="67"/>
    </row>
    <row r="7" spans="1:143" ht="12.75">
      <c r="A7" s="56">
        <v>211185</v>
      </c>
      <c r="B7" s="57" t="s">
        <v>549</v>
      </c>
      <c r="C7" s="58">
        <v>246376.2</v>
      </c>
      <c r="D7" s="59">
        <v>14</v>
      </c>
      <c r="E7" s="60">
        <v>8799.2000000000007</v>
      </c>
      <c r="F7" s="61">
        <v>11732.2</v>
      </c>
      <c r="G7" s="62">
        <v>17598.3</v>
      </c>
      <c r="H7" s="62">
        <v>35196.6</v>
      </c>
      <c r="I7" s="62">
        <v>52794.9</v>
      </c>
      <c r="J7" s="62">
        <v>70393.2</v>
      </c>
      <c r="K7" s="62">
        <v>87991.5</v>
      </c>
      <c r="L7" s="62">
        <v>105589.8</v>
      </c>
      <c r="M7" s="62">
        <v>123188.1</v>
      </c>
      <c r="N7" s="62">
        <v>140786.4</v>
      </c>
      <c r="O7" s="62">
        <v>158384.70000000001</v>
      </c>
      <c r="P7" s="62">
        <v>175983</v>
      </c>
      <c r="Q7" s="62">
        <v>193581.3</v>
      </c>
      <c r="R7" s="62">
        <v>211179.6</v>
      </c>
      <c r="S7" s="62">
        <v>228777.9</v>
      </c>
      <c r="T7" s="62">
        <v>246376.2</v>
      </c>
      <c r="U7" s="62">
        <v>255175.4</v>
      </c>
      <c r="V7" s="62">
        <v>263974.59999999998</v>
      </c>
      <c r="W7" s="62">
        <v>272773.8</v>
      </c>
      <c r="X7" s="62">
        <v>281573</v>
      </c>
      <c r="Y7" s="62">
        <v>290372.2</v>
      </c>
      <c r="Z7" s="62">
        <v>299171.40000000002</v>
      </c>
      <c r="AA7" s="62">
        <v>307970.59999999998</v>
      </c>
      <c r="AB7" s="62">
        <v>316769.8</v>
      </c>
      <c r="AC7" s="62">
        <v>325569</v>
      </c>
      <c r="AD7" s="62">
        <v>334368.2</v>
      </c>
      <c r="AE7" s="62">
        <v>343167.4</v>
      </c>
      <c r="AF7" s="62">
        <v>351966.6</v>
      </c>
      <c r="AG7" s="62">
        <v>360765.8</v>
      </c>
      <c r="AH7" s="62">
        <v>369565</v>
      </c>
      <c r="AI7" s="62">
        <v>378364.2</v>
      </c>
      <c r="AJ7" s="62">
        <v>387163.4</v>
      </c>
      <c r="AK7" s="62">
        <v>395962.6</v>
      </c>
      <c r="AL7" s="62">
        <v>404761.8</v>
      </c>
      <c r="AM7" s="62">
        <v>413561</v>
      </c>
      <c r="AN7" s="62">
        <v>422360.2</v>
      </c>
      <c r="AO7" s="62">
        <v>431159.4</v>
      </c>
      <c r="AP7" s="62">
        <v>439958.6</v>
      </c>
      <c r="AQ7" s="62">
        <v>448757.8</v>
      </c>
      <c r="AR7" s="62">
        <v>457557</v>
      </c>
      <c r="AS7" s="62">
        <v>466356.2</v>
      </c>
      <c r="AT7" s="62">
        <v>475155.4</v>
      </c>
      <c r="AU7" s="62">
        <v>483954.6</v>
      </c>
      <c r="AV7" s="62">
        <v>492753.8</v>
      </c>
      <c r="AW7" s="62">
        <v>501553</v>
      </c>
      <c r="AX7" s="62">
        <v>510352.2</v>
      </c>
      <c r="AY7" s="62">
        <v>519151.4</v>
      </c>
      <c r="AZ7" s="62">
        <v>527950.6</v>
      </c>
      <c r="BA7" s="62">
        <v>536749.80000000005</v>
      </c>
      <c r="BB7" s="62">
        <v>545549</v>
      </c>
      <c r="BC7" s="62">
        <v>554348.19999999995</v>
      </c>
      <c r="BD7" s="62">
        <v>563147.4</v>
      </c>
      <c r="BE7" s="62">
        <v>571946.6</v>
      </c>
      <c r="BF7" s="62">
        <v>580745.80000000005</v>
      </c>
      <c r="BG7" s="62">
        <v>589545</v>
      </c>
      <c r="BH7" s="62">
        <v>598344.19999999995</v>
      </c>
      <c r="BI7" s="62">
        <v>607143.4</v>
      </c>
      <c r="BJ7" s="62">
        <v>615942.6</v>
      </c>
      <c r="BK7" s="62">
        <v>624741.80000000005</v>
      </c>
      <c r="BL7" s="62">
        <v>633541</v>
      </c>
      <c r="BM7" s="62">
        <v>642340.19999999995</v>
      </c>
      <c r="BN7" s="62">
        <v>651139.4</v>
      </c>
      <c r="BO7" s="62">
        <v>659938.6</v>
      </c>
      <c r="BP7" s="62">
        <v>668737.80000000005</v>
      </c>
      <c r="BQ7" s="62">
        <v>677537</v>
      </c>
      <c r="BR7" s="62">
        <v>686336.2</v>
      </c>
      <c r="BS7" s="62">
        <v>695135.4</v>
      </c>
      <c r="BT7" s="62">
        <v>703934.6</v>
      </c>
      <c r="BU7" s="62">
        <v>712733.8</v>
      </c>
      <c r="BV7" s="62">
        <v>721533</v>
      </c>
      <c r="BW7" s="62">
        <v>730332.2</v>
      </c>
      <c r="BX7" s="62">
        <v>739131.4</v>
      </c>
      <c r="BY7" s="62">
        <v>747930.6</v>
      </c>
      <c r="BZ7" s="62">
        <v>756729.8</v>
      </c>
      <c r="CA7" s="62">
        <v>765529</v>
      </c>
      <c r="CB7" s="62">
        <v>774328.2</v>
      </c>
      <c r="CC7" s="62">
        <v>783127.4</v>
      </c>
      <c r="CD7" s="62">
        <v>791926.6</v>
      </c>
      <c r="CE7" s="62">
        <v>800725.8</v>
      </c>
      <c r="CF7" s="62">
        <v>809525</v>
      </c>
      <c r="CG7" s="62">
        <v>818324.2</v>
      </c>
      <c r="CH7" s="62">
        <v>827123.4</v>
      </c>
      <c r="CI7" s="62">
        <v>835922.6</v>
      </c>
      <c r="CJ7" s="62">
        <v>844721.8</v>
      </c>
      <c r="CK7" s="62">
        <v>853521</v>
      </c>
      <c r="CL7" s="62">
        <v>862320.2</v>
      </c>
      <c r="CM7" s="62">
        <v>871119.4</v>
      </c>
      <c r="CN7" s="62">
        <v>879918.6</v>
      </c>
      <c r="CO7" s="62">
        <v>888717.8</v>
      </c>
      <c r="CP7" s="62">
        <v>897517</v>
      </c>
      <c r="CQ7" s="62">
        <v>906316.2</v>
      </c>
      <c r="CR7" s="62">
        <v>915115.4</v>
      </c>
      <c r="CS7" s="62">
        <v>923914.6</v>
      </c>
      <c r="CT7" s="62">
        <v>932713.8</v>
      </c>
      <c r="CU7" s="62">
        <v>941513</v>
      </c>
      <c r="CV7" s="62">
        <v>950312.2</v>
      </c>
      <c r="CW7" s="62">
        <v>959111.4</v>
      </c>
      <c r="CX7" s="63"/>
    </row>
    <row r="8" spans="1:143" ht="12.75">
      <c r="A8" s="56">
        <v>211186</v>
      </c>
      <c r="B8" s="57" t="s">
        <v>550</v>
      </c>
      <c r="C8" s="58">
        <v>179315</v>
      </c>
      <c r="D8" s="59">
        <v>10</v>
      </c>
      <c r="E8" s="60">
        <v>8965.7999999999993</v>
      </c>
      <c r="F8" s="61">
        <v>11954.3</v>
      </c>
      <c r="G8" s="62">
        <v>17931.5</v>
      </c>
      <c r="H8" s="62">
        <v>35863</v>
      </c>
      <c r="I8" s="62">
        <v>53794.5</v>
      </c>
      <c r="J8" s="62">
        <v>71726</v>
      </c>
      <c r="K8" s="62">
        <v>89657.5</v>
      </c>
      <c r="L8" s="62">
        <v>107589</v>
      </c>
      <c r="M8" s="62">
        <v>125520.5</v>
      </c>
      <c r="N8" s="62">
        <v>143452</v>
      </c>
      <c r="O8" s="62">
        <v>161383.5</v>
      </c>
      <c r="P8" s="62">
        <v>179315</v>
      </c>
      <c r="Q8" s="62">
        <v>188280.8</v>
      </c>
      <c r="R8" s="62">
        <v>197246.6</v>
      </c>
      <c r="S8" s="62">
        <v>206212.4</v>
      </c>
      <c r="T8" s="62">
        <v>215178.2</v>
      </c>
      <c r="U8" s="62">
        <v>224144</v>
      </c>
      <c r="V8" s="62">
        <v>233109.8</v>
      </c>
      <c r="W8" s="62">
        <v>242075.6</v>
      </c>
      <c r="X8" s="62">
        <v>251041.4</v>
      </c>
      <c r="Y8" s="62">
        <v>260007.2</v>
      </c>
      <c r="Z8" s="62">
        <v>268973</v>
      </c>
      <c r="AA8" s="62">
        <v>277938.8</v>
      </c>
      <c r="AB8" s="62">
        <v>286904.59999999998</v>
      </c>
      <c r="AC8" s="62">
        <v>295870.40000000002</v>
      </c>
      <c r="AD8" s="62">
        <v>304836.2</v>
      </c>
      <c r="AE8" s="62">
        <v>313802</v>
      </c>
      <c r="AF8" s="62">
        <v>322767.8</v>
      </c>
      <c r="AG8" s="62">
        <v>331733.59999999998</v>
      </c>
      <c r="AH8" s="62">
        <v>340699.4</v>
      </c>
      <c r="AI8" s="62">
        <v>349665.2</v>
      </c>
      <c r="AJ8" s="62">
        <v>358631</v>
      </c>
      <c r="AK8" s="62">
        <v>367596.79999999999</v>
      </c>
      <c r="AL8" s="62">
        <v>376562.6</v>
      </c>
      <c r="AM8" s="62">
        <v>385528.4</v>
      </c>
      <c r="AN8" s="62">
        <v>394494.2</v>
      </c>
      <c r="AO8" s="62">
        <v>403460</v>
      </c>
      <c r="AP8" s="62">
        <v>412425.8</v>
      </c>
      <c r="AQ8" s="62">
        <v>421391.6</v>
      </c>
      <c r="AR8" s="62">
        <v>430357.4</v>
      </c>
      <c r="AS8" s="62">
        <v>439323.2</v>
      </c>
      <c r="AT8" s="62">
        <v>448289</v>
      </c>
      <c r="AU8" s="62">
        <v>457254.8</v>
      </c>
      <c r="AV8" s="62">
        <v>466220.6</v>
      </c>
      <c r="AW8" s="62">
        <v>475186.4</v>
      </c>
      <c r="AX8" s="62">
        <v>484152.2</v>
      </c>
      <c r="AY8" s="62">
        <v>493118</v>
      </c>
      <c r="AZ8" s="62">
        <v>502083.8</v>
      </c>
      <c r="BA8" s="62">
        <v>511049.6</v>
      </c>
      <c r="BB8" s="62">
        <v>520015.4</v>
      </c>
      <c r="BC8" s="62">
        <v>528981.19999999995</v>
      </c>
      <c r="BD8" s="62">
        <v>537947</v>
      </c>
      <c r="BE8" s="62">
        <v>546912.80000000005</v>
      </c>
      <c r="BF8" s="62">
        <v>555878.6</v>
      </c>
      <c r="BG8" s="62">
        <v>564844.4</v>
      </c>
      <c r="BH8" s="62">
        <v>573810.19999999995</v>
      </c>
      <c r="BI8" s="62">
        <v>582776</v>
      </c>
      <c r="BJ8" s="62">
        <v>591741.80000000005</v>
      </c>
      <c r="BK8" s="62">
        <v>600707.6</v>
      </c>
      <c r="BL8" s="62">
        <v>609673.4</v>
      </c>
      <c r="BM8" s="62">
        <v>618639.19999999995</v>
      </c>
      <c r="BN8" s="62">
        <v>627605</v>
      </c>
      <c r="BO8" s="62">
        <v>636570.80000000005</v>
      </c>
      <c r="BP8" s="62">
        <v>645536.6</v>
      </c>
      <c r="BQ8" s="62">
        <v>654502.40000000002</v>
      </c>
      <c r="BR8" s="62">
        <v>663468.19999999995</v>
      </c>
      <c r="BS8" s="62">
        <v>672434</v>
      </c>
      <c r="BT8" s="62">
        <v>681399.8</v>
      </c>
      <c r="BU8" s="62">
        <v>690365.6</v>
      </c>
      <c r="BV8" s="62">
        <v>699331.4</v>
      </c>
      <c r="BW8" s="62">
        <v>708297.2</v>
      </c>
      <c r="BX8" s="62">
        <v>717263</v>
      </c>
      <c r="BY8" s="62">
        <v>726228.8</v>
      </c>
      <c r="BZ8" s="62">
        <v>735194.6</v>
      </c>
      <c r="CA8" s="62">
        <v>744160.4</v>
      </c>
      <c r="CB8" s="62">
        <v>753126.2</v>
      </c>
      <c r="CC8" s="62">
        <v>762092</v>
      </c>
      <c r="CD8" s="62">
        <v>771057.8</v>
      </c>
      <c r="CE8" s="62">
        <v>780023.6</v>
      </c>
      <c r="CF8" s="62">
        <v>788989.4</v>
      </c>
      <c r="CG8" s="62">
        <v>797955.2</v>
      </c>
      <c r="CH8" s="62">
        <v>806921</v>
      </c>
      <c r="CI8" s="62">
        <v>815886.8</v>
      </c>
      <c r="CJ8" s="62">
        <v>824852.6</v>
      </c>
      <c r="CK8" s="62">
        <v>833818.4</v>
      </c>
      <c r="CL8" s="62">
        <v>842784.2</v>
      </c>
      <c r="CM8" s="62">
        <v>851750</v>
      </c>
      <c r="CN8" s="62">
        <v>860715.8</v>
      </c>
      <c r="CO8" s="62">
        <v>869681.6</v>
      </c>
      <c r="CP8" s="62">
        <v>878647.4</v>
      </c>
      <c r="CQ8" s="62">
        <v>887613.2</v>
      </c>
      <c r="CR8" s="62">
        <v>896579</v>
      </c>
      <c r="CS8" s="62">
        <v>905544.8</v>
      </c>
      <c r="CT8" s="62">
        <v>914510.6</v>
      </c>
      <c r="CU8" s="62">
        <v>923476.4</v>
      </c>
      <c r="CV8" s="62">
        <v>932442.2</v>
      </c>
      <c r="CW8" s="62">
        <v>941408</v>
      </c>
      <c r="CX8" s="63"/>
    </row>
    <row r="9" spans="1:143" ht="12.75">
      <c r="A9" s="56">
        <v>211187</v>
      </c>
      <c r="B9" s="57" t="s">
        <v>551</v>
      </c>
      <c r="C9" s="58">
        <v>454909</v>
      </c>
      <c r="D9" s="59">
        <v>14</v>
      </c>
      <c r="E9" s="60"/>
      <c r="F9" s="61">
        <v>32493.5</v>
      </c>
      <c r="G9" s="62">
        <v>32493.5</v>
      </c>
      <c r="H9" s="62">
        <v>64987</v>
      </c>
      <c r="I9" s="62">
        <v>97480.5</v>
      </c>
      <c r="J9" s="62">
        <v>129974</v>
      </c>
      <c r="K9" s="62">
        <v>162467.5</v>
      </c>
      <c r="L9" s="62">
        <v>194961</v>
      </c>
      <c r="M9" s="62">
        <v>227454.5</v>
      </c>
      <c r="N9" s="62">
        <v>259948</v>
      </c>
      <c r="O9" s="62">
        <v>292441.5</v>
      </c>
      <c r="P9" s="62">
        <v>324935</v>
      </c>
      <c r="Q9" s="62">
        <v>357428.5</v>
      </c>
      <c r="R9" s="62">
        <v>389922</v>
      </c>
      <c r="S9" s="62">
        <v>422415.5</v>
      </c>
      <c r="T9" s="62">
        <v>454909</v>
      </c>
      <c r="U9" s="62"/>
      <c r="V9" s="62"/>
      <c r="W9" s="62"/>
      <c r="X9" s="62"/>
      <c r="Y9" s="62"/>
      <c r="Z9" s="62"/>
      <c r="AA9" s="62"/>
      <c r="AB9" s="62"/>
      <c r="AC9" s="62"/>
      <c r="AD9" s="62"/>
      <c r="AE9" s="62"/>
      <c r="AF9" s="62"/>
      <c r="AG9" s="62"/>
      <c r="AH9" s="62"/>
      <c r="AI9" s="62"/>
      <c r="AJ9" s="62"/>
      <c r="AK9" s="62"/>
      <c r="AL9" s="62"/>
      <c r="AM9" s="62"/>
      <c r="AN9" s="62"/>
      <c r="AO9" s="62"/>
      <c r="AP9" s="62"/>
      <c r="AQ9" s="62"/>
      <c r="AR9" s="62"/>
      <c r="AS9" s="62"/>
      <c r="AT9" s="62"/>
      <c r="AU9" s="62"/>
      <c r="AV9" s="62"/>
      <c r="AW9" s="62"/>
      <c r="AX9" s="62"/>
      <c r="AY9" s="62"/>
      <c r="AZ9" s="62"/>
      <c r="BA9" s="62"/>
      <c r="BB9" s="62"/>
      <c r="BC9" s="62"/>
      <c r="BD9" s="62"/>
      <c r="BE9" s="62"/>
      <c r="BF9" s="62"/>
      <c r="BG9" s="62"/>
      <c r="BH9" s="62"/>
      <c r="BI9" s="62"/>
      <c r="BJ9" s="62"/>
      <c r="BK9" s="62"/>
      <c r="BL9" s="62"/>
      <c r="BM9" s="62"/>
      <c r="BN9" s="62"/>
      <c r="BO9" s="62"/>
      <c r="BP9" s="62"/>
      <c r="BQ9" s="62"/>
      <c r="BR9" s="62"/>
      <c r="BS9" s="62"/>
      <c r="BT9" s="62"/>
      <c r="BU9" s="62"/>
      <c r="BV9" s="62"/>
      <c r="BW9" s="62"/>
      <c r="BX9" s="62"/>
      <c r="BY9" s="62"/>
      <c r="BZ9" s="62"/>
      <c r="CA9" s="62"/>
      <c r="CB9" s="62"/>
      <c r="CC9" s="62"/>
      <c r="CD9" s="62"/>
      <c r="CE9" s="62"/>
      <c r="CF9" s="62"/>
      <c r="CG9" s="62"/>
      <c r="CH9" s="62"/>
      <c r="CI9" s="62"/>
      <c r="CJ9" s="62"/>
      <c r="CK9" s="62"/>
      <c r="CL9" s="62"/>
      <c r="CM9" s="62"/>
      <c r="CN9" s="62"/>
      <c r="CO9" s="62"/>
      <c r="CP9" s="62"/>
      <c r="CQ9" s="62"/>
      <c r="CR9" s="62"/>
      <c r="CS9" s="62"/>
      <c r="CT9" s="62"/>
      <c r="CU9" s="62"/>
      <c r="CV9" s="62"/>
      <c r="CW9" s="62"/>
      <c r="CX9" s="63"/>
    </row>
    <row r="10" spans="1:143" ht="12.75">
      <c r="A10" s="56">
        <v>211500</v>
      </c>
      <c r="B10" s="57" t="s">
        <v>552</v>
      </c>
      <c r="C10" s="58">
        <v>83430.2</v>
      </c>
      <c r="D10" s="59">
        <v>7</v>
      </c>
      <c r="E10" s="60">
        <v>4767.45</v>
      </c>
      <c r="F10" s="61">
        <v>7945.7</v>
      </c>
      <c r="G10" s="62">
        <v>18540</v>
      </c>
      <c r="H10" s="62">
        <v>37080</v>
      </c>
      <c r="I10" s="62">
        <v>55620</v>
      </c>
      <c r="J10" s="62">
        <v>62573</v>
      </c>
      <c r="K10" s="62">
        <v>69526</v>
      </c>
      <c r="L10" s="62">
        <v>76479</v>
      </c>
      <c r="M10" s="62">
        <v>83430.2</v>
      </c>
      <c r="N10" s="62">
        <v>88197.65</v>
      </c>
      <c r="O10" s="62">
        <v>92965.1</v>
      </c>
      <c r="P10" s="62">
        <v>97732.55</v>
      </c>
      <c r="Q10" s="62">
        <v>102500</v>
      </c>
      <c r="R10" s="62">
        <v>107267.45</v>
      </c>
      <c r="S10" s="62">
        <v>112034.9</v>
      </c>
      <c r="T10" s="62">
        <v>116802.35</v>
      </c>
      <c r="U10" s="62">
        <v>121569.8</v>
      </c>
      <c r="V10" s="62">
        <v>126337.25</v>
      </c>
      <c r="W10" s="62">
        <v>131104.70000000001</v>
      </c>
      <c r="X10" s="62">
        <v>135872.15</v>
      </c>
      <c r="Y10" s="62">
        <v>140639.6</v>
      </c>
      <c r="Z10" s="62">
        <v>145407.04999999999</v>
      </c>
      <c r="AA10" s="62">
        <v>150174.5</v>
      </c>
      <c r="AB10" s="62">
        <v>154941.95000000001</v>
      </c>
      <c r="AC10" s="62">
        <v>159709.4</v>
      </c>
      <c r="AD10" s="62">
        <v>164476.85</v>
      </c>
      <c r="AE10" s="62">
        <v>169244.3</v>
      </c>
      <c r="AF10" s="62">
        <v>174011.75</v>
      </c>
      <c r="AG10" s="62">
        <v>178779.2</v>
      </c>
      <c r="AH10" s="62">
        <v>183546.65</v>
      </c>
      <c r="AI10" s="62">
        <v>188314.1</v>
      </c>
      <c r="AJ10" s="62">
        <v>193081.55</v>
      </c>
      <c r="AK10" s="62">
        <v>197849</v>
      </c>
      <c r="AL10" s="62">
        <v>202616.45</v>
      </c>
      <c r="AM10" s="62">
        <v>207383.9</v>
      </c>
      <c r="AN10" s="62">
        <v>212151.35</v>
      </c>
      <c r="AO10" s="62">
        <v>216918.8</v>
      </c>
      <c r="AP10" s="62">
        <v>221686.25</v>
      </c>
      <c r="AQ10" s="62">
        <v>226453.7</v>
      </c>
      <c r="AR10" s="62">
        <v>231221.15</v>
      </c>
      <c r="AS10" s="62">
        <v>235988.6</v>
      </c>
      <c r="AT10" s="62">
        <v>240756.05</v>
      </c>
      <c r="AU10" s="62">
        <v>245523.5</v>
      </c>
      <c r="AV10" s="62">
        <v>250290.95</v>
      </c>
      <c r="AW10" s="62">
        <v>255058.4</v>
      </c>
      <c r="AX10" s="62">
        <v>259825.85</v>
      </c>
      <c r="AY10" s="62">
        <v>264593.3</v>
      </c>
      <c r="AZ10" s="62">
        <v>269360.75</v>
      </c>
      <c r="BA10" s="62">
        <v>274128.2</v>
      </c>
      <c r="BB10" s="62">
        <v>278895.65000000002</v>
      </c>
      <c r="BC10" s="62">
        <v>283663.09999999998</v>
      </c>
      <c r="BD10" s="62">
        <v>288430.55</v>
      </c>
      <c r="BE10" s="62">
        <v>293198</v>
      </c>
      <c r="BF10" s="62">
        <v>297965.45</v>
      </c>
      <c r="BG10" s="62">
        <v>302732.90000000002</v>
      </c>
      <c r="BH10" s="62">
        <v>307500.34999999998</v>
      </c>
      <c r="BI10" s="62">
        <v>312267.8</v>
      </c>
      <c r="BJ10" s="62">
        <v>317035.25</v>
      </c>
      <c r="BK10" s="62">
        <v>321802.7</v>
      </c>
      <c r="BL10" s="62">
        <v>326570.15000000002</v>
      </c>
      <c r="BM10" s="62">
        <v>331337.59999999998</v>
      </c>
      <c r="BN10" s="62">
        <v>336105.05</v>
      </c>
      <c r="BO10" s="62">
        <v>340872.5</v>
      </c>
      <c r="BP10" s="62">
        <v>345639.95</v>
      </c>
      <c r="BQ10" s="62">
        <v>350407.4</v>
      </c>
      <c r="BR10" s="62">
        <v>355174.85</v>
      </c>
      <c r="BS10" s="62">
        <v>359942.3</v>
      </c>
      <c r="BT10" s="62">
        <v>364709.75</v>
      </c>
      <c r="BU10" s="62">
        <v>369477.2</v>
      </c>
      <c r="BV10" s="62">
        <v>374244.65</v>
      </c>
      <c r="BW10" s="62">
        <v>379012.1</v>
      </c>
      <c r="BX10" s="62">
        <v>383779.55</v>
      </c>
      <c r="BY10" s="62">
        <v>388547</v>
      </c>
      <c r="BZ10" s="62">
        <v>393314.45</v>
      </c>
      <c r="CA10" s="62">
        <v>398081.9</v>
      </c>
      <c r="CB10" s="62">
        <v>402849.35</v>
      </c>
      <c r="CC10" s="62">
        <v>407616.8</v>
      </c>
      <c r="CD10" s="62">
        <v>412384.25</v>
      </c>
      <c r="CE10" s="62">
        <v>417151.7</v>
      </c>
      <c r="CF10" s="62">
        <v>421919.15</v>
      </c>
      <c r="CG10" s="62">
        <v>426686.6</v>
      </c>
      <c r="CH10" s="62">
        <v>431454.05</v>
      </c>
      <c r="CI10" s="62">
        <v>436221.5</v>
      </c>
      <c r="CJ10" s="62">
        <v>440988.95</v>
      </c>
      <c r="CK10" s="62">
        <v>445756.4</v>
      </c>
      <c r="CL10" s="62">
        <v>450523.85</v>
      </c>
      <c r="CM10" s="62">
        <v>455291.3</v>
      </c>
      <c r="CN10" s="62">
        <v>460058.75</v>
      </c>
      <c r="CO10" s="62">
        <v>464826.2</v>
      </c>
      <c r="CP10" s="62">
        <v>469593.65</v>
      </c>
      <c r="CQ10" s="62">
        <v>474361.1</v>
      </c>
      <c r="CR10" s="62">
        <v>479128.55</v>
      </c>
      <c r="CS10" s="62">
        <v>483896</v>
      </c>
      <c r="CT10" s="62">
        <v>488663.45</v>
      </c>
      <c r="CU10" s="62">
        <v>493430.9</v>
      </c>
      <c r="CV10" s="62">
        <v>498198.35</v>
      </c>
      <c r="CW10" s="62">
        <v>502965.8</v>
      </c>
      <c r="CX10" s="63"/>
    </row>
    <row r="11" spans="1:143" ht="12.75">
      <c r="A11" s="56">
        <v>211520</v>
      </c>
      <c r="B11" s="57" t="s">
        <v>553</v>
      </c>
      <c r="C11" s="58">
        <v>134892</v>
      </c>
      <c r="D11" s="59">
        <v>15</v>
      </c>
      <c r="E11" s="60">
        <v>4496.3999999999996</v>
      </c>
      <c r="F11" s="61">
        <v>5995.2</v>
      </c>
      <c r="G11" s="62">
        <v>12847</v>
      </c>
      <c r="H11" s="62">
        <v>25694</v>
      </c>
      <c r="I11" s="62">
        <v>38541</v>
      </c>
      <c r="J11" s="62">
        <v>51388</v>
      </c>
      <c r="K11" s="62">
        <v>64235</v>
      </c>
      <c r="L11" s="62">
        <v>77082</v>
      </c>
      <c r="M11" s="62">
        <v>89929</v>
      </c>
      <c r="N11" s="62">
        <v>95549</v>
      </c>
      <c r="O11" s="62">
        <v>101170</v>
      </c>
      <c r="P11" s="62">
        <v>106791</v>
      </c>
      <c r="Q11" s="62">
        <v>112412</v>
      </c>
      <c r="R11" s="62">
        <v>118033</v>
      </c>
      <c r="S11" s="62">
        <v>123654</v>
      </c>
      <c r="T11" s="62">
        <v>129275</v>
      </c>
      <c r="U11" s="62">
        <v>134892</v>
      </c>
      <c r="V11" s="62">
        <v>139388.4</v>
      </c>
      <c r="W11" s="62">
        <v>143884.79999999999</v>
      </c>
      <c r="X11" s="62">
        <v>148381.20000000001</v>
      </c>
      <c r="Y11" s="62">
        <v>152877.6</v>
      </c>
      <c r="Z11" s="62">
        <v>157374</v>
      </c>
      <c r="AA11" s="62">
        <v>161870.39999999999</v>
      </c>
      <c r="AB11" s="62">
        <v>166366.79999999999</v>
      </c>
      <c r="AC11" s="62">
        <v>170863.2</v>
      </c>
      <c r="AD11" s="62">
        <v>175359.6</v>
      </c>
      <c r="AE11" s="62">
        <v>179856</v>
      </c>
      <c r="AF11" s="62">
        <v>184352.4</v>
      </c>
      <c r="AG11" s="62">
        <v>188848.8</v>
      </c>
      <c r="AH11" s="62">
        <v>193345.2</v>
      </c>
      <c r="AI11" s="62">
        <v>197841.6</v>
      </c>
      <c r="AJ11" s="62">
        <v>202338</v>
      </c>
      <c r="AK11" s="62">
        <v>206834.4</v>
      </c>
      <c r="AL11" s="62">
        <v>211330.8</v>
      </c>
      <c r="AM11" s="62">
        <v>215827.20000000001</v>
      </c>
      <c r="AN11" s="62">
        <v>220323.6</v>
      </c>
      <c r="AO11" s="62">
        <v>224820</v>
      </c>
      <c r="AP11" s="62">
        <v>229316.4</v>
      </c>
      <c r="AQ11" s="62">
        <v>233812.8</v>
      </c>
      <c r="AR11" s="62">
        <v>238309.2</v>
      </c>
      <c r="AS11" s="62">
        <v>242805.6</v>
      </c>
      <c r="AT11" s="62">
        <v>247302</v>
      </c>
      <c r="AU11" s="62">
        <v>251798.39999999999</v>
      </c>
      <c r="AV11" s="62">
        <v>256294.8</v>
      </c>
      <c r="AW11" s="62">
        <v>260791.2</v>
      </c>
      <c r="AX11" s="62">
        <v>265287.59999999998</v>
      </c>
      <c r="AY11" s="62">
        <v>269784</v>
      </c>
      <c r="AZ11" s="62">
        <v>274280.40000000002</v>
      </c>
      <c r="BA11" s="62">
        <v>278776.8</v>
      </c>
      <c r="BB11" s="62">
        <v>283273.2</v>
      </c>
      <c r="BC11" s="62">
        <v>287769.59999999998</v>
      </c>
      <c r="BD11" s="62">
        <v>292266</v>
      </c>
      <c r="BE11" s="62">
        <v>296762.40000000002</v>
      </c>
      <c r="BF11" s="62">
        <v>301258.8</v>
      </c>
      <c r="BG11" s="62">
        <v>305755.2</v>
      </c>
      <c r="BH11" s="62">
        <v>310251.59999999998</v>
      </c>
      <c r="BI11" s="62">
        <v>314748</v>
      </c>
      <c r="BJ11" s="62">
        <v>319244.40000000002</v>
      </c>
      <c r="BK11" s="62">
        <v>323740.79999999999</v>
      </c>
      <c r="BL11" s="62">
        <v>328237.2</v>
      </c>
      <c r="BM11" s="62">
        <v>332733.59999999998</v>
      </c>
      <c r="BN11" s="62">
        <v>337230</v>
      </c>
      <c r="BO11" s="62">
        <v>341726.4</v>
      </c>
      <c r="BP11" s="62">
        <v>346222.8</v>
      </c>
      <c r="BQ11" s="62">
        <v>350719.2</v>
      </c>
      <c r="BR11" s="62">
        <v>355215.6</v>
      </c>
      <c r="BS11" s="62">
        <v>359712</v>
      </c>
      <c r="BT11" s="62">
        <v>364208.4</v>
      </c>
      <c r="BU11" s="62">
        <v>368704.8</v>
      </c>
      <c r="BV11" s="62">
        <v>373201.2</v>
      </c>
      <c r="BW11" s="62">
        <v>377697.6</v>
      </c>
      <c r="BX11" s="62">
        <v>382194</v>
      </c>
      <c r="BY11" s="62">
        <v>386690.4</v>
      </c>
      <c r="BZ11" s="62">
        <v>391186.8</v>
      </c>
      <c r="CA11" s="62">
        <v>395683.2</v>
      </c>
      <c r="CB11" s="62">
        <v>400179.6</v>
      </c>
      <c r="CC11" s="62">
        <v>404676</v>
      </c>
      <c r="CD11" s="62">
        <v>409172.4</v>
      </c>
      <c r="CE11" s="62">
        <v>413668.8</v>
      </c>
      <c r="CF11" s="62">
        <v>418165.2</v>
      </c>
      <c r="CG11" s="62">
        <v>422661.6</v>
      </c>
      <c r="CH11" s="62">
        <v>427158</v>
      </c>
      <c r="CI11" s="62">
        <v>431654.40000000002</v>
      </c>
      <c r="CJ11" s="62">
        <v>436150.8</v>
      </c>
      <c r="CK11" s="62">
        <v>440647.2</v>
      </c>
      <c r="CL11" s="62">
        <v>445143.6</v>
      </c>
      <c r="CM11" s="62">
        <v>449640</v>
      </c>
      <c r="CN11" s="62">
        <v>454136.4</v>
      </c>
      <c r="CO11" s="62">
        <v>458632.8</v>
      </c>
      <c r="CP11" s="62">
        <v>463129.2</v>
      </c>
      <c r="CQ11" s="62">
        <v>467625.6</v>
      </c>
      <c r="CR11" s="62">
        <v>472122</v>
      </c>
      <c r="CS11" s="62">
        <v>476618.4</v>
      </c>
      <c r="CT11" s="62">
        <v>481114.8</v>
      </c>
      <c r="CU11" s="62">
        <v>485611.2</v>
      </c>
      <c r="CV11" s="62">
        <v>490107.6</v>
      </c>
      <c r="CW11" s="62">
        <v>494604</v>
      </c>
      <c r="CX11" s="63"/>
      <c r="CY11" s="64"/>
    </row>
    <row r="12" spans="1:143" ht="12.75">
      <c r="A12" s="56">
        <v>211530</v>
      </c>
      <c r="B12" s="57" t="s">
        <v>554</v>
      </c>
      <c r="C12" s="58">
        <v>65979.100000000006</v>
      </c>
      <c r="D12" s="59">
        <v>11</v>
      </c>
      <c r="E12" s="60">
        <v>2999.1</v>
      </c>
      <c r="F12" s="61">
        <v>3998.7</v>
      </c>
      <c r="G12" s="62">
        <v>8797</v>
      </c>
      <c r="H12" s="62">
        <v>17594</v>
      </c>
      <c r="I12" s="62">
        <v>26391</v>
      </c>
      <c r="J12" s="62">
        <v>35188</v>
      </c>
      <c r="K12" s="62">
        <v>43985</v>
      </c>
      <c r="L12" s="62">
        <v>47652</v>
      </c>
      <c r="M12" s="62">
        <v>51318</v>
      </c>
      <c r="N12" s="62">
        <v>54984</v>
      </c>
      <c r="O12" s="62">
        <v>58650</v>
      </c>
      <c r="P12" s="62">
        <v>62316</v>
      </c>
      <c r="Q12" s="62">
        <v>65979.100000000006</v>
      </c>
      <c r="R12" s="62">
        <v>68978.2</v>
      </c>
      <c r="S12" s="62">
        <v>71977.3</v>
      </c>
      <c r="T12" s="62">
        <v>74976.399999999994</v>
      </c>
      <c r="U12" s="62">
        <v>77975.5</v>
      </c>
      <c r="V12" s="62">
        <v>80974.600000000006</v>
      </c>
      <c r="W12" s="62">
        <v>83973.7</v>
      </c>
      <c r="X12" s="62">
        <v>86972.800000000003</v>
      </c>
      <c r="Y12" s="62">
        <v>89971.9</v>
      </c>
      <c r="Z12" s="62">
        <v>92971</v>
      </c>
      <c r="AA12" s="62">
        <v>95970.1</v>
      </c>
      <c r="AB12" s="62">
        <v>98969.2</v>
      </c>
      <c r="AC12" s="62">
        <v>101968.3</v>
      </c>
      <c r="AD12" s="62">
        <v>104967.4</v>
      </c>
      <c r="AE12" s="62">
        <v>107966.5</v>
      </c>
      <c r="AF12" s="62">
        <v>110965.6</v>
      </c>
      <c r="AG12" s="62">
        <v>113964.7</v>
      </c>
      <c r="AH12" s="62">
        <v>116963.8</v>
      </c>
      <c r="AI12" s="62">
        <v>119962.9</v>
      </c>
      <c r="AJ12" s="62">
        <v>122962</v>
      </c>
      <c r="AK12" s="62">
        <v>125961.1</v>
      </c>
      <c r="AL12" s="62">
        <v>128960.2</v>
      </c>
      <c r="AM12" s="62">
        <v>131959.29999999999</v>
      </c>
      <c r="AN12" s="62">
        <v>134958.39999999999</v>
      </c>
      <c r="AO12" s="62">
        <v>137957.5</v>
      </c>
      <c r="AP12" s="62">
        <v>140956.6</v>
      </c>
      <c r="AQ12" s="62">
        <v>143955.70000000001</v>
      </c>
      <c r="AR12" s="62">
        <v>146954.79999999999</v>
      </c>
      <c r="AS12" s="62">
        <v>149953.9</v>
      </c>
      <c r="AT12" s="62">
        <v>152953</v>
      </c>
      <c r="AU12" s="62">
        <v>155952.1</v>
      </c>
      <c r="AV12" s="62">
        <v>158951.20000000001</v>
      </c>
      <c r="AW12" s="62">
        <v>161950.29999999999</v>
      </c>
      <c r="AX12" s="62">
        <v>164949.4</v>
      </c>
      <c r="AY12" s="62">
        <v>167948.5</v>
      </c>
      <c r="AZ12" s="62">
        <v>170947.6</v>
      </c>
      <c r="BA12" s="62">
        <v>173946.7</v>
      </c>
      <c r="BB12" s="62">
        <v>176945.8</v>
      </c>
      <c r="BC12" s="62">
        <v>179944.9</v>
      </c>
      <c r="BD12" s="62">
        <v>182944</v>
      </c>
      <c r="BE12" s="62">
        <v>185943.1</v>
      </c>
      <c r="BF12" s="62">
        <v>188942.2</v>
      </c>
      <c r="BG12" s="62">
        <v>191941.3</v>
      </c>
      <c r="BH12" s="62">
        <v>194940.4</v>
      </c>
      <c r="BI12" s="62">
        <v>197939.5</v>
      </c>
      <c r="BJ12" s="62">
        <v>200938.6</v>
      </c>
      <c r="BK12" s="62">
        <v>203937.7</v>
      </c>
      <c r="BL12" s="62">
        <v>206936.8</v>
      </c>
      <c r="BM12" s="62">
        <v>209935.9</v>
      </c>
      <c r="BN12" s="62">
        <v>212935</v>
      </c>
      <c r="BO12" s="62">
        <v>215934.1</v>
      </c>
      <c r="BP12" s="62">
        <v>218933.2</v>
      </c>
      <c r="BQ12" s="62">
        <v>221932.3</v>
      </c>
      <c r="BR12" s="62">
        <v>224931.4</v>
      </c>
      <c r="BS12" s="62">
        <v>227930.5</v>
      </c>
      <c r="BT12" s="62">
        <v>230929.6</v>
      </c>
      <c r="BU12" s="62">
        <v>233928.7</v>
      </c>
      <c r="BV12" s="62">
        <v>236927.8</v>
      </c>
      <c r="BW12" s="62">
        <v>239926.9</v>
      </c>
      <c r="BX12" s="62">
        <v>242926</v>
      </c>
      <c r="BY12" s="62">
        <v>245925.1</v>
      </c>
      <c r="BZ12" s="62">
        <v>248924.2</v>
      </c>
      <c r="CA12" s="62">
        <v>251923.3</v>
      </c>
      <c r="CB12" s="62">
        <v>254922.4</v>
      </c>
      <c r="CC12" s="62">
        <v>257921.5</v>
      </c>
      <c r="CD12" s="62">
        <v>260920.6</v>
      </c>
      <c r="CE12" s="62">
        <v>263919.7</v>
      </c>
      <c r="CF12" s="62">
        <v>266918.8</v>
      </c>
      <c r="CG12" s="62">
        <v>269917.90000000002</v>
      </c>
      <c r="CH12" s="62">
        <v>272917</v>
      </c>
      <c r="CI12" s="62">
        <v>275916.09999999998</v>
      </c>
      <c r="CJ12" s="62">
        <v>278915.20000000001</v>
      </c>
      <c r="CK12" s="62">
        <v>281914.3</v>
      </c>
      <c r="CL12" s="62">
        <v>284913.40000000002</v>
      </c>
      <c r="CM12" s="62">
        <v>287912.5</v>
      </c>
      <c r="CN12" s="62">
        <v>290911.59999999998</v>
      </c>
      <c r="CO12" s="62">
        <v>293910.7</v>
      </c>
      <c r="CP12" s="62">
        <v>296909.8</v>
      </c>
      <c r="CQ12" s="62">
        <v>299908.90000000002</v>
      </c>
      <c r="CR12" s="62">
        <v>302908</v>
      </c>
      <c r="CS12" s="62">
        <v>305907.09999999998</v>
      </c>
      <c r="CT12" s="62">
        <v>308906.2</v>
      </c>
      <c r="CU12" s="62">
        <v>311905.3</v>
      </c>
      <c r="CV12" s="62">
        <v>314904.40000000002</v>
      </c>
      <c r="CW12" s="62">
        <v>317903.5</v>
      </c>
      <c r="CX12" s="63"/>
      <c r="CY12" s="64"/>
    </row>
    <row r="13" spans="1:143" ht="12.75">
      <c r="A13" s="56">
        <v>211540</v>
      </c>
      <c r="B13" s="57" t="s">
        <v>555</v>
      </c>
      <c r="C13" s="58">
        <v>152644.79999999999</v>
      </c>
      <c r="D13" s="59">
        <v>21</v>
      </c>
      <c r="E13" s="60">
        <v>3634.4</v>
      </c>
      <c r="F13" s="61">
        <v>4845.8999999999996</v>
      </c>
      <c r="G13" s="62">
        <v>10176</v>
      </c>
      <c r="H13" s="62">
        <v>20352</v>
      </c>
      <c r="I13" s="62">
        <v>30528</v>
      </c>
      <c r="J13" s="62">
        <v>40704</v>
      </c>
      <c r="K13" s="62">
        <v>50880</v>
      </c>
      <c r="L13" s="62">
        <v>61056</v>
      </c>
      <c r="M13" s="62">
        <v>71232</v>
      </c>
      <c r="N13" s="62">
        <v>81408</v>
      </c>
      <c r="O13" s="62">
        <v>91584</v>
      </c>
      <c r="P13" s="62">
        <v>101760</v>
      </c>
      <c r="Q13" s="62">
        <v>106389</v>
      </c>
      <c r="R13" s="62">
        <v>111015</v>
      </c>
      <c r="S13" s="62">
        <v>115641</v>
      </c>
      <c r="T13" s="62">
        <v>120267</v>
      </c>
      <c r="U13" s="62">
        <v>124893</v>
      </c>
      <c r="V13" s="62">
        <v>129519</v>
      </c>
      <c r="W13" s="62">
        <v>134145</v>
      </c>
      <c r="X13" s="62">
        <v>138771</v>
      </c>
      <c r="Y13" s="62">
        <v>143397</v>
      </c>
      <c r="Z13" s="62">
        <v>148023</v>
      </c>
      <c r="AA13" s="62">
        <v>152644.79999999999</v>
      </c>
      <c r="AB13" s="62">
        <v>156279.20000000001</v>
      </c>
      <c r="AC13" s="62">
        <v>159913.60000000001</v>
      </c>
      <c r="AD13" s="62">
        <v>163548</v>
      </c>
      <c r="AE13" s="62">
        <v>167182.39999999999</v>
      </c>
      <c r="AF13" s="62">
        <v>170816.8</v>
      </c>
      <c r="AG13" s="62">
        <v>174451.20000000001</v>
      </c>
      <c r="AH13" s="62">
        <v>178085.6</v>
      </c>
      <c r="AI13" s="62">
        <v>181720</v>
      </c>
      <c r="AJ13" s="62">
        <v>185354.4</v>
      </c>
      <c r="AK13" s="62">
        <v>188988.79999999999</v>
      </c>
      <c r="AL13" s="62">
        <v>192623.2</v>
      </c>
      <c r="AM13" s="62">
        <v>196257.6</v>
      </c>
      <c r="AN13" s="62">
        <v>199892</v>
      </c>
      <c r="AO13" s="62">
        <v>203526.39999999999</v>
      </c>
      <c r="AP13" s="62">
        <v>207160.8</v>
      </c>
      <c r="AQ13" s="62">
        <v>210795.2</v>
      </c>
      <c r="AR13" s="62">
        <v>214429.6</v>
      </c>
      <c r="AS13" s="62">
        <v>218064</v>
      </c>
      <c r="AT13" s="62">
        <v>221698.4</v>
      </c>
      <c r="AU13" s="62">
        <v>225332.8</v>
      </c>
      <c r="AV13" s="62">
        <v>228967.2</v>
      </c>
      <c r="AW13" s="62">
        <v>232601.60000000001</v>
      </c>
      <c r="AX13" s="62">
        <v>236236</v>
      </c>
      <c r="AY13" s="62">
        <v>239870.4</v>
      </c>
      <c r="AZ13" s="62">
        <v>243504.8</v>
      </c>
      <c r="BA13" s="62">
        <v>247139.20000000001</v>
      </c>
      <c r="BB13" s="62">
        <v>250773.6</v>
      </c>
      <c r="BC13" s="62">
        <v>254408</v>
      </c>
      <c r="BD13" s="62">
        <v>258042.4</v>
      </c>
      <c r="BE13" s="62">
        <v>261676.79999999999</v>
      </c>
      <c r="BF13" s="62">
        <v>265311.2</v>
      </c>
      <c r="BG13" s="62">
        <v>268945.59999999998</v>
      </c>
      <c r="BH13" s="62">
        <v>272580</v>
      </c>
      <c r="BI13" s="62">
        <v>276214.40000000002</v>
      </c>
      <c r="BJ13" s="62">
        <v>279848.8</v>
      </c>
      <c r="BK13" s="62">
        <v>283483.2</v>
      </c>
      <c r="BL13" s="62">
        <v>287117.59999999998</v>
      </c>
      <c r="BM13" s="62">
        <v>290752</v>
      </c>
      <c r="BN13" s="62">
        <v>294386.40000000002</v>
      </c>
      <c r="BO13" s="62">
        <v>298020.8</v>
      </c>
      <c r="BP13" s="62">
        <v>301655.2</v>
      </c>
      <c r="BQ13" s="62">
        <v>305289.59999999998</v>
      </c>
      <c r="BR13" s="62">
        <v>308924</v>
      </c>
      <c r="BS13" s="62">
        <v>312558.40000000002</v>
      </c>
      <c r="BT13" s="62">
        <v>316192.8</v>
      </c>
      <c r="BU13" s="62">
        <v>319827.20000000001</v>
      </c>
      <c r="BV13" s="62">
        <v>323461.59999999998</v>
      </c>
      <c r="BW13" s="62">
        <v>327096</v>
      </c>
      <c r="BX13" s="62">
        <v>330730.40000000002</v>
      </c>
      <c r="BY13" s="62">
        <v>334364.79999999999</v>
      </c>
      <c r="BZ13" s="62">
        <v>337999.2</v>
      </c>
      <c r="CA13" s="62">
        <v>341633.6</v>
      </c>
      <c r="CB13" s="62">
        <v>345268</v>
      </c>
      <c r="CC13" s="62">
        <v>348902.40000000002</v>
      </c>
      <c r="CD13" s="62">
        <v>352536.8</v>
      </c>
      <c r="CE13" s="62">
        <v>356171.2</v>
      </c>
      <c r="CF13" s="62">
        <v>359805.6</v>
      </c>
      <c r="CG13" s="62">
        <v>363440</v>
      </c>
      <c r="CH13" s="62">
        <v>367074.4</v>
      </c>
      <c r="CI13" s="62">
        <v>370708.8</v>
      </c>
      <c r="CJ13" s="62">
        <v>374343.2</v>
      </c>
      <c r="CK13" s="62">
        <v>377977.59999999998</v>
      </c>
      <c r="CL13" s="62">
        <v>381612</v>
      </c>
      <c r="CM13" s="62">
        <v>385246.4</v>
      </c>
      <c r="CN13" s="62">
        <v>388880.8</v>
      </c>
      <c r="CO13" s="62">
        <v>392515.2</v>
      </c>
      <c r="CP13" s="62">
        <v>396149.6</v>
      </c>
      <c r="CQ13" s="62">
        <v>399784</v>
      </c>
      <c r="CR13" s="62">
        <v>403418.4</v>
      </c>
      <c r="CS13" s="62">
        <v>407052.79999999999</v>
      </c>
      <c r="CT13" s="62">
        <v>410687.2</v>
      </c>
      <c r="CU13" s="62">
        <v>414321.6</v>
      </c>
      <c r="CV13" s="62">
        <v>417956</v>
      </c>
      <c r="CW13" s="62">
        <v>421590.4</v>
      </c>
      <c r="CX13" s="63"/>
      <c r="CY13" s="64"/>
    </row>
    <row r="14" spans="1:143" ht="12.75">
      <c r="A14" s="56">
        <v>211550</v>
      </c>
      <c r="B14" s="57" t="s">
        <v>556</v>
      </c>
      <c r="C14" s="58">
        <v>145494.29999999999</v>
      </c>
      <c r="D14" s="59">
        <v>21</v>
      </c>
      <c r="E14" s="60">
        <v>3464.2</v>
      </c>
      <c r="F14" s="61">
        <v>4618.8999999999996</v>
      </c>
      <c r="G14" s="62">
        <v>9700</v>
      </c>
      <c r="H14" s="62">
        <v>19400</v>
      </c>
      <c r="I14" s="62">
        <v>29100</v>
      </c>
      <c r="J14" s="62">
        <v>38800</v>
      </c>
      <c r="K14" s="62">
        <v>48500</v>
      </c>
      <c r="L14" s="62">
        <v>58200</v>
      </c>
      <c r="M14" s="62">
        <v>67900</v>
      </c>
      <c r="N14" s="62">
        <v>77600</v>
      </c>
      <c r="O14" s="62">
        <v>87300</v>
      </c>
      <c r="P14" s="62">
        <v>97000</v>
      </c>
      <c r="Q14" s="62">
        <v>101405</v>
      </c>
      <c r="R14" s="62">
        <v>105814</v>
      </c>
      <c r="S14" s="62">
        <v>110223</v>
      </c>
      <c r="T14" s="62">
        <v>114632</v>
      </c>
      <c r="U14" s="62">
        <v>119041</v>
      </c>
      <c r="V14" s="62">
        <v>123450</v>
      </c>
      <c r="W14" s="62">
        <v>127859</v>
      </c>
      <c r="X14" s="62">
        <v>132268</v>
      </c>
      <c r="Y14" s="62">
        <v>136677</v>
      </c>
      <c r="Z14" s="62">
        <v>141086</v>
      </c>
      <c r="AA14" s="62">
        <v>145494.29999999999</v>
      </c>
      <c r="AB14" s="62">
        <v>148958.5</v>
      </c>
      <c r="AC14" s="62">
        <v>152422.70000000001</v>
      </c>
      <c r="AD14" s="62">
        <v>155886.9</v>
      </c>
      <c r="AE14" s="62">
        <v>159351.1</v>
      </c>
      <c r="AF14" s="62">
        <v>162815.29999999999</v>
      </c>
      <c r="AG14" s="62">
        <v>166279.5</v>
      </c>
      <c r="AH14" s="62">
        <v>169743.7</v>
      </c>
      <c r="AI14" s="62">
        <v>173207.9</v>
      </c>
      <c r="AJ14" s="62">
        <v>176672.1</v>
      </c>
      <c r="AK14" s="62">
        <v>180136.3</v>
      </c>
      <c r="AL14" s="62">
        <v>183600.5</v>
      </c>
      <c r="AM14" s="62">
        <v>187064.7</v>
      </c>
      <c r="AN14" s="62">
        <v>190528.9</v>
      </c>
      <c r="AO14" s="62">
        <v>193993.1</v>
      </c>
      <c r="AP14" s="62">
        <v>197457.3</v>
      </c>
      <c r="AQ14" s="62">
        <v>200921.5</v>
      </c>
      <c r="AR14" s="62">
        <v>204385.7</v>
      </c>
      <c r="AS14" s="62">
        <v>207849.9</v>
      </c>
      <c r="AT14" s="62">
        <v>211314.1</v>
      </c>
      <c r="AU14" s="62">
        <v>214778.3</v>
      </c>
      <c r="AV14" s="62">
        <v>218242.5</v>
      </c>
      <c r="AW14" s="62">
        <v>221706.7</v>
      </c>
      <c r="AX14" s="62">
        <v>225170.9</v>
      </c>
      <c r="AY14" s="62">
        <v>228635.1</v>
      </c>
      <c r="AZ14" s="62">
        <v>232099.3</v>
      </c>
      <c r="BA14" s="62">
        <v>235563.5</v>
      </c>
      <c r="BB14" s="62">
        <v>239027.7</v>
      </c>
      <c r="BC14" s="62">
        <v>242491.9</v>
      </c>
      <c r="BD14" s="62">
        <v>245956.1</v>
      </c>
      <c r="BE14" s="62">
        <v>249420.3</v>
      </c>
      <c r="BF14" s="62">
        <v>252884.5</v>
      </c>
      <c r="BG14" s="62">
        <v>256348.7</v>
      </c>
      <c r="BH14" s="62">
        <v>259812.9</v>
      </c>
      <c r="BI14" s="62">
        <v>263277.09999999998</v>
      </c>
      <c r="BJ14" s="62">
        <v>266741.3</v>
      </c>
      <c r="BK14" s="62">
        <v>270205.5</v>
      </c>
      <c r="BL14" s="62">
        <v>273669.7</v>
      </c>
      <c r="BM14" s="62">
        <v>277133.90000000002</v>
      </c>
      <c r="BN14" s="62">
        <v>280598.09999999998</v>
      </c>
      <c r="BO14" s="62">
        <v>284062.3</v>
      </c>
      <c r="BP14" s="62">
        <v>287526.5</v>
      </c>
      <c r="BQ14" s="62">
        <v>290990.7</v>
      </c>
      <c r="BR14" s="62">
        <v>294454.90000000002</v>
      </c>
      <c r="BS14" s="62">
        <v>297919.09999999998</v>
      </c>
      <c r="BT14" s="62">
        <v>301383.3</v>
      </c>
      <c r="BU14" s="62">
        <v>304847.5</v>
      </c>
      <c r="BV14" s="62">
        <v>308311.7</v>
      </c>
      <c r="BW14" s="62">
        <v>311775.90000000002</v>
      </c>
      <c r="BX14" s="62">
        <v>315240.09999999998</v>
      </c>
      <c r="BY14" s="62">
        <v>318704.3</v>
      </c>
      <c r="BZ14" s="62">
        <v>322168.5</v>
      </c>
      <c r="CA14" s="62">
        <v>325632.7</v>
      </c>
      <c r="CB14" s="62">
        <v>329096.90000000002</v>
      </c>
      <c r="CC14" s="62">
        <v>332561.09999999998</v>
      </c>
      <c r="CD14" s="62">
        <v>336025.3</v>
      </c>
      <c r="CE14" s="62">
        <v>339489.5</v>
      </c>
      <c r="CF14" s="62">
        <v>342953.7</v>
      </c>
      <c r="CG14" s="62">
        <v>346417.9</v>
      </c>
      <c r="CH14" s="62">
        <v>349882.1</v>
      </c>
      <c r="CI14" s="62">
        <v>353346.3</v>
      </c>
      <c r="CJ14" s="62">
        <v>356810.5</v>
      </c>
      <c r="CK14" s="62">
        <v>360274.7</v>
      </c>
      <c r="CL14" s="62">
        <v>363738.9</v>
      </c>
      <c r="CM14" s="62">
        <v>367203.1</v>
      </c>
      <c r="CN14" s="62">
        <v>370667.3</v>
      </c>
      <c r="CO14" s="62">
        <v>374131.5</v>
      </c>
      <c r="CP14" s="62">
        <v>377595.7</v>
      </c>
      <c r="CQ14" s="62">
        <v>381059.9</v>
      </c>
      <c r="CR14" s="62">
        <v>384524.1</v>
      </c>
      <c r="CS14" s="62">
        <v>387988.3</v>
      </c>
      <c r="CT14" s="62">
        <v>391452.5</v>
      </c>
      <c r="CU14" s="62">
        <v>394916.7</v>
      </c>
      <c r="CV14" s="62">
        <v>398380.9</v>
      </c>
      <c r="CW14" s="62">
        <v>401845.1</v>
      </c>
      <c r="CX14" s="63"/>
      <c r="CY14" s="64"/>
    </row>
    <row r="15" spans="1:143" ht="24">
      <c r="A15" s="56">
        <v>211560</v>
      </c>
      <c r="B15" s="57" t="s">
        <v>557</v>
      </c>
      <c r="C15" s="58">
        <v>84762.3</v>
      </c>
      <c r="D15" s="59">
        <v>21</v>
      </c>
      <c r="E15" s="60">
        <v>2018.2</v>
      </c>
      <c r="F15" s="61">
        <v>2690.9</v>
      </c>
      <c r="G15" s="62">
        <v>4036.3</v>
      </c>
      <c r="H15" s="62">
        <v>8072.6</v>
      </c>
      <c r="I15" s="62">
        <v>12108.9</v>
      </c>
      <c r="J15" s="62">
        <v>16145.2</v>
      </c>
      <c r="K15" s="62">
        <v>20181.5</v>
      </c>
      <c r="L15" s="62">
        <v>24217.8</v>
      </c>
      <c r="M15" s="62">
        <v>28254.1</v>
      </c>
      <c r="N15" s="62">
        <v>32290.400000000001</v>
      </c>
      <c r="O15" s="62">
        <v>36326.699999999997</v>
      </c>
      <c r="P15" s="62">
        <v>40363</v>
      </c>
      <c r="Q15" s="62">
        <v>44399.3</v>
      </c>
      <c r="R15" s="62">
        <v>48435.6</v>
      </c>
      <c r="S15" s="62">
        <v>52471.9</v>
      </c>
      <c r="T15" s="62">
        <v>56508.2</v>
      </c>
      <c r="U15" s="62">
        <v>60544.5</v>
      </c>
      <c r="V15" s="62">
        <v>64580.800000000003</v>
      </c>
      <c r="W15" s="62">
        <v>68617.100000000006</v>
      </c>
      <c r="X15" s="62">
        <v>72653.399999999994</v>
      </c>
      <c r="Y15" s="62">
        <v>76689.7</v>
      </c>
      <c r="Z15" s="62">
        <v>80726</v>
      </c>
      <c r="AA15" s="62">
        <v>84762.3</v>
      </c>
      <c r="AB15" s="62">
        <v>86780.5</v>
      </c>
      <c r="AC15" s="62">
        <v>88798.7</v>
      </c>
      <c r="AD15" s="62">
        <v>90816.9</v>
      </c>
      <c r="AE15" s="62">
        <v>92835.1</v>
      </c>
      <c r="AF15" s="62">
        <v>94853.3</v>
      </c>
      <c r="AG15" s="62">
        <v>96871.5</v>
      </c>
      <c r="AH15" s="62">
        <v>98889.7</v>
      </c>
      <c r="AI15" s="62">
        <v>100907.9</v>
      </c>
      <c r="AJ15" s="62">
        <v>102926.1</v>
      </c>
      <c r="AK15" s="62">
        <v>104944.3</v>
      </c>
      <c r="AL15" s="62">
        <v>106962.5</v>
      </c>
      <c r="AM15" s="62">
        <v>108980.7</v>
      </c>
      <c r="AN15" s="62">
        <v>110998.9</v>
      </c>
      <c r="AO15" s="62">
        <v>113017.1</v>
      </c>
      <c r="AP15" s="62">
        <v>115035.3</v>
      </c>
      <c r="AQ15" s="62">
        <v>117053.5</v>
      </c>
      <c r="AR15" s="62">
        <v>119071.7</v>
      </c>
      <c r="AS15" s="62">
        <v>121089.9</v>
      </c>
      <c r="AT15" s="62">
        <v>123108.1</v>
      </c>
      <c r="AU15" s="62">
        <v>125126.3</v>
      </c>
      <c r="AV15" s="62">
        <v>127144.5</v>
      </c>
      <c r="AW15" s="62">
        <v>129162.7</v>
      </c>
      <c r="AX15" s="62">
        <v>131180.9</v>
      </c>
      <c r="AY15" s="62">
        <v>133199.1</v>
      </c>
      <c r="AZ15" s="62">
        <v>135217.29999999999</v>
      </c>
      <c r="BA15" s="62">
        <v>137235.5</v>
      </c>
      <c r="BB15" s="62">
        <v>139253.70000000001</v>
      </c>
      <c r="BC15" s="62">
        <v>141271.9</v>
      </c>
      <c r="BD15" s="62">
        <v>143290.1</v>
      </c>
      <c r="BE15" s="62">
        <v>145308.29999999999</v>
      </c>
      <c r="BF15" s="62">
        <v>147326.5</v>
      </c>
      <c r="BG15" s="62">
        <v>149344.70000000001</v>
      </c>
      <c r="BH15" s="62">
        <v>151362.9</v>
      </c>
      <c r="BI15" s="62">
        <v>153381.1</v>
      </c>
      <c r="BJ15" s="62">
        <v>155399.29999999999</v>
      </c>
      <c r="BK15" s="62">
        <v>157417.5</v>
      </c>
      <c r="BL15" s="62">
        <v>159435.70000000001</v>
      </c>
      <c r="BM15" s="62">
        <v>161453.9</v>
      </c>
      <c r="BN15" s="62">
        <v>163472.1</v>
      </c>
      <c r="BO15" s="62">
        <v>165490.29999999999</v>
      </c>
      <c r="BP15" s="62">
        <v>167508.5</v>
      </c>
      <c r="BQ15" s="62">
        <v>169526.7</v>
      </c>
      <c r="BR15" s="62">
        <v>171544.9</v>
      </c>
      <c r="BS15" s="62">
        <v>173563.1</v>
      </c>
      <c r="BT15" s="62">
        <v>175581.3</v>
      </c>
      <c r="BU15" s="62">
        <v>177599.5</v>
      </c>
      <c r="BV15" s="62">
        <v>179617.7</v>
      </c>
      <c r="BW15" s="62">
        <v>181635.9</v>
      </c>
      <c r="BX15" s="62">
        <v>183654.1</v>
      </c>
      <c r="BY15" s="62">
        <v>185672.3</v>
      </c>
      <c r="BZ15" s="62">
        <v>187690.5</v>
      </c>
      <c r="CA15" s="62">
        <v>189708.7</v>
      </c>
      <c r="CB15" s="62">
        <v>191726.9</v>
      </c>
      <c r="CC15" s="62">
        <v>193745.1</v>
      </c>
      <c r="CD15" s="62">
        <v>195763.3</v>
      </c>
      <c r="CE15" s="62">
        <v>197781.5</v>
      </c>
      <c r="CF15" s="62">
        <v>199799.7</v>
      </c>
      <c r="CG15" s="62">
        <v>201817.9</v>
      </c>
      <c r="CH15" s="62">
        <v>203836.1</v>
      </c>
      <c r="CI15" s="62">
        <v>205854.3</v>
      </c>
      <c r="CJ15" s="62">
        <v>207872.5</v>
      </c>
      <c r="CK15" s="62">
        <v>209890.7</v>
      </c>
      <c r="CL15" s="62">
        <v>211908.9</v>
      </c>
      <c r="CM15" s="62">
        <v>213927.1</v>
      </c>
      <c r="CN15" s="62">
        <v>215945.3</v>
      </c>
      <c r="CO15" s="62">
        <v>217963.5</v>
      </c>
      <c r="CP15" s="62">
        <v>219981.7</v>
      </c>
      <c r="CQ15" s="62">
        <v>221999.9</v>
      </c>
      <c r="CR15" s="62">
        <v>224018.1</v>
      </c>
      <c r="CS15" s="62">
        <v>226036.3</v>
      </c>
      <c r="CT15" s="62">
        <v>228054.5</v>
      </c>
      <c r="CU15" s="62">
        <v>230072.7</v>
      </c>
      <c r="CV15" s="62">
        <v>232090.9</v>
      </c>
      <c r="CW15" s="62">
        <v>234109.1</v>
      </c>
      <c r="CX15" s="63"/>
      <c r="CY15" s="64"/>
    </row>
    <row r="16" spans="1:143" ht="24">
      <c r="A16" s="56">
        <v>211571</v>
      </c>
      <c r="B16" s="57" t="s">
        <v>558</v>
      </c>
      <c r="C16" s="58">
        <v>16659</v>
      </c>
      <c r="D16" s="68">
        <v>3</v>
      </c>
      <c r="E16" s="60"/>
      <c r="F16" s="61">
        <v>16659</v>
      </c>
      <c r="G16" s="62">
        <v>16659</v>
      </c>
      <c r="H16" s="62">
        <v>16659</v>
      </c>
      <c r="I16" s="62">
        <v>16659</v>
      </c>
      <c r="J16" s="62"/>
      <c r="K16" s="62"/>
      <c r="L16" s="62"/>
      <c r="M16" s="62"/>
      <c r="N16" s="62"/>
      <c r="O16" s="62"/>
      <c r="P16" s="62"/>
      <c r="Q16" s="62"/>
      <c r="R16" s="62"/>
      <c r="S16" s="62"/>
      <c r="T16" s="62"/>
      <c r="U16" s="62"/>
      <c r="V16" s="62"/>
      <c r="W16" s="62"/>
      <c r="X16" s="62"/>
      <c r="Y16" s="62"/>
      <c r="Z16" s="62"/>
      <c r="AA16" s="62"/>
      <c r="AB16" s="62"/>
      <c r="AC16" s="62"/>
      <c r="AD16" s="62"/>
      <c r="AE16" s="62"/>
      <c r="AF16" s="62"/>
      <c r="AG16" s="62"/>
      <c r="AH16" s="62"/>
      <c r="AI16" s="62"/>
      <c r="AJ16" s="62"/>
      <c r="AK16" s="62"/>
      <c r="AL16" s="62"/>
      <c r="AM16" s="62"/>
      <c r="AN16" s="62"/>
      <c r="AO16" s="62"/>
      <c r="AP16" s="62"/>
      <c r="AQ16" s="62"/>
      <c r="AR16" s="62"/>
      <c r="AS16" s="62"/>
      <c r="AT16" s="62"/>
      <c r="AU16" s="62"/>
      <c r="AV16" s="62"/>
      <c r="AW16" s="62"/>
      <c r="AX16" s="62"/>
      <c r="AY16" s="62"/>
      <c r="AZ16" s="62"/>
      <c r="BA16" s="62"/>
      <c r="BB16" s="62"/>
      <c r="BC16" s="62"/>
      <c r="BD16" s="62"/>
      <c r="BE16" s="62"/>
      <c r="BF16" s="62"/>
      <c r="BG16" s="62"/>
      <c r="BH16" s="62"/>
      <c r="BI16" s="62"/>
      <c r="BJ16" s="62"/>
      <c r="BK16" s="62"/>
      <c r="BL16" s="62"/>
      <c r="BM16" s="62"/>
      <c r="BN16" s="62"/>
      <c r="BO16" s="62"/>
      <c r="BP16" s="62"/>
      <c r="BQ16" s="62"/>
      <c r="BR16" s="62"/>
      <c r="BS16" s="62"/>
      <c r="BT16" s="62"/>
      <c r="BU16" s="62"/>
      <c r="BV16" s="62"/>
      <c r="BW16" s="62"/>
      <c r="BX16" s="62"/>
      <c r="BY16" s="62"/>
      <c r="BZ16" s="62"/>
      <c r="CA16" s="62"/>
      <c r="CB16" s="62"/>
      <c r="CC16" s="62"/>
      <c r="CD16" s="62"/>
      <c r="CE16" s="62"/>
      <c r="CF16" s="62"/>
      <c r="CG16" s="62"/>
      <c r="CH16" s="62"/>
      <c r="CI16" s="62"/>
      <c r="CJ16" s="62"/>
      <c r="CK16" s="62"/>
      <c r="CL16" s="62"/>
      <c r="CM16" s="62"/>
      <c r="CN16" s="62"/>
      <c r="CO16" s="62"/>
      <c r="CP16" s="62"/>
      <c r="CQ16" s="62"/>
      <c r="CR16" s="62"/>
      <c r="CS16" s="62"/>
      <c r="CT16" s="62"/>
      <c r="CU16" s="62"/>
      <c r="CV16" s="62"/>
      <c r="CW16" s="62"/>
      <c r="CX16" s="63"/>
      <c r="CY16" s="64"/>
    </row>
    <row r="17" spans="1:103" ht="24">
      <c r="A17" s="56">
        <v>211572</v>
      </c>
      <c r="B17" s="57" t="s">
        <v>559</v>
      </c>
      <c r="C17" s="58">
        <v>45815</v>
      </c>
      <c r="D17" s="59">
        <v>11</v>
      </c>
      <c r="E17" s="60">
        <v>0</v>
      </c>
      <c r="F17" s="61">
        <v>2776.7</v>
      </c>
      <c r="G17" s="62">
        <v>4165</v>
      </c>
      <c r="H17" s="62">
        <v>8330</v>
      </c>
      <c r="I17" s="62">
        <v>12495</v>
      </c>
      <c r="J17" s="62">
        <v>16660</v>
      </c>
      <c r="K17" s="62">
        <v>20825</v>
      </c>
      <c r="L17" s="62">
        <v>24990</v>
      </c>
      <c r="M17" s="62">
        <v>29155</v>
      </c>
      <c r="N17" s="62">
        <v>33320</v>
      </c>
      <c r="O17" s="62">
        <v>37485</v>
      </c>
      <c r="P17" s="62">
        <v>41650</v>
      </c>
      <c r="Q17" s="62">
        <v>45815</v>
      </c>
      <c r="R17" s="62"/>
      <c r="S17" s="62"/>
      <c r="T17" s="62"/>
      <c r="U17" s="62"/>
      <c r="V17" s="62"/>
      <c r="W17" s="62"/>
      <c r="X17" s="62"/>
      <c r="Y17" s="62"/>
      <c r="Z17" s="62"/>
      <c r="AA17" s="62"/>
      <c r="AB17" s="62"/>
      <c r="AC17" s="62"/>
      <c r="AD17" s="62"/>
      <c r="AE17" s="62"/>
      <c r="AF17" s="62"/>
      <c r="AG17" s="62"/>
      <c r="AH17" s="62"/>
      <c r="AI17" s="62"/>
      <c r="AJ17" s="62"/>
      <c r="AK17" s="62"/>
      <c r="AL17" s="62"/>
      <c r="AM17" s="62"/>
      <c r="AN17" s="62"/>
      <c r="AO17" s="62"/>
      <c r="AP17" s="62"/>
      <c r="AQ17" s="62"/>
      <c r="AR17" s="62"/>
      <c r="AS17" s="62"/>
      <c r="AT17" s="62"/>
      <c r="AU17" s="62"/>
      <c r="AV17" s="62"/>
      <c r="AW17" s="62"/>
      <c r="AX17" s="62"/>
      <c r="AY17" s="62"/>
      <c r="AZ17" s="62"/>
      <c r="BA17" s="62"/>
      <c r="BB17" s="62"/>
      <c r="BC17" s="62"/>
      <c r="BD17" s="62"/>
      <c r="BE17" s="62"/>
      <c r="BF17" s="62"/>
      <c r="BG17" s="62"/>
      <c r="BH17" s="62"/>
      <c r="BI17" s="62"/>
      <c r="BJ17" s="62"/>
      <c r="BK17" s="62"/>
      <c r="BL17" s="62"/>
      <c r="BM17" s="62"/>
      <c r="BN17" s="62"/>
      <c r="BO17" s="62"/>
      <c r="BP17" s="62"/>
      <c r="BQ17" s="62"/>
      <c r="BR17" s="62"/>
      <c r="BS17" s="62"/>
      <c r="BT17" s="62"/>
      <c r="BU17" s="62"/>
      <c r="BV17" s="62"/>
      <c r="BW17" s="62"/>
      <c r="BX17" s="62"/>
      <c r="BY17" s="62"/>
      <c r="BZ17" s="62"/>
      <c r="CA17" s="62"/>
      <c r="CB17" s="62"/>
      <c r="CC17" s="62"/>
      <c r="CD17" s="62"/>
      <c r="CE17" s="62"/>
      <c r="CF17" s="62"/>
      <c r="CG17" s="62"/>
      <c r="CH17" s="62"/>
      <c r="CI17" s="62"/>
      <c r="CJ17" s="62"/>
      <c r="CK17" s="62"/>
      <c r="CL17" s="62"/>
      <c r="CM17" s="62"/>
      <c r="CN17" s="62"/>
      <c r="CO17" s="62"/>
      <c r="CP17" s="62"/>
      <c r="CQ17" s="62"/>
      <c r="CR17" s="62"/>
      <c r="CS17" s="62"/>
      <c r="CT17" s="62"/>
      <c r="CU17" s="62"/>
      <c r="CV17" s="62"/>
      <c r="CW17" s="62"/>
      <c r="CX17" s="63"/>
      <c r="CY17" s="64"/>
    </row>
    <row r="18" spans="1:103" s="1" customFormat="1" ht="12.75">
      <c r="A18" s="56">
        <v>211573</v>
      </c>
      <c r="B18" s="57" t="s">
        <v>560</v>
      </c>
      <c r="C18" s="58">
        <v>22423.5</v>
      </c>
      <c r="D18" s="68">
        <v>6</v>
      </c>
      <c r="E18" s="14">
        <v>1868.63</v>
      </c>
      <c r="F18" s="61">
        <v>2491.4699999999998</v>
      </c>
      <c r="G18" s="14">
        <v>3737.25</v>
      </c>
      <c r="H18" s="14">
        <v>7474.5</v>
      </c>
      <c r="I18" s="14">
        <v>11211.75</v>
      </c>
      <c r="J18" s="14">
        <v>14949</v>
      </c>
      <c r="K18" s="14">
        <v>18686.25</v>
      </c>
      <c r="L18" s="14">
        <v>22423.5</v>
      </c>
      <c r="M18" s="14">
        <v>24292.13</v>
      </c>
      <c r="N18" s="14">
        <v>26160.75</v>
      </c>
      <c r="O18" s="14">
        <v>28029.38</v>
      </c>
      <c r="P18" s="14">
        <v>29898</v>
      </c>
      <c r="Q18" s="14">
        <v>31766.63</v>
      </c>
      <c r="R18" s="14">
        <v>33635.25</v>
      </c>
      <c r="S18" s="14">
        <v>35503.879999999997</v>
      </c>
      <c r="T18" s="14">
        <v>37372.5</v>
      </c>
      <c r="U18" s="14">
        <v>39241.129999999997</v>
      </c>
      <c r="V18" s="14">
        <v>41109.75</v>
      </c>
      <c r="W18" s="14">
        <v>42978.38</v>
      </c>
      <c r="X18" s="14">
        <v>44847</v>
      </c>
      <c r="Y18" s="14">
        <v>46715.63</v>
      </c>
      <c r="Z18" s="14">
        <v>48584.25</v>
      </c>
      <c r="AA18" s="14">
        <v>50452.88</v>
      </c>
      <c r="AB18" s="14">
        <v>52321.5</v>
      </c>
      <c r="AC18" s="14">
        <v>54190.13</v>
      </c>
      <c r="AD18" s="14">
        <v>56058.75</v>
      </c>
      <c r="AE18" s="14">
        <v>57927.38</v>
      </c>
      <c r="AF18" s="14">
        <v>59796</v>
      </c>
      <c r="AG18" s="14">
        <v>61664.63</v>
      </c>
      <c r="AH18" s="14">
        <v>63533.25</v>
      </c>
      <c r="AI18" s="14">
        <v>65401.88</v>
      </c>
      <c r="AJ18" s="14">
        <v>67270.5</v>
      </c>
      <c r="AK18" s="14">
        <v>69139.13</v>
      </c>
      <c r="AL18" s="14">
        <v>71007.75</v>
      </c>
      <c r="AM18" s="14">
        <v>72876.38</v>
      </c>
      <c r="AN18" s="14">
        <v>74745</v>
      </c>
      <c r="AO18" s="14">
        <v>76613.63</v>
      </c>
      <c r="AP18" s="14">
        <v>78482.25</v>
      </c>
      <c r="AQ18" s="14">
        <v>80350.880000000005</v>
      </c>
      <c r="AR18" s="14">
        <v>82219.5</v>
      </c>
      <c r="AS18" s="14">
        <v>84088.13</v>
      </c>
      <c r="AT18" s="14">
        <v>85956.75</v>
      </c>
      <c r="AU18" s="14">
        <v>87825.38</v>
      </c>
      <c r="AV18" s="14">
        <v>89694</v>
      </c>
      <c r="AW18" s="14">
        <v>91562.63</v>
      </c>
      <c r="AX18" s="14">
        <v>93431.25</v>
      </c>
      <c r="AY18" s="14">
        <v>95299.88</v>
      </c>
      <c r="AZ18" s="14">
        <v>97168.5</v>
      </c>
      <c r="BA18" s="14">
        <v>99037.13</v>
      </c>
      <c r="BB18" s="14">
        <v>100905.75</v>
      </c>
      <c r="BC18" s="14">
        <v>102774.38</v>
      </c>
      <c r="BD18" s="14">
        <v>104643</v>
      </c>
      <c r="BE18" s="14">
        <v>106511.63</v>
      </c>
      <c r="BF18" s="14">
        <v>108380.25</v>
      </c>
      <c r="BG18" s="14">
        <v>110248.88</v>
      </c>
      <c r="BH18" s="14">
        <v>112117.5</v>
      </c>
      <c r="BI18" s="14">
        <v>113986.13</v>
      </c>
      <c r="BJ18" s="14">
        <v>115854.75</v>
      </c>
      <c r="BK18" s="14">
        <v>117723.38</v>
      </c>
      <c r="BL18" s="14">
        <v>119592</v>
      </c>
      <c r="BM18" s="14">
        <v>121460.63</v>
      </c>
      <c r="BN18" s="14">
        <v>123329.25</v>
      </c>
      <c r="BO18" s="14">
        <v>125197.88</v>
      </c>
      <c r="BP18" s="14">
        <v>127066.5</v>
      </c>
      <c r="BQ18" s="14">
        <v>128935.13</v>
      </c>
      <c r="BR18" s="14">
        <v>130803.75</v>
      </c>
      <c r="BS18" s="14">
        <v>132672.38</v>
      </c>
      <c r="BT18" s="14">
        <v>134541</v>
      </c>
      <c r="BU18" s="14">
        <v>136409.63</v>
      </c>
      <c r="BV18" s="14">
        <v>138278.25</v>
      </c>
      <c r="BW18" s="14">
        <v>140146.88</v>
      </c>
      <c r="BX18" s="14">
        <v>142015.5</v>
      </c>
      <c r="BY18" s="14">
        <v>143884.13</v>
      </c>
      <c r="BZ18" s="14">
        <v>145752.75</v>
      </c>
      <c r="CA18" s="14">
        <v>147621.38</v>
      </c>
      <c r="CB18" s="14">
        <v>149490</v>
      </c>
      <c r="CC18" s="14">
        <v>151358.63</v>
      </c>
      <c r="CD18" s="14">
        <v>153227.25</v>
      </c>
      <c r="CE18" s="14">
        <v>155095.88</v>
      </c>
      <c r="CF18" s="14">
        <v>156964.5</v>
      </c>
      <c r="CG18" s="14">
        <v>158833.13</v>
      </c>
      <c r="CH18" s="14">
        <v>160701.75</v>
      </c>
      <c r="CI18" s="14">
        <v>162570.38</v>
      </c>
      <c r="CJ18" s="14">
        <v>164439</v>
      </c>
      <c r="CK18" s="14">
        <v>166307.63</v>
      </c>
      <c r="CL18" s="14">
        <v>168176.25</v>
      </c>
      <c r="CM18" s="14">
        <v>170044.88</v>
      </c>
      <c r="CN18" s="14">
        <v>171913.5</v>
      </c>
      <c r="CO18" s="14">
        <v>173782.13</v>
      </c>
      <c r="CP18" s="14">
        <v>175650.75</v>
      </c>
      <c r="CQ18" s="14">
        <v>177519.38</v>
      </c>
      <c r="CR18" s="14">
        <v>179388</v>
      </c>
      <c r="CS18" s="14">
        <v>181256.63</v>
      </c>
      <c r="CT18" s="14">
        <v>183125.25</v>
      </c>
      <c r="CU18" s="14">
        <v>184993.88</v>
      </c>
      <c r="CV18" s="14">
        <v>186862.5</v>
      </c>
      <c r="CW18" s="14">
        <v>188731.13</v>
      </c>
    </row>
    <row r="19" spans="1:103" s="1" customFormat="1" ht="24">
      <c r="A19" s="56">
        <v>211581</v>
      </c>
      <c r="B19" s="57" t="s">
        <v>561</v>
      </c>
      <c r="C19" s="58">
        <v>79145.64</v>
      </c>
      <c r="D19" s="68">
        <v>14</v>
      </c>
      <c r="E19" s="14">
        <v>2826.63</v>
      </c>
      <c r="F19" s="61">
        <v>3768.84</v>
      </c>
      <c r="G19" s="14">
        <v>5653.26</v>
      </c>
      <c r="H19" s="14">
        <v>11306.52</v>
      </c>
      <c r="I19" s="14">
        <v>16959.78</v>
      </c>
      <c r="J19" s="14">
        <v>22613.040000000001</v>
      </c>
      <c r="K19" s="14">
        <v>28266.3</v>
      </c>
      <c r="L19" s="14">
        <v>33919.56</v>
      </c>
      <c r="M19" s="14">
        <v>39572.82</v>
      </c>
      <c r="N19" s="14">
        <v>45226.080000000002</v>
      </c>
      <c r="O19" s="14">
        <v>50879.34</v>
      </c>
      <c r="P19" s="14">
        <v>56532.6</v>
      </c>
      <c r="Q19" s="14">
        <v>62185.86</v>
      </c>
      <c r="R19" s="14">
        <v>79145.64</v>
      </c>
      <c r="S19" s="14">
        <v>79145.64</v>
      </c>
      <c r="T19" s="14">
        <v>79145.64</v>
      </c>
      <c r="U19" s="14">
        <v>81972.27</v>
      </c>
      <c r="V19" s="14">
        <v>84798.9</v>
      </c>
      <c r="W19" s="14">
        <v>87625.53</v>
      </c>
      <c r="X19" s="14">
        <v>90452.160000000003</v>
      </c>
      <c r="Y19" s="14">
        <v>93278.79</v>
      </c>
      <c r="Z19" s="14">
        <v>96105.42</v>
      </c>
      <c r="AA19" s="14">
        <v>98932.05</v>
      </c>
      <c r="AB19" s="14">
        <v>101758.68</v>
      </c>
      <c r="AC19" s="14">
        <v>104585.31</v>
      </c>
      <c r="AD19" s="14">
        <v>107411.94</v>
      </c>
      <c r="AE19" s="14">
        <v>110238.57</v>
      </c>
      <c r="AF19" s="14">
        <v>113065.2</v>
      </c>
      <c r="AG19" s="14">
        <v>115891.83</v>
      </c>
      <c r="AH19" s="14">
        <v>118718.46</v>
      </c>
      <c r="AI19" s="14">
        <v>121545.09</v>
      </c>
      <c r="AJ19" s="14">
        <v>124371.72</v>
      </c>
      <c r="AK19" s="14">
        <v>127198.35</v>
      </c>
      <c r="AL19" s="14">
        <v>130024.98</v>
      </c>
      <c r="AM19" s="14">
        <v>132851.60999999999</v>
      </c>
      <c r="AN19" s="14">
        <v>135678.24</v>
      </c>
      <c r="AO19" s="14">
        <v>138504.87</v>
      </c>
      <c r="AP19" s="14">
        <v>141331.5</v>
      </c>
      <c r="AQ19" s="14">
        <v>144158.13</v>
      </c>
      <c r="AR19" s="14">
        <v>146984.76</v>
      </c>
      <c r="AS19" s="14">
        <v>149811.39000000001</v>
      </c>
      <c r="AT19" s="14">
        <v>152638.01999999999</v>
      </c>
      <c r="AU19" s="14">
        <v>155464.65</v>
      </c>
      <c r="AV19" s="14">
        <v>158291.28</v>
      </c>
      <c r="AW19" s="14">
        <v>161117.91</v>
      </c>
      <c r="AX19" s="14">
        <v>163944.54</v>
      </c>
      <c r="AY19" s="14">
        <v>166771.17000000001</v>
      </c>
      <c r="AZ19" s="14">
        <v>169597.8</v>
      </c>
      <c r="BA19" s="14">
        <v>172424.43</v>
      </c>
      <c r="BB19" s="14">
        <v>175251.06</v>
      </c>
      <c r="BC19" s="14">
        <v>178077.69</v>
      </c>
      <c r="BD19" s="14">
        <v>180904.32000000001</v>
      </c>
      <c r="BE19" s="14">
        <v>183730.95</v>
      </c>
      <c r="BF19" s="14">
        <v>186557.58</v>
      </c>
      <c r="BG19" s="14">
        <v>189384.21</v>
      </c>
      <c r="BH19" s="14">
        <v>192210.84</v>
      </c>
      <c r="BI19" s="14">
        <v>195037.47</v>
      </c>
      <c r="BJ19" s="14">
        <v>197864.1</v>
      </c>
      <c r="BK19" s="14">
        <v>200690.73</v>
      </c>
      <c r="BL19" s="14">
        <v>203517.36</v>
      </c>
      <c r="BM19" s="14">
        <v>206343.99</v>
      </c>
      <c r="BN19" s="14">
        <v>209170.62</v>
      </c>
      <c r="BO19" s="14">
        <v>211997.25</v>
      </c>
      <c r="BP19" s="14">
        <v>214823.88</v>
      </c>
      <c r="BQ19" s="14">
        <v>217650.51</v>
      </c>
      <c r="BR19" s="14">
        <v>220477.14</v>
      </c>
      <c r="BS19" s="14">
        <v>223303.77</v>
      </c>
      <c r="BT19" s="14">
        <v>226130.4</v>
      </c>
      <c r="BU19" s="14">
        <v>228957.03</v>
      </c>
      <c r="BV19" s="14">
        <v>231783.66</v>
      </c>
      <c r="BW19" s="14">
        <v>234610.29</v>
      </c>
      <c r="BX19" s="14">
        <v>237436.92</v>
      </c>
      <c r="BY19" s="14">
        <v>240263.55</v>
      </c>
      <c r="BZ19" s="14">
        <v>243090.18</v>
      </c>
      <c r="CA19" s="14">
        <v>245916.81</v>
      </c>
      <c r="CB19" s="14">
        <v>248743.44</v>
      </c>
      <c r="CC19" s="14">
        <v>251570.07</v>
      </c>
      <c r="CD19" s="14">
        <v>254396.7</v>
      </c>
      <c r="CE19" s="14">
        <v>257223.33</v>
      </c>
      <c r="CF19" s="14">
        <v>260049.96</v>
      </c>
      <c r="CG19" s="14">
        <v>262876.59000000003</v>
      </c>
      <c r="CH19" s="14">
        <v>265703.21999999997</v>
      </c>
      <c r="CI19" s="14">
        <v>268529.84999999998</v>
      </c>
      <c r="CJ19" s="14">
        <v>271356.48</v>
      </c>
      <c r="CK19" s="14">
        <v>274183.11</v>
      </c>
      <c r="CL19" s="14">
        <v>277009.74</v>
      </c>
      <c r="CM19" s="14">
        <v>279836.37</v>
      </c>
      <c r="CN19" s="14">
        <v>282663</v>
      </c>
      <c r="CO19" s="14">
        <v>285489.63</v>
      </c>
      <c r="CP19" s="14">
        <v>288316.26</v>
      </c>
      <c r="CQ19" s="14">
        <v>291142.89</v>
      </c>
      <c r="CR19" s="14">
        <v>293969.52</v>
      </c>
      <c r="CS19" s="14">
        <v>296796.15000000002</v>
      </c>
      <c r="CT19" s="14">
        <v>299622.78000000003</v>
      </c>
      <c r="CU19" s="14">
        <v>302449.40999999997</v>
      </c>
      <c r="CV19" s="14">
        <v>305276.03999999998</v>
      </c>
      <c r="CW19" s="14">
        <v>308102.67</v>
      </c>
    </row>
    <row r="20" spans="1:103" s="1" customFormat="1" ht="24">
      <c r="A20" s="56">
        <v>211582</v>
      </c>
      <c r="B20" s="57" t="s">
        <v>562</v>
      </c>
      <c r="C20" s="58">
        <v>129108.42</v>
      </c>
      <c r="D20" s="68">
        <v>14</v>
      </c>
      <c r="E20" s="14">
        <v>4611.0200000000004</v>
      </c>
      <c r="F20" s="61">
        <v>6147.99</v>
      </c>
      <c r="G20" s="14">
        <v>9222.0300000000007</v>
      </c>
      <c r="H20" s="14">
        <v>18444.060000000001</v>
      </c>
      <c r="I20" s="14">
        <v>27666.09</v>
      </c>
      <c r="J20" s="14">
        <v>36888.120000000003</v>
      </c>
      <c r="K20" s="14">
        <v>46110.15</v>
      </c>
      <c r="L20" s="14">
        <v>55332.18</v>
      </c>
      <c r="M20" s="14">
        <v>64554.21</v>
      </c>
      <c r="N20" s="14">
        <v>73776.240000000005</v>
      </c>
      <c r="O20" s="14">
        <v>82998.27</v>
      </c>
      <c r="P20" s="14">
        <v>92220.3</v>
      </c>
      <c r="Q20" s="14">
        <v>101442.33</v>
      </c>
      <c r="R20" s="14">
        <v>129108.42</v>
      </c>
      <c r="S20" s="14">
        <v>129108.42</v>
      </c>
      <c r="T20" s="14">
        <v>129108.42</v>
      </c>
      <c r="U20" s="14">
        <v>133719.44</v>
      </c>
      <c r="V20" s="14">
        <v>138330.45000000001</v>
      </c>
      <c r="W20" s="14">
        <v>142941.47</v>
      </c>
      <c r="X20" s="14">
        <v>147552.48000000001</v>
      </c>
      <c r="Y20" s="14">
        <v>152163.5</v>
      </c>
      <c r="Z20" s="14">
        <v>156774.51</v>
      </c>
      <c r="AA20" s="14">
        <v>161385.53</v>
      </c>
      <c r="AB20" s="14">
        <v>165996.54</v>
      </c>
      <c r="AC20" s="14">
        <v>170607.56</v>
      </c>
      <c r="AD20" s="14">
        <v>175218.57</v>
      </c>
      <c r="AE20" s="14">
        <v>179829.59</v>
      </c>
      <c r="AF20" s="14">
        <v>184440.6</v>
      </c>
      <c r="AG20" s="14">
        <v>189051.62</v>
      </c>
      <c r="AH20" s="14">
        <v>193662.63</v>
      </c>
      <c r="AI20" s="14">
        <v>198273.65</v>
      </c>
      <c r="AJ20" s="14">
        <v>202884.66</v>
      </c>
      <c r="AK20" s="14">
        <v>207495.67999999999</v>
      </c>
      <c r="AL20" s="14">
        <v>212106.69</v>
      </c>
      <c r="AM20" s="14">
        <v>216717.71</v>
      </c>
      <c r="AN20" s="14">
        <v>221328.72</v>
      </c>
      <c r="AO20" s="14">
        <v>225939.74</v>
      </c>
      <c r="AP20" s="14">
        <v>230550.75</v>
      </c>
      <c r="AQ20" s="14">
        <v>235161.77</v>
      </c>
      <c r="AR20" s="14">
        <v>239772.78</v>
      </c>
      <c r="AS20" s="14">
        <v>244383.8</v>
      </c>
      <c r="AT20" s="14">
        <v>248994.81</v>
      </c>
      <c r="AU20" s="14">
        <v>253605.83</v>
      </c>
      <c r="AV20" s="14">
        <v>258216.84</v>
      </c>
      <c r="AW20" s="14">
        <v>262827.86</v>
      </c>
      <c r="AX20" s="14">
        <v>267438.87</v>
      </c>
      <c r="AY20" s="14">
        <v>272049.89</v>
      </c>
      <c r="AZ20" s="14">
        <v>276660.90000000002</v>
      </c>
      <c r="BA20" s="14">
        <v>281271.92</v>
      </c>
      <c r="BB20" s="14">
        <v>285882.93</v>
      </c>
      <c r="BC20" s="14">
        <v>290493.95</v>
      </c>
      <c r="BD20" s="14">
        <v>295104.96000000002</v>
      </c>
      <c r="BE20" s="14">
        <v>299715.98</v>
      </c>
      <c r="BF20" s="14">
        <v>304326.99</v>
      </c>
      <c r="BG20" s="14">
        <v>308938.01</v>
      </c>
      <c r="BH20" s="14">
        <v>313549.02</v>
      </c>
      <c r="BI20" s="14">
        <v>318160.03999999998</v>
      </c>
      <c r="BJ20" s="14">
        <v>322771.05</v>
      </c>
      <c r="BK20" s="14">
        <v>327382.07</v>
      </c>
      <c r="BL20" s="14">
        <v>331993.08</v>
      </c>
      <c r="BM20" s="14">
        <v>336604.1</v>
      </c>
      <c r="BN20" s="14">
        <v>341215.11</v>
      </c>
      <c r="BO20" s="14">
        <v>345826.13</v>
      </c>
      <c r="BP20" s="14">
        <v>350437.14</v>
      </c>
      <c r="BQ20" s="14">
        <v>355048.16</v>
      </c>
      <c r="BR20" s="14">
        <v>359659.17</v>
      </c>
      <c r="BS20" s="14">
        <v>364270.19</v>
      </c>
      <c r="BT20" s="14">
        <v>368881.2</v>
      </c>
      <c r="BU20" s="14">
        <v>373492.22</v>
      </c>
      <c r="BV20" s="14">
        <v>378103.23</v>
      </c>
      <c r="BW20" s="14">
        <v>382714.25</v>
      </c>
      <c r="BX20" s="14">
        <v>387325.26</v>
      </c>
      <c r="BY20" s="14">
        <v>391936.28</v>
      </c>
      <c r="BZ20" s="14">
        <v>396547.29</v>
      </c>
      <c r="CA20" s="14">
        <v>401158.31</v>
      </c>
      <c r="CB20" s="14">
        <v>405769.32</v>
      </c>
      <c r="CC20" s="14">
        <v>410380.34</v>
      </c>
      <c r="CD20" s="14">
        <v>414991.35</v>
      </c>
      <c r="CE20" s="14">
        <v>419602.37</v>
      </c>
      <c r="CF20" s="14">
        <v>424213.38</v>
      </c>
      <c r="CG20" s="14">
        <v>428824.4</v>
      </c>
      <c r="CH20" s="14">
        <v>433435.41</v>
      </c>
      <c r="CI20" s="14">
        <v>438046.43</v>
      </c>
      <c r="CJ20" s="14">
        <v>442657.44</v>
      </c>
      <c r="CK20" s="14">
        <v>447268.46</v>
      </c>
      <c r="CL20" s="14">
        <v>451879.47</v>
      </c>
      <c r="CM20" s="14">
        <v>456490.49</v>
      </c>
      <c r="CN20" s="14">
        <v>461101.5</v>
      </c>
      <c r="CO20" s="14">
        <v>465712.52</v>
      </c>
      <c r="CP20" s="14">
        <v>470323.53</v>
      </c>
      <c r="CQ20" s="14">
        <v>474934.55</v>
      </c>
      <c r="CR20" s="14">
        <v>479545.56</v>
      </c>
      <c r="CS20" s="14">
        <v>484156.58</v>
      </c>
      <c r="CT20" s="14">
        <v>488767.59</v>
      </c>
      <c r="CU20" s="14">
        <v>493378.61</v>
      </c>
      <c r="CV20" s="14">
        <v>497989.62</v>
      </c>
      <c r="CW20" s="14">
        <v>502600.64</v>
      </c>
    </row>
    <row r="21" spans="1:103" s="1" customFormat="1" ht="24">
      <c r="A21" s="56">
        <v>211583</v>
      </c>
      <c r="B21" s="57" t="s">
        <v>563</v>
      </c>
      <c r="C21" s="58">
        <v>132685.56</v>
      </c>
      <c r="D21" s="68">
        <v>14</v>
      </c>
      <c r="E21" s="14">
        <v>4738.7700000000004</v>
      </c>
      <c r="F21" s="61">
        <v>6318.36</v>
      </c>
      <c r="G21" s="14">
        <v>9477.5400000000009</v>
      </c>
      <c r="H21" s="14">
        <v>18955.080000000002</v>
      </c>
      <c r="I21" s="14">
        <v>28432.62</v>
      </c>
      <c r="J21" s="14">
        <v>37910.160000000003</v>
      </c>
      <c r="K21" s="14">
        <v>47387.7</v>
      </c>
      <c r="L21" s="14">
        <v>56865.24</v>
      </c>
      <c r="M21" s="14">
        <v>66342.78</v>
      </c>
      <c r="N21" s="14">
        <v>75820.320000000007</v>
      </c>
      <c r="O21" s="14">
        <v>85297.86</v>
      </c>
      <c r="P21" s="14">
        <v>94775.4</v>
      </c>
      <c r="Q21" s="14">
        <v>104252.94</v>
      </c>
      <c r="R21" s="14">
        <v>132685.56</v>
      </c>
      <c r="S21" s="14">
        <v>132685.56</v>
      </c>
      <c r="T21" s="14">
        <v>132685.56</v>
      </c>
      <c r="U21" s="14">
        <v>137424.32999999999</v>
      </c>
      <c r="V21" s="14">
        <v>142163.1</v>
      </c>
      <c r="W21" s="14">
        <v>146901.87</v>
      </c>
      <c r="X21" s="14">
        <v>151640.64000000001</v>
      </c>
      <c r="Y21" s="14">
        <v>156379.41</v>
      </c>
      <c r="Z21" s="14">
        <v>161118.18</v>
      </c>
      <c r="AA21" s="14">
        <v>165856.95000000001</v>
      </c>
      <c r="AB21" s="14">
        <v>170595.72</v>
      </c>
      <c r="AC21" s="14">
        <v>175334.49</v>
      </c>
      <c r="AD21" s="14">
        <v>180073.26</v>
      </c>
      <c r="AE21" s="14">
        <v>184812.03</v>
      </c>
      <c r="AF21" s="14">
        <v>189550.8</v>
      </c>
      <c r="AG21" s="14">
        <v>194289.57</v>
      </c>
      <c r="AH21" s="14">
        <v>199028.34</v>
      </c>
      <c r="AI21" s="14">
        <v>203767.11</v>
      </c>
      <c r="AJ21" s="14">
        <v>208505.88</v>
      </c>
      <c r="AK21" s="14">
        <v>213244.65</v>
      </c>
      <c r="AL21" s="14">
        <v>217983.42</v>
      </c>
      <c r="AM21" s="14">
        <v>222722.19</v>
      </c>
      <c r="AN21" s="14">
        <v>227460.96</v>
      </c>
      <c r="AO21" s="14">
        <v>232199.73</v>
      </c>
      <c r="AP21" s="14">
        <v>236938.5</v>
      </c>
      <c r="AQ21" s="14">
        <v>241677.27</v>
      </c>
      <c r="AR21" s="14">
        <v>246416.04</v>
      </c>
      <c r="AS21" s="14">
        <v>251154.81</v>
      </c>
      <c r="AT21" s="14">
        <v>255893.58</v>
      </c>
      <c r="AU21" s="14">
        <v>260632.35</v>
      </c>
      <c r="AV21" s="14">
        <v>265371.12</v>
      </c>
      <c r="AW21" s="14">
        <v>270109.89</v>
      </c>
      <c r="AX21" s="14">
        <v>274848.65999999997</v>
      </c>
      <c r="AY21" s="14">
        <v>279587.43</v>
      </c>
      <c r="AZ21" s="14">
        <v>284326.2</v>
      </c>
      <c r="BA21" s="14">
        <v>289064.96999999997</v>
      </c>
      <c r="BB21" s="14">
        <v>293803.74</v>
      </c>
      <c r="BC21" s="14">
        <v>298542.51</v>
      </c>
      <c r="BD21" s="14">
        <v>303281.28000000003</v>
      </c>
      <c r="BE21" s="14">
        <v>308020.05</v>
      </c>
      <c r="BF21" s="14">
        <v>312758.82</v>
      </c>
      <c r="BG21" s="14">
        <v>317497.59000000003</v>
      </c>
      <c r="BH21" s="14">
        <v>322236.36</v>
      </c>
      <c r="BI21" s="14">
        <v>326975.13</v>
      </c>
      <c r="BJ21" s="14">
        <v>331713.90000000002</v>
      </c>
      <c r="BK21" s="14">
        <v>336452.67</v>
      </c>
      <c r="BL21" s="14">
        <v>341191.44</v>
      </c>
      <c r="BM21" s="14">
        <v>345930.21</v>
      </c>
      <c r="BN21" s="14">
        <v>350668.98</v>
      </c>
      <c r="BO21" s="14">
        <v>355407.75</v>
      </c>
      <c r="BP21" s="14">
        <v>360146.52</v>
      </c>
      <c r="BQ21" s="14">
        <v>364885.29</v>
      </c>
      <c r="BR21" s="14">
        <v>369624.06</v>
      </c>
      <c r="BS21" s="14">
        <v>374362.83</v>
      </c>
      <c r="BT21" s="14">
        <v>379101.6</v>
      </c>
      <c r="BU21" s="14">
        <v>383840.37</v>
      </c>
      <c r="BV21" s="14">
        <v>388579.14</v>
      </c>
      <c r="BW21" s="14">
        <v>393317.91</v>
      </c>
      <c r="BX21" s="14">
        <v>398056.68</v>
      </c>
      <c r="BY21" s="14">
        <v>402795.45</v>
      </c>
      <c r="BZ21" s="14">
        <v>407534.22</v>
      </c>
      <c r="CA21" s="14">
        <v>412272.99</v>
      </c>
      <c r="CB21" s="14">
        <v>417011.76</v>
      </c>
      <c r="CC21" s="14">
        <v>421750.53</v>
      </c>
      <c r="CD21" s="14">
        <v>426489.3</v>
      </c>
      <c r="CE21" s="14">
        <v>431228.07</v>
      </c>
      <c r="CF21" s="14">
        <v>435966.84</v>
      </c>
      <c r="CG21" s="14">
        <v>440705.61</v>
      </c>
      <c r="CH21" s="14">
        <v>445444.38</v>
      </c>
      <c r="CI21" s="14">
        <v>450183.15</v>
      </c>
      <c r="CJ21" s="14">
        <v>454921.92</v>
      </c>
      <c r="CK21" s="14">
        <v>459660.69</v>
      </c>
      <c r="CL21" s="14">
        <v>464399.46</v>
      </c>
      <c r="CM21" s="14">
        <v>469138.23</v>
      </c>
      <c r="CN21" s="14">
        <v>473877</v>
      </c>
      <c r="CO21" s="14">
        <v>478615.77</v>
      </c>
      <c r="CP21" s="14">
        <v>483354.54</v>
      </c>
      <c r="CQ21" s="14">
        <v>488093.31</v>
      </c>
      <c r="CR21" s="14">
        <v>492832.08</v>
      </c>
      <c r="CS21" s="14">
        <v>497570.85</v>
      </c>
      <c r="CT21" s="14">
        <v>502309.62</v>
      </c>
      <c r="CU21" s="14">
        <v>507048.39</v>
      </c>
      <c r="CV21" s="14">
        <v>511787.16</v>
      </c>
      <c r="CW21" s="14">
        <v>516525.93</v>
      </c>
    </row>
    <row r="22" spans="1:103" s="1" customFormat="1" ht="24">
      <c r="A22" s="56">
        <v>211584</v>
      </c>
      <c r="B22" s="57" t="s">
        <v>564</v>
      </c>
      <c r="C22" s="58">
        <v>184626.54</v>
      </c>
      <c r="D22" s="68">
        <v>14</v>
      </c>
      <c r="E22" s="14">
        <v>6593.81</v>
      </c>
      <c r="F22" s="61">
        <v>8791.74</v>
      </c>
      <c r="G22" s="14">
        <v>13187.61</v>
      </c>
      <c r="H22" s="14">
        <v>26375.22</v>
      </c>
      <c r="I22" s="14">
        <v>39562.83</v>
      </c>
      <c r="J22" s="14">
        <v>52750.44</v>
      </c>
      <c r="K22" s="14">
        <v>65938.05</v>
      </c>
      <c r="L22" s="14">
        <v>79125.66</v>
      </c>
      <c r="M22" s="14">
        <v>92313.27</v>
      </c>
      <c r="N22" s="14">
        <v>105500.88</v>
      </c>
      <c r="O22" s="14">
        <v>118688.49</v>
      </c>
      <c r="P22" s="14">
        <v>131876.1</v>
      </c>
      <c r="Q22" s="14">
        <v>145063.71</v>
      </c>
      <c r="R22" s="14">
        <v>184626.54</v>
      </c>
      <c r="S22" s="14">
        <v>184626.54</v>
      </c>
      <c r="T22" s="14">
        <v>184626.54</v>
      </c>
      <c r="U22" s="14">
        <v>191220.35</v>
      </c>
      <c r="V22" s="14">
        <v>197814.15</v>
      </c>
      <c r="W22" s="14">
        <v>204407.96</v>
      </c>
      <c r="X22" s="14">
        <v>211001.76</v>
      </c>
      <c r="Y22" s="14">
        <v>217595.57</v>
      </c>
      <c r="Z22" s="14">
        <v>224189.37</v>
      </c>
      <c r="AA22" s="14">
        <v>230783.18</v>
      </c>
      <c r="AB22" s="14">
        <v>237376.98</v>
      </c>
      <c r="AC22" s="14">
        <v>243970.79</v>
      </c>
      <c r="AD22" s="14">
        <v>250564.59</v>
      </c>
      <c r="AE22" s="14">
        <v>257158.39999999999</v>
      </c>
      <c r="AF22" s="14">
        <v>263752.2</v>
      </c>
      <c r="AG22" s="14">
        <v>270346.01</v>
      </c>
      <c r="AH22" s="14">
        <v>276939.81</v>
      </c>
      <c r="AI22" s="14">
        <v>283533.62</v>
      </c>
      <c r="AJ22" s="14">
        <v>290127.42</v>
      </c>
      <c r="AK22" s="14">
        <v>296721.23</v>
      </c>
      <c r="AL22" s="14">
        <v>303315.03000000003</v>
      </c>
      <c r="AM22" s="14">
        <v>309908.84000000003</v>
      </c>
      <c r="AN22" s="14">
        <v>316502.64</v>
      </c>
      <c r="AO22" s="14">
        <v>323096.45</v>
      </c>
      <c r="AP22" s="14">
        <v>329690.25</v>
      </c>
      <c r="AQ22" s="14">
        <v>336284.06</v>
      </c>
      <c r="AR22" s="14">
        <v>342877.86</v>
      </c>
      <c r="AS22" s="14">
        <v>349471.67</v>
      </c>
      <c r="AT22" s="14">
        <v>356065.47</v>
      </c>
      <c r="AU22" s="14">
        <v>362659.28</v>
      </c>
      <c r="AV22" s="14">
        <v>369253.08</v>
      </c>
      <c r="AW22" s="14">
        <v>375846.89</v>
      </c>
      <c r="AX22" s="14">
        <v>382440.69</v>
      </c>
      <c r="AY22" s="14">
        <v>389034.5</v>
      </c>
      <c r="AZ22" s="14">
        <v>395628.3</v>
      </c>
      <c r="BA22" s="14">
        <v>402222.11</v>
      </c>
      <c r="BB22" s="14">
        <v>408815.91</v>
      </c>
      <c r="BC22" s="14">
        <v>415409.72</v>
      </c>
      <c r="BD22" s="14">
        <v>422003.52</v>
      </c>
      <c r="BE22" s="14">
        <v>428597.33</v>
      </c>
      <c r="BF22" s="14">
        <v>435191.13</v>
      </c>
      <c r="BG22" s="14">
        <v>441784.94</v>
      </c>
      <c r="BH22" s="14">
        <v>448378.74</v>
      </c>
      <c r="BI22" s="14">
        <v>454972.55</v>
      </c>
      <c r="BJ22" s="14">
        <v>461566.35</v>
      </c>
      <c r="BK22" s="14">
        <v>468160.16</v>
      </c>
      <c r="BL22" s="14">
        <v>474753.96</v>
      </c>
      <c r="BM22" s="14">
        <v>481347.77</v>
      </c>
      <c r="BN22" s="14">
        <v>487941.57</v>
      </c>
      <c r="BO22" s="14">
        <v>494535.38</v>
      </c>
      <c r="BP22" s="14">
        <v>501129.18</v>
      </c>
      <c r="BQ22" s="14">
        <v>507722.99</v>
      </c>
      <c r="BR22" s="14">
        <v>514316.79</v>
      </c>
      <c r="BS22" s="14">
        <v>520910.6</v>
      </c>
      <c r="BT22" s="14">
        <v>527504.4</v>
      </c>
      <c r="BU22" s="14">
        <v>534098.21</v>
      </c>
      <c r="BV22" s="14">
        <v>540692.01</v>
      </c>
      <c r="BW22" s="14">
        <v>547285.81999999995</v>
      </c>
      <c r="BX22" s="14">
        <v>553879.62</v>
      </c>
      <c r="BY22" s="14">
        <v>560473.43000000005</v>
      </c>
      <c r="BZ22" s="14">
        <v>567067.23</v>
      </c>
      <c r="CA22" s="14">
        <v>573661.04</v>
      </c>
      <c r="CB22" s="14">
        <v>580254.84</v>
      </c>
      <c r="CC22" s="14">
        <v>586848.65</v>
      </c>
      <c r="CD22" s="14">
        <v>593442.44999999995</v>
      </c>
      <c r="CE22" s="14">
        <v>600036.26</v>
      </c>
      <c r="CF22" s="14">
        <v>606630.06000000006</v>
      </c>
      <c r="CG22" s="14">
        <v>613223.87</v>
      </c>
      <c r="CH22" s="14">
        <v>619817.67000000004</v>
      </c>
      <c r="CI22" s="14">
        <v>626411.48</v>
      </c>
      <c r="CJ22" s="14">
        <v>633005.28</v>
      </c>
      <c r="CK22" s="14">
        <v>639599.09</v>
      </c>
      <c r="CL22" s="14">
        <v>646192.89</v>
      </c>
      <c r="CM22" s="14">
        <v>652786.69999999995</v>
      </c>
      <c r="CN22" s="14">
        <v>659380.5</v>
      </c>
      <c r="CO22" s="14">
        <v>665974.31000000006</v>
      </c>
      <c r="CP22" s="14">
        <v>672568.11</v>
      </c>
      <c r="CQ22" s="14">
        <v>679161.92</v>
      </c>
      <c r="CR22" s="14">
        <v>685755.72</v>
      </c>
      <c r="CS22" s="14">
        <v>692349.53</v>
      </c>
      <c r="CT22" s="14">
        <v>698943.33</v>
      </c>
      <c r="CU22" s="14">
        <v>705537.14</v>
      </c>
      <c r="CV22" s="14">
        <v>712130.94</v>
      </c>
      <c r="CW22" s="14">
        <v>718724.75</v>
      </c>
    </row>
    <row r="23" spans="1:103" s="1" customFormat="1" ht="24">
      <c r="A23" s="56">
        <v>211591</v>
      </c>
      <c r="B23" s="57" t="s">
        <v>565</v>
      </c>
      <c r="C23" s="58">
        <v>187409.7</v>
      </c>
      <c r="D23" s="68">
        <v>17</v>
      </c>
      <c r="E23" s="14">
        <v>5512.05</v>
      </c>
      <c r="F23" s="61">
        <v>7349.4</v>
      </c>
      <c r="G23" s="14">
        <v>11024.1</v>
      </c>
      <c r="H23" s="14">
        <v>22048.2</v>
      </c>
      <c r="I23" s="14">
        <v>33072.300000000003</v>
      </c>
      <c r="J23" s="14">
        <v>44096.4</v>
      </c>
      <c r="K23" s="14">
        <v>55120.5</v>
      </c>
      <c r="L23" s="14">
        <v>66144.600000000006</v>
      </c>
      <c r="M23" s="14">
        <v>77168.7</v>
      </c>
      <c r="N23" s="14">
        <v>88192.8</v>
      </c>
      <c r="O23" s="14">
        <v>99216.9</v>
      </c>
      <c r="P23" s="14">
        <v>110241</v>
      </c>
      <c r="Q23" s="14">
        <v>121265.1</v>
      </c>
      <c r="R23" s="14">
        <v>132289.20000000001</v>
      </c>
      <c r="S23" s="14">
        <v>143313.29999999999</v>
      </c>
      <c r="T23" s="14">
        <v>187409.7</v>
      </c>
      <c r="U23" s="14">
        <v>187409.7</v>
      </c>
      <c r="V23" s="14">
        <v>187409.7</v>
      </c>
      <c r="W23" s="14">
        <v>187409.7</v>
      </c>
      <c r="X23" s="14">
        <v>192921.75</v>
      </c>
      <c r="Y23" s="14">
        <v>198433.8</v>
      </c>
      <c r="Z23" s="14">
        <v>203945.85</v>
      </c>
      <c r="AA23" s="14">
        <v>209457.9</v>
      </c>
      <c r="AB23" s="14">
        <v>214969.95</v>
      </c>
      <c r="AC23" s="14">
        <v>220482</v>
      </c>
      <c r="AD23" s="14">
        <v>225994.05</v>
      </c>
      <c r="AE23" s="14">
        <v>231506.1</v>
      </c>
      <c r="AF23" s="14">
        <v>237018.15</v>
      </c>
      <c r="AG23" s="14">
        <v>242530.2</v>
      </c>
      <c r="AH23" s="14">
        <v>248042.25</v>
      </c>
      <c r="AI23" s="14">
        <v>253554.3</v>
      </c>
      <c r="AJ23" s="14">
        <v>259066.35</v>
      </c>
      <c r="AK23" s="14">
        <v>264578.40000000002</v>
      </c>
      <c r="AL23" s="14">
        <v>270090.45</v>
      </c>
      <c r="AM23" s="14">
        <v>275602.5</v>
      </c>
      <c r="AN23" s="14">
        <v>281114.55</v>
      </c>
      <c r="AO23" s="14">
        <v>286626.59999999998</v>
      </c>
      <c r="AP23" s="14">
        <v>292138.65000000002</v>
      </c>
      <c r="AQ23" s="14">
        <v>297650.7</v>
      </c>
      <c r="AR23" s="14">
        <v>303162.75</v>
      </c>
      <c r="AS23" s="14">
        <v>308674.8</v>
      </c>
      <c r="AT23" s="14">
        <v>314186.84999999998</v>
      </c>
      <c r="AU23" s="14">
        <v>319698.90000000002</v>
      </c>
      <c r="AV23" s="14">
        <v>325210.95</v>
      </c>
      <c r="AW23" s="14">
        <v>330723</v>
      </c>
      <c r="AX23" s="14">
        <v>336235.05</v>
      </c>
      <c r="AY23" s="14">
        <v>341747.1</v>
      </c>
      <c r="AZ23" s="14">
        <v>347259.15</v>
      </c>
      <c r="BA23" s="14">
        <v>352771.2</v>
      </c>
      <c r="BB23" s="14">
        <v>358283.25</v>
      </c>
      <c r="BC23" s="14">
        <v>363795.3</v>
      </c>
      <c r="BD23" s="14">
        <v>369307.35</v>
      </c>
      <c r="BE23" s="14">
        <v>374819.4</v>
      </c>
      <c r="BF23" s="14">
        <v>380331.45</v>
      </c>
      <c r="BG23" s="14">
        <v>385843.5</v>
      </c>
      <c r="BH23" s="14">
        <v>391355.55</v>
      </c>
      <c r="BI23" s="14">
        <v>396867.6</v>
      </c>
      <c r="BJ23" s="14">
        <v>402379.65</v>
      </c>
      <c r="BK23" s="14">
        <v>407891.7</v>
      </c>
      <c r="BL23" s="14">
        <v>413403.75</v>
      </c>
      <c r="BM23" s="14">
        <v>418915.8</v>
      </c>
      <c r="BN23" s="14">
        <v>424427.85</v>
      </c>
      <c r="BO23" s="14">
        <v>429939.9</v>
      </c>
      <c r="BP23" s="14">
        <v>435451.95</v>
      </c>
      <c r="BQ23" s="14">
        <v>440964</v>
      </c>
      <c r="BR23" s="14">
        <v>446476.05</v>
      </c>
      <c r="BS23" s="14">
        <v>451988.1</v>
      </c>
      <c r="BT23" s="14">
        <v>457500.15</v>
      </c>
      <c r="BU23" s="14">
        <v>463012.2</v>
      </c>
      <c r="BV23" s="14">
        <v>468524.25</v>
      </c>
      <c r="BW23" s="14">
        <v>474036.3</v>
      </c>
      <c r="BX23" s="14">
        <v>479548.35</v>
      </c>
      <c r="BY23" s="14">
        <v>485060.4</v>
      </c>
      <c r="BZ23" s="14">
        <v>490572.45</v>
      </c>
      <c r="CA23" s="14">
        <v>496084.5</v>
      </c>
      <c r="CB23" s="14">
        <v>501596.55</v>
      </c>
      <c r="CC23" s="14">
        <v>507108.6</v>
      </c>
      <c r="CD23" s="14">
        <v>512620.65</v>
      </c>
      <c r="CE23" s="14">
        <v>518132.7</v>
      </c>
      <c r="CF23" s="14">
        <v>523644.75</v>
      </c>
      <c r="CG23" s="14">
        <v>529156.80000000005</v>
      </c>
      <c r="CH23" s="14">
        <v>534668.85</v>
      </c>
      <c r="CI23" s="14">
        <v>540180.9</v>
      </c>
      <c r="CJ23" s="14">
        <v>545692.94999999995</v>
      </c>
      <c r="CK23" s="14">
        <v>551205</v>
      </c>
      <c r="CL23" s="14">
        <v>556717.05000000005</v>
      </c>
      <c r="CM23" s="14">
        <v>562229.1</v>
      </c>
      <c r="CN23" s="14">
        <v>567741.15</v>
      </c>
      <c r="CO23" s="14">
        <v>573253.19999999995</v>
      </c>
      <c r="CP23" s="14">
        <v>578765.25</v>
      </c>
      <c r="CQ23" s="14">
        <v>584277.30000000005</v>
      </c>
      <c r="CR23" s="14">
        <v>589789.35</v>
      </c>
      <c r="CS23" s="14">
        <v>595301.4</v>
      </c>
      <c r="CT23" s="14">
        <v>600813.44999999995</v>
      </c>
      <c r="CU23" s="14">
        <v>606325.5</v>
      </c>
      <c r="CV23" s="14">
        <v>611837.55000000005</v>
      </c>
      <c r="CW23" s="14">
        <v>617349.6</v>
      </c>
    </row>
    <row r="24" spans="1:103" s="1" customFormat="1" ht="24">
      <c r="A24" s="56">
        <v>211592</v>
      </c>
      <c r="B24" s="57" t="s">
        <v>566</v>
      </c>
      <c r="C24" s="58">
        <v>260462.61</v>
      </c>
      <c r="D24" s="68">
        <v>17</v>
      </c>
      <c r="E24" s="14">
        <v>7660.67</v>
      </c>
      <c r="F24" s="61">
        <v>10214.19</v>
      </c>
      <c r="G24" s="14">
        <v>15321.33</v>
      </c>
      <c r="H24" s="14">
        <v>30642.66</v>
      </c>
      <c r="I24" s="14">
        <v>45963.99</v>
      </c>
      <c r="J24" s="14">
        <v>61285.32</v>
      </c>
      <c r="K24" s="14">
        <v>76606.649999999994</v>
      </c>
      <c r="L24" s="14">
        <v>91927.98</v>
      </c>
      <c r="M24" s="14">
        <v>107249.31</v>
      </c>
      <c r="N24" s="14">
        <v>122570.64</v>
      </c>
      <c r="O24" s="14">
        <v>137891.97</v>
      </c>
      <c r="P24" s="14">
        <v>153213.29999999999</v>
      </c>
      <c r="Q24" s="14">
        <v>168534.63</v>
      </c>
      <c r="R24" s="14">
        <v>183855.96</v>
      </c>
      <c r="S24" s="14">
        <v>199177.29</v>
      </c>
      <c r="T24" s="14">
        <v>260462.61</v>
      </c>
      <c r="U24" s="14">
        <v>260462.61</v>
      </c>
      <c r="V24" s="14">
        <v>260462.61</v>
      </c>
      <c r="W24" s="14">
        <v>260462.61</v>
      </c>
      <c r="X24" s="14">
        <v>268123.28000000003</v>
      </c>
      <c r="Y24" s="14">
        <v>275783.94</v>
      </c>
      <c r="Z24" s="14">
        <v>283444.61</v>
      </c>
      <c r="AA24" s="14">
        <v>291105.27</v>
      </c>
      <c r="AB24" s="14">
        <v>298765.94</v>
      </c>
      <c r="AC24" s="14">
        <v>306426.59999999998</v>
      </c>
      <c r="AD24" s="14">
        <v>314087.27</v>
      </c>
      <c r="AE24" s="14">
        <v>321747.93</v>
      </c>
      <c r="AF24" s="14">
        <v>329408.59999999998</v>
      </c>
      <c r="AG24" s="14">
        <v>337069.26</v>
      </c>
      <c r="AH24" s="14">
        <v>344729.93</v>
      </c>
      <c r="AI24" s="14">
        <v>352390.59</v>
      </c>
      <c r="AJ24" s="14">
        <v>360051.26</v>
      </c>
      <c r="AK24" s="14">
        <v>367711.92</v>
      </c>
      <c r="AL24" s="14">
        <v>375372.59</v>
      </c>
      <c r="AM24" s="14">
        <v>383033.25</v>
      </c>
      <c r="AN24" s="14">
        <v>390693.92</v>
      </c>
      <c r="AO24" s="14">
        <v>398354.58</v>
      </c>
      <c r="AP24" s="14">
        <v>406015.25</v>
      </c>
      <c r="AQ24" s="14">
        <v>413675.91</v>
      </c>
      <c r="AR24" s="14">
        <v>421336.58</v>
      </c>
      <c r="AS24" s="14">
        <v>428997.24</v>
      </c>
      <c r="AT24" s="14">
        <v>436657.91</v>
      </c>
      <c r="AU24" s="14">
        <v>444318.57</v>
      </c>
      <c r="AV24" s="14">
        <v>451979.24</v>
      </c>
      <c r="AW24" s="14">
        <v>459639.9</v>
      </c>
      <c r="AX24" s="14">
        <v>467300.57</v>
      </c>
      <c r="AY24" s="14">
        <v>474961.23</v>
      </c>
      <c r="AZ24" s="14">
        <v>482621.9</v>
      </c>
      <c r="BA24" s="14">
        <v>490282.56</v>
      </c>
      <c r="BB24" s="14">
        <v>497943.23</v>
      </c>
      <c r="BC24" s="14">
        <v>505603.89</v>
      </c>
      <c r="BD24" s="14">
        <v>513264.56</v>
      </c>
      <c r="BE24" s="14">
        <v>520925.22</v>
      </c>
      <c r="BF24" s="14">
        <v>528585.89</v>
      </c>
      <c r="BG24" s="14">
        <v>536246.55000000005</v>
      </c>
      <c r="BH24" s="14">
        <v>543907.22</v>
      </c>
      <c r="BI24" s="14">
        <v>551567.88</v>
      </c>
      <c r="BJ24" s="14">
        <v>559228.55000000005</v>
      </c>
      <c r="BK24" s="14">
        <v>566889.21</v>
      </c>
      <c r="BL24" s="14">
        <v>574549.88</v>
      </c>
      <c r="BM24" s="14">
        <v>582210.54</v>
      </c>
      <c r="BN24" s="14">
        <v>589871.21</v>
      </c>
      <c r="BO24" s="14">
        <v>597531.87</v>
      </c>
      <c r="BP24" s="14">
        <v>605192.54</v>
      </c>
      <c r="BQ24" s="14">
        <v>612853.19999999995</v>
      </c>
      <c r="BR24" s="14">
        <v>620513.87</v>
      </c>
      <c r="BS24" s="14">
        <v>628174.53</v>
      </c>
      <c r="BT24" s="14">
        <v>635835.19999999995</v>
      </c>
      <c r="BU24" s="14">
        <v>643495.86</v>
      </c>
      <c r="BV24" s="14">
        <v>651156.53</v>
      </c>
      <c r="BW24" s="14">
        <v>658817.18999999994</v>
      </c>
      <c r="BX24" s="14">
        <v>666477.86</v>
      </c>
      <c r="BY24" s="14">
        <v>674138.52</v>
      </c>
      <c r="BZ24" s="14">
        <v>681799.19</v>
      </c>
      <c r="CA24" s="14">
        <v>689459.85</v>
      </c>
      <c r="CB24" s="14">
        <v>697120.52</v>
      </c>
      <c r="CC24" s="14">
        <v>704781.18</v>
      </c>
      <c r="CD24" s="14">
        <v>712441.85</v>
      </c>
      <c r="CE24" s="14">
        <v>720102.51</v>
      </c>
      <c r="CF24" s="14">
        <v>727763.18</v>
      </c>
      <c r="CG24" s="14">
        <v>735423.84</v>
      </c>
      <c r="CH24" s="14">
        <v>743084.51</v>
      </c>
      <c r="CI24" s="14">
        <v>750745.17</v>
      </c>
      <c r="CJ24" s="14">
        <v>758405.84</v>
      </c>
      <c r="CK24" s="14">
        <v>766066.5</v>
      </c>
      <c r="CL24" s="14">
        <v>773727.17</v>
      </c>
      <c r="CM24" s="14">
        <v>781387.83</v>
      </c>
      <c r="CN24" s="14">
        <v>789048.5</v>
      </c>
      <c r="CO24" s="14">
        <v>796709.16</v>
      </c>
      <c r="CP24" s="14">
        <v>804369.83</v>
      </c>
      <c r="CQ24" s="14">
        <v>812030.49</v>
      </c>
      <c r="CR24" s="14">
        <v>819691.16</v>
      </c>
      <c r="CS24" s="14">
        <v>827351.82</v>
      </c>
      <c r="CT24" s="14">
        <v>835012.49</v>
      </c>
      <c r="CU24" s="14">
        <v>842673.15</v>
      </c>
      <c r="CV24" s="14">
        <v>850333.82</v>
      </c>
      <c r="CW24" s="14">
        <v>857994.48</v>
      </c>
    </row>
    <row r="25" spans="1:103" s="1" customFormat="1" ht="24">
      <c r="A25" s="56">
        <v>211593</v>
      </c>
      <c r="B25" s="57" t="s">
        <v>567</v>
      </c>
      <c r="C25" s="58">
        <v>317961.53999999998</v>
      </c>
      <c r="D25" s="68">
        <v>17</v>
      </c>
      <c r="E25" s="14">
        <v>9351.81</v>
      </c>
      <c r="F25" s="61">
        <v>12469.05</v>
      </c>
      <c r="G25" s="14">
        <v>18703.62</v>
      </c>
      <c r="H25" s="14">
        <v>37407.24</v>
      </c>
      <c r="I25" s="14">
        <v>56110.86</v>
      </c>
      <c r="J25" s="14">
        <v>74814.48</v>
      </c>
      <c r="K25" s="14">
        <v>93518.1</v>
      </c>
      <c r="L25" s="14">
        <v>112221.72</v>
      </c>
      <c r="M25" s="14">
        <v>130925.34</v>
      </c>
      <c r="N25" s="14">
        <v>149628.96</v>
      </c>
      <c r="O25" s="14">
        <v>168332.58</v>
      </c>
      <c r="P25" s="14">
        <v>187036.2</v>
      </c>
      <c r="Q25" s="14">
        <v>205739.82</v>
      </c>
      <c r="R25" s="14">
        <v>224443.44</v>
      </c>
      <c r="S25" s="14">
        <v>243147.06</v>
      </c>
      <c r="T25" s="14">
        <v>317961.53999999998</v>
      </c>
      <c r="U25" s="14">
        <v>317961.53999999998</v>
      </c>
      <c r="V25" s="14">
        <v>317961.53999999998</v>
      </c>
      <c r="W25" s="14">
        <v>317961.53999999998</v>
      </c>
      <c r="X25" s="14">
        <v>327313.34999999998</v>
      </c>
      <c r="Y25" s="14">
        <v>336665.16</v>
      </c>
      <c r="Z25" s="14">
        <v>346016.97</v>
      </c>
      <c r="AA25" s="14">
        <v>355368.78</v>
      </c>
      <c r="AB25" s="14">
        <v>364720.59</v>
      </c>
      <c r="AC25" s="14">
        <v>374072.4</v>
      </c>
      <c r="AD25" s="14">
        <v>383424.21</v>
      </c>
      <c r="AE25" s="14">
        <v>392776.02</v>
      </c>
      <c r="AF25" s="14">
        <v>402127.83</v>
      </c>
      <c r="AG25" s="14">
        <v>411479.64</v>
      </c>
      <c r="AH25" s="14">
        <v>420831.45</v>
      </c>
      <c r="AI25" s="14">
        <v>430183.26</v>
      </c>
      <c r="AJ25" s="14">
        <v>439535.07</v>
      </c>
      <c r="AK25" s="14">
        <v>448886.88</v>
      </c>
      <c r="AL25" s="14">
        <v>458238.69</v>
      </c>
      <c r="AM25" s="14">
        <v>467590.5</v>
      </c>
      <c r="AN25" s="14">
        <v>476942.31</v>
      </c>
      <c r="AO25" s="14">
        <v>486294.12</v>
      </c>
      <c r="AP25" s="14">
        <v>495645.93</v>
      </c>
      <c r="AQ25" s="14">
        <v>504997.74</v>
      </c>
      <c r="AR25" s="14">
        <v>514349.55</v>
      </c>
      <c r="AS25" s="14">
        <v>523701.36</v>
      </c>
      <c r="AT25" s="14">
        <v>533053.17000000004</v>
      </c>
      <c r="AU25" s="14">
        <v>542404.98</v>
      </c>
      <c r="AV25" s="14">
        <v>551756.79</v>
      </c>
      <c r="AW25" s="14">
        <v>561108.6</v>
      </c>
      <c r="AX25" s="14">
        <v>570460.41</v>
      </c>
      <c r="AY25" s="14">
        <v>579812.22</v>
      </c>
      <c r="AZ25" s="14">
        <v>589164.03</v>
      </c>
      <c r="BA25" s="14">
        <v>598515.84</v>
      </c>
      <c r="BB25" s="14">
        <v>607867.65</v>
      </c>
      <c r="BC25" s="14">
        <v>617219.46</v>
      </c>
      <c r="BD25" s="14">
        <v>626571.27</v>
      </c>
      <c r="BE25" s="14">
        <v>635923.07999999996</v>
      </c>
      <c r="BF25" s="14">
        <v>645274.89</v>
      </c>
      <c r="BG25" s="14">
        <v>654626.69999999995</v>
      </c>
      <c r="BH25" s="14">
        <v>663978.51</v>
      </c>
      <c r="BI25" s="14">
        <v>673330.32</v>
      </c>
      <c r="BJ25" s="14">
        <v>682682.13</v>
      </c>
      <c r="BK25" s="14">
        <v>692033.94</v>
      </c>
      <c r="BL25" s="14">
        <v>701385.75</v>
      </c>
      <c r="BM25" s="14">
        <v>710737.56</v>
      </c>
      <c r="BN25" s="14">
        <v>720089.37</v>
      </c>
      <c r="BO25" s="14">
        <v>729441.18</v>
      </c>
      <c r="BP25" s="14">
        <v>738792.99</v>
      </c>
      <c r="BQ25" s="14">
        <v>748144.8</v>
      </c>
      <c r="BR25" s="14">
        <v>757496.61</v>
      </c>
      <c r="BS25" s="14">
        <v>766848.42</v>
      </c>
      <c r="BT25" s="14">
        <v>776200.23</v>
      </c>
      <c r="BU25" s="14">
        <v>785552.04</v>
      </c>
      <c r="BV25" s="14">
        <v>794903.85</v>
      </c>
      <c r="BW25" s="14">
        <v>804255.66</v>
      </c>
      <c r="BX25" s="14">
        <v>813607.47</v>
      </c>
      <c r="BY25" s="14">
        <v>822959.28</v>
      </c>
      <c r="BZ25" s="14">
        <v>832311.09</v>
      </c>
      <c r="CA25" s="14">
        <v>841662.9</v>
      </c>
      <c r="CB25" s="14">
        <v>851014.71</v>
      </c>
      <c r="CC25" s="14">
        <v>860366.52</v>
      </c>
      <c r="CD25" s="14">
        <v>869718.33</v>
      </c>
      <c r="CE25" s="14">
        <v>879070.14</v>
      </c>
      <c r="CF25" s="14">
        <v>888421.95</v>
      </c>
      <c r="CG25" s="14">
        <v>897773.76</v>
      </c>
      <c r="CH25" s="14">
        <v>907125.57</v>
      </c>
      <c r="CI25" s="14">
        <v>916477.38</v>
      </c>
      <c r="CJ25" s="14">
        <v>925829.19</v>
      </c>
      <c r="CK25" s="14">
        <v>935181</v>
      </c>
      <c r="CL25" s="14">
        <v>944532.81</v>
      </c>
      <c r="CM25" s="14">
        <v>953884.62</v>
      </c>
      <c r="CN25" s="14">
        <v>963236.43</v>
      </c>
      <c r="CO25" s="14">
        <v>972588.24</v>
      </c>
      <c r="CP25" s="14">
        <v>981940.05</v>
      </c>
      <c r="CQ25" s="14">
        <v>991291.86</v>
      </c>
      <c r="CR25" s="14">
        <v>1000643.67</v>
      </c>
      <c r="CS25" s="14">
        <v>1009995.48</v>
      </c>
      <c r="CT25" s="14">
        <v>1019347.29</v>
      </c>
      <c r="CU25" s="14">
        <v>1028699.1</v>
      </c>
      <c r="CV25" s="14">
        <v>1038050.91</v>
      </c>
      <c r="CW25" s="14">
        <v>1047402.72</v>
      </c>
    </row>
    <row r="26" spans="1:103" s="1" customFormat="1" ht="24">
      <c r="A26" s="56">
        <v>211594</v>
      </c>
      <c r="B26" s="57" t="s">
        <v>568</v>
      </c>
      <c r="C26" s="58">
        <v>245508.39</v>
      </c>
      <c r="D26" s="68">
        <v>17</v>
      </c>
      <c r="E26" s="14">
        <v>7220.84</v>
      </c>
      <c r="F26" s="61">
        <v>9627.75</v>
      </c>
      <c r="G26" s="14">
        <v>14441.67</v>
      </c>
      <c r="H26" s="14">
        <v>28883.34</v>
      </c>
      <c r="I26" s="14">
        <v>43325.01</v>
      </c>
      <c r="J26" s="14">
        <v>57766.68</v>
      </c>
      <c r="K26" s="14">
        <v>72208.350000000006</v>
      </c>
      <c r="L26" s="14">
        <v>86650.02</v>
      </c>
      <c r="M26" s="14">
        <v>101091.69</v>
      </c>
      <c r="N26" s="14">
        <v>115533.36</v>
      </c>
      <c r="O26" s="14">
        <v>129975.03</v>
      </c>
      <c r="P26" s="14">
        <v>144416.70000000001</v>
      </c>
      <c r="Q26" s="14">
        <v>158858.37</v>
      </c>
      <c r="R26" s="14">
        <v>173300.04</v>
      </c>
      <c r="S26" s="14">
        <v>187741.71</v>
      </c>
      <c r="T26" s="14">
        <v>245508.39</v>
      </c>
      <c r="U26" s="14">
        <v>245508.39</v>
      </c>
      <c r="V26" s="14">
        <v>245508.39</v>
      </c>
      <c r="W26" s="14">
        <v>245508.39</v>
      </c>
      <c r="X26" s="14">
        <v>252729.23</v>
      </c>
      <c r="Y26" s="14">
        <v>259950.06</v>
      </c>
      <c r="Z26" s="14">
        <v>267170.90000000002</v>
      </c>
      <c r="AA26" s="14">
        <v>274391.73</v>
      </c>
      <c r="AB26" s="14">
        <v>281612.57</v>
      </c>
      <c r="AC26" s="14">
        <v>288833.40000000002</v>
      </c>
      <c r="AD26" s="14">
        <v>296054.24</v>
      </c>
      <c r="AE26" s="14">
        <v>303275.07</v>
      </c>
      <c r="AF26" s="14">
        <v>310495.90999999997</v>
      </c>
      <c r="AG26" s="14">
        <v>317716.74</v>
      </c>
      <c r="AH26" s="14">
        <v>324937.58</v>
      </c>
      <c r="AI26" s="14">
        <v>332158.40999999997</v>
      </c>
      <c r="AJ26" s="14">
        <v>339379.25</v>
      </c>
      <c r="AK26" s="14">
        <v>346600.08</v>
      </c>
      <c r="AL26" s="14">
        <v>353820.92</v>
      </c>
      <c r="AM26" s="14">
        <v>361041.75</v>
      </c>
      <c r="AN26" s="14">
        <v>368262.59</v>
      </c>
      <c r="AO26" s="14">
        <v>375483.42</v>
      </c>
      <c r="AP26" s="14">
        <v>382704.26</v>
      </c>
      <c r="AQ26" s="14">
        <v>389925.09</v>
      </c>
      <c r="AR26" s="14">
        <v>397145.93</v>
      </c>
      <c r="AS26" s="14">
        <v>404366.76</v>
      </c>
      <c r="AT26" s="14">
        <v>411587.6</v>
      </c>
      <c r="AU26" s="14">
        <v>418808.43</v>
      </c>
      <c r="AV26" s="14">
        <v>426029.27</v>
      </c>
      <c r="AW26" s="14">
        <v>433250.1</v>
      </c>
      <c r="AX26" s="14">
        <v>440470.94</v>
      </c>
      <c r="AY26" s="14">
        <v>447691.77</v>
      </c>
      <c r="AZ26" s="14">
        <v>454912.61</v>
      </c>
      <c r="BA26" s="14">
        <v>462133.44</v>
      </c>
      <c r="BB26" s="14">
        <v>469354.28</v>
      </c>
      <c r="BC26" s="14">
        <v>476575.11</v>
      </c>
      <c r="BD26" s="14">
        <v>483795.95</v>
      </c>
      <c r="BE26" s="14">
        <v>491016.78</v>
      </c>
      <c r="BF26" s="14">
        <v>498237.62</v>
      </c>
      <c r="BG26" s="14">
        <v>505458.45</v>
      </c>
      <c r="BH26" s="14">
        <v>512679.29</v>
      </c>
      <c r="BI26" s="14">
        <v>519900.12</v>
      </c>
      <c r="BJ26" s="14">
        <v>527120.96</v>
      </c>
      <c r="BK26" s="14">
        <v>534341.79</v>
      </c>
      <c r="BL26" s="14">
        <v>541562.63</v>
      </c>
      <c r="BM26" s="14">
        <v>548783.46</v>
      </c>
      <c r="BN26" s="14">
        <v>556004.30000000005</v>
      </c>
      <c r="BO26" s="14">
        <v>563225.13</v>
      </c>
      <c r="BP26" s="14">
        <v>570445.97</v>
      </c>
      <c r="BQ26" s="14">
        <v>577666.80000000005</v>
      </c>
      <c r="BR26" s="14">
        <v>584887.64</v>
      </c>
      <c r="BS26" s="14">
        <v>592108.47</v>
      </c>
      <c r="BT26" s="14">
        <v>599329.31000000006</v>
      </c>
      <c r="BU26" s="14">
        <v>606550.14</v>
      </c>
      <c r="BV26" s="14">
        <v>613770.98</v>
      </c>
      <c r="BW26" s="14">
        <v>620991.81000000006</v>
      </c>
      <c r="BX26" s="14">
        <v>628212.65</v>
      </c>
      <c r="BY26" s="14">
        <v>635433.48</v>
      </c>
      <c r="BZ26" s="14">
        <v>642654.31999999995</v>
      </c>
      <c r="CA26" s="14">
        <v>649875.15</v>
      </c>
      <c r="CB26" s="14">
        <v>657095.99</v>
      </c>
      <c r="CC26" s="14">
        <v>664316.81999999995</v>
      </c>
      <c r="CD26" s="14">
        <v>671537.66</v>
      </c>
      <c r="CE26" s="14">
        <v>678758.49</v>
      </c>
      <c r="CF26" s="14">
        <v>685979.33</v>
      </c>
      <c r="CG26" s="14">
        <v>693200.16</v>
      </c>
      <c r="CH26" s="14">
        <v>700421</v>
      </c>
      <c r="CI26" s="14">
        <v>707641.83</v>
      </c>
      <c r="CJ26" s="14">
        <v>714862.67</v>
      </c>
      <c r="CK26" s="14">
        <v>722083.5</v>
      </c>
      <c r="CL26" s="14">
        <v>729304.34</v>
      </c>
      <c r="CM26" s="14">
        <v>736525.17</v>
      </c>
      <c r="CN26" s="14">
        <v>743746.01</v>
      </c>
      <c r="CO26" s="14">
        <v>750966.84</v>
      </c>
      <c r="CP26" s="14">
        <v>758187.68</v>
      </c>
      <c r="CQ26" s="14">
        <v>765408.51</v>
      </c>
      <c r="CR26" s="14">
        <v>772629.35</v>
      </c>
      <c r="CS26" s="14">
        <v>779850.18</v>
      </c>
      <c r="CT26" s="14">
        <v>787071.02</v>
      </c>
      <c r="CU26" s="14">
        <v>794291.85</v>
      </c>
      <c r="CV26" s="14">
        <v>801512.69</v>
      </c>
      <c r="CW26" s="14">
        <v>808733.52</v>
      </c>
    </row>
    <row r="27" spans="1:103" s="1" customFormat="1" ht="24">
      <c r="A27" s="56">
        <v>211595</v>
      </c>
      <c r="B27" s="57" t="s">
        <v>569</v>
      </c>
      <c r="C27" s="58">
        <v>233869.86</v>
      </c>
      <c r="D27" s="68">
        <v>19</v>
      </c>
      <c r="E27" s="14">
        <v>6154.47</v>
      </c>
      <c r="F27" s="61">
        <v>8205.93</v>
      </c>
      <c r="G27" s="14">
        <v>12308.94</v>
      </c>
      <c r="H27" s="14">
        <v>24617.88</v>
      </c>
      <c r="I27" s="14">
        <v>36926.82</v>
      </c>
      <c r="J27" s="14">
        <v>49235.76</v>
      </c>
      <c r="K27" s="14">
        <v>61544.7</v>
      </c>
      <c r="L27" s="14">
        <v>73853.64</v>
      </c>
      <c r="M27" s="14">
        <v>86162.58</v>
      </c>
      <c r="N27" s="14">
        <v>98471.52</v>
      </c>
      <c r="O27" s="14">
        <v>110780.46</v>
      </c>
      <c r="P27" s="14">
        <v>123089.4</v>
      </c>
      <c r="Q27" s="14">
        <v>135398.34</v>
      </c>
      <c r="R27" s="14">
        <v>147707.28</v>
      </c>
      <c r="S27" s="14">
        <v>160016.22</v>
      </c>
      <c r="T27" s="14">
        <v>172325.16</v>
      </c>
      <c r="U27" s="14">
        <v>184634.1</v>
      </c>
      <c r="V27" s="14">
        <v>233869.86</v>
      </c>
      <c r="W27" s="14">
        <v>233869.86</v>
      </c>
      <c r="X27" s="14">
        <v>233869.86</v>
      </c>
      <c r="Y27" s="14">
        <v>233869.86</v>
      </c>
      <c r="Z27" s="14">
        <v>240024.33</v>
      </c>
      <c r="AA27" s="14">
        <v>246178.8</v>
      </c>
      <c r="AB27" s="14">
        <v>252333.27</v>
      </c>
      <c r="AC27" s="14">
        <v>258487.74</v>
      </c>
      <c r="AD27" s="14">
        <v>264642.21000000002</v>
      </c>
      <c r="AE27" s="14">
        <v>270796.68</v>
      </c>
      <c r="AF27" s="14">
        <v>276951.15000000002</v>
      </c>
      <c r="AG27" s="14">
        <v>283105.62</v>
      </c>
      <c r="AH27" s="14">
        <v>289260.09000000003</v>
      </c>
      <c r="AI27" s="14">
        <v>295414.56</v>
      </c>
      <c r="AJ27" s="14">
        <v>301569.03000000003</v>
      </c>
      <c r="AK27" s="14">
        <v>307723.5</v>
      </c>
      <c r="AL27" s="14">
        <v>313877.96999999997</v>
      </c>
      <c r="AM27" s="14">
        <v>320032.44</v>
      </c>
      <c r="AN27" s="14">
        <v>326186.90999999997</v>
      </c>
      <c r="AO27" s="14">
        <v>332341.38</v>
      </c>
      <c r="AP27" s="14">
        <v>338495.85</v>
      </c>
      <c r="AQ27" s="14">
        <v>344650.32</v>
      </c>
      <c r="AR27" s="14">
        <v>350804.79</v>
      </c>
      <c r="AS27" s="14">
        <v>356959.26</v>
      </c>
      <c r="AT27" s="14">
        <v>363113.73</v>
      </c>
      <c r="AU27" s="14">
        <v>369268.2</v>
      </c>
      <c r="AV27" s="14">
        <v>375422.67</v>
      </c>
      <c r="AW27" s="14">
        <v>381577.14</v>
      </c>
      <c r="AX27" s="14">
        <v>387731.61</v>
      </c>
      <c r="AY27" s="14">
        <v>393886.08</v>
      </c>
      <c r="AZ27" s="14">
        <v>400040.55</v>
      </c>
      <c r="BA27" s="14">
        <v>406195.02</v>
      </c>
      <c r="BB27" s="14">
        <v>412349.49</v>
      </c>
      <c r="BC27" s="14">
        <v>418503.96</v>
      </c>
      <c r="BD27" s="14">
        <v>424658.43</v>
      </c>
      <c r="BE27" s="14">
        <v>430812.9</v>
      </c>
      <c r="BF27" s="14">
        <v>436967.37</v>
      </c>
      <c r="BG27" s="14">
        <v>443121.84</v>
      </c>
      <c r="BH27" s="14">
        <v>449276.31</v>
      </c>
      <c r="BI27" s="14">
        <v>455430.78</v>
      </c>
      <c r="BJ27" s="14">
        <v>461585.25</v>
      </c>
      <c r="BK27" s="14">
        <v>467739.72</v>
      </c>
      <c r="BL27" s="14">
        <v>473894.19</v>
      </c>
      <c r="BM27" s="14">
        <v>480048.66</v>
      </c>
      <c r="BN27" s="14">
        <v>486203.13</v>
      </c>
      <c r="BO27" s="14">
        <v>492357.6</v>
      </c>
      <c r="BP27" s="14">
        <v>498512.07</v>
      </c>
      <c r="BQ27" s="14">
        <v>504666.54</v>
      </c>
      <c r="BR27" s="14">
        <v>510821.01</v>
      </c>
      <c r="BS27" s="14">
        <v>516975.48</v>
      </c>
      <c r="BT27" s="14">
        <v>523129.95</v>
      </c>
      <c r="BU27" s="14">
        <v>529284.42000000004</v>
      </c>
      <c r="BV27" s="14">
        <v>535438.89</v>
      </c>
      <c r="BW27" s="14">
        <v>541593.36</v>
      </c>
      <c r="BX27" s="14">
        <v>547747.82999999996</v>
      </c>
      <c r="BY27" s="14">
        <v>553902.30000000005</v>
      </c>
      <c r="BZ27" s="14">
        <v>560056.77</v>
      </c>
      <c r="CA27" s="14">
        <v>566211.24</v>
      </c>
      <c r="CB27" s="14">
        <v>572365.71</v>
      </c>
      <c r="CC27" s="14">
        <v>578520.18000000005</v>
      </c>
      <c r="CD27" s="14">
        <v>584674.65</v>
      </c>
      <c r="CE27" s="14">
        <v>590829.12</v>
      </c>
      <c r="CF27" s="14">
        <v>596983.59</v>
      </c>
      <c r="CG27" s="14">
        <v>603138.06000000006</v>
      </c>
      <c r="CH27" s="14">
        <v>609292.53</v>
      </c>
      <c r="CI27" s="14">
        <v>615447</v>
      </c>
      <c r="CJ27" s="14">
        <v>621601.47</v>
      </c>
      <c r="CK27" s="14">
        <v>627755.93999999994</v>
      </c>
      <c r="CL27" s="14">
        <v>633910.41</v>
      </c>
      <c r="CM27" s="14">
        <v>640064.88</v>
      </c>
      <c r="CN27" s="14">
        <v>646219.35</v>
      </c>
      <c r="CO27" s="14">
        <v>652373.81999999995</v>
      </c>
      <c r="CP27" s="14">
        <v>658528.29</v>
      </c>
      <c r="CQ27" s="14">
        <v>664682.76</v>
      </c>
      <c r="CR27" s="14">
        <v>670837.23</v>
      </c>
      <c r="CS27" s="14">
        <v>676991.7</v>
      </c>
      <c r="CT27" s="14">
        <v>683146.17</v>
      </c>
      <c r="CU27" s="14">
        <v>689300.64</v>
      </c>
      <c r="CV27" s="14">
        <v>695455.11</v>
      </c>
      <c r="CW27" s="14">
        <v>701609.58</v>
      </c>
    </row>
    <row r="28" spans="1:103" s="1" customFormat="1" ht="24">
      <c r="A28" s="56">
        <v>211596</v>
      </c>
      <c r="B28" s="57" t="s">
        <v>570</v>
      </c>
      <c r="C28" s="58">
        <v>306922.77</v>
      </c>
      <c r="D28" s="68">
        <v>19</v>
      </c>
      <c r="E28" s="14">
        <v>8076.92</v>
      </c>
      <c r="F28" s="61">
        <v>10769.22</v>
      </c>
      <c r="G28" s="14">
        <v>16153.83</v>
      </c>
      <c r="H28" s="14">
        <v>32307.66</v>
      </c>
      <c r="I28" s="14">
        <v>48461.49</v>
      </c>
      <c r="J28" s="14">
        <v>64615.32</v>
      </c>
      <c r="K28" s="14">
        <v>80769.149999999994</v>
      </c>
      <c r="L28" s="14">
        <v>96922.98</v>
      </c>
      <c r="M28" s="14">
        <v>113076.81</v>
      </c>
      <c r="N28" s="14">
        <v>129230.64</v>
      </c>
      <c r="O28" s="14">
        <v>145384.47</v>
      </c>
      <c r="P28" s="14">
        <v>161538.29999999999</v>
      </c>
      <c r="Q28" s="14">
        <v>177692.13</v>
      </c>
      <c r="R28" s="14">
        <v>193845.96</v>
      </c>
      <c r="S28" s="14">
        <v>209999.79</v>
      </c>
      <c r="T28" s="14">
        <v>226153.62</v>
      </c>
      <c r="U28" s="14">
        <v>242307.45</v>
      </c>
      <c r="V28" s="14">
        <v>306922.77</v>
      </c>
      <c r="W28" s="14">
        <v>306922.77</v>
      </c>
      <c r="X28" s="14">
        <v>306922.77</v>
      </c>
      <c r="Y28" s="14">
        <v>306922.77</v>
      </c>
      <c r="Z28" s="14">
        <v>314999.69</v>
      </c>
      <c r="AA28" s="14">
        <v>323076.59999999998</v>
      </c>
      <c r="AB28" s="14">
        <v>331153.52</v>
      </c>
      <c r="AC28" s="14">
        <v>339230.43</v>
      </c>
      <c r="AD28" s="14">
        <v>347307.35</v>
      </c>
      <c r="AE28" s="14">
        <v>355384.26</v>
      </c>
      <c r="AF28" s="14">
        <v>363461.18</v>
      </c>
      <c r="AG28" s="14">
        <v>371538.09</v>
      </c>
      <c r="AH28" s="14">
        <v>379615.01</v>
      </c>
      <c r="AI28" s="14">
        <v>387691.92</v>
      </c>
      <c r="AJ28" s="14">
        <v>395768.84</v>
      </c>
      <c r="AK28" s="14">
        <v>403845.75</v>
      </c>
      <c r="AL28" s="14">
        <v>411922.67</v>
      </c>
      <c r="AM28" s="14">
        <v>419999.58</v>
      </c>
      <c r="AN28" s="14">
        <v>428076.5</v>
      </c>
      <c r="AO28" s="14">
        <v>436153.41</v>
      </c>
      <c r="AP28" s="14">
        <v>444230.33</v>
      </c>
      <c r="AQ28" s="14">
        <v>452307.24</v>
      </c>
      <c r="AR28" s="14">
        <v>460384.16</v>
      </c>
      <c r="AS28" s="14">
        <v>468461.07</v>
      </c>
      <c r="AT28" s="14">
        <v>476537.99</v>
      </c>
      <c r="AU28" s="14">
        <v>484614.9</v>
      </c>
      <c r="AV28" s="14">
        <v>492691.82</v>
      </c>
      <c r="AW28" s="14">
        <v>500768.73</v>
      </c>
      <c r="AX28" s="14">
        <v>508845.65</v>
      </c>
      <c r="AY28" s="14">
        <v>516922.56</v>
      </c>
      <c r="AZ28" s="14">
        <v>524999.48</v>
      </c>
      <c r="BA28" s="14">
        <v>533076.39</v>
      </c>
      <c r="BB28" s="14">
        <v>541153.31000000006</v>
      </c>
      <c r="BC28" s="14">
        <v>549230.22</v>
      </c>
      <c r="BD28" s="14">
        <v>557307.14</v>
      </c>
      <c r="BE28" s="14">
        <v>565384.05000000005</v>
      </c>
      <c r="BF28" s="14">
        <v>573460.97</v>
      </c>
      <c r="BG28" s="14">
        <v>581537.88</v>
      </c>
      <c r="BH28" s="14">
        <v>589614.80000000005</v>
      </c>
      <c r="BI28" s="14">
        <v>597691.71</v>
      </c>
      <c r="BJ28" s="14">
        <v>605768.63</v>
      </c>
      <c r="BK28" s="14">
        <v>613845.54</v>
      </c>
      <c r="BL28" s="14">
        <v>621922.46</v>
      </c>
      <c r="BM28" s="14">
        <v>629999.37</v>
      </c>
      <c r="BN28" s="14">
        <v>638076.29</v>
      </c>
      <c r="BO28" s="14">
        <v>646153.19999999995</v>
      </c>
      <c r="BP28" s="14">
        <v>654230.12</v>
      </c>
      <c r="BQ28" s="14">
        <v>662307.03</v>
      </c>
      <c r="BR28" s="14">
        <v>670383.94999999995</v>
      </c>
      <c r="BS28" s="14">
        <v>678460.86</v>
      </c>
      <c r="BT28" s="14">
        <v>686537.78</v>
      </c>
      <c r="BU28" s="14">
        <v>694614.69</v>
      </c>
      <c r="BV28" s="14">
        <v>702691.61</v>
      </c>
      <c r="BW28" s="14">
        <v>710768.52</v>
      </c>
      <c r="BX28" s="14">
        <v>718845.43999999994</v>
      </c>
      <c r="BY28" s="14">
        <v>726922.35</v>
      </c>
      <c r="BZ28" s="14">
        <v>734999.27</v>
      </c>
      <c r="CA28" s="14">
        <v>743076.18</v>
      </c>
      <c r="CB28" s="14">
        <v>751153.1</v>
      </c>
      <c r="CC28" s="14">
        <v>759230.01</v>
      </c>
      <c r="CD28" s="14">
        <v>767306.93</v>
      </c>
      <c r="CE28" s="14">
        <v>775383.84</v>
      </c>
      <c r="CF28" s="14">
        <v>783460.76</v>
      </c>
      <c r="CG28" s="14">
        <v>791537.67</v>
      </c>
      <c r="CH28" s="14">
        <v>799614.59</v>
      </c>
      <c r="CI28" s="14">
        <v>807691.5</v>
      </c>
      <c r="CJ28" s="14">
        <v>815768.42</v>
      </c>
      <c r="CK28" s="14">
        <v>823845.33</v>
      </c>
      <c r="CL28" s="14">
        <v>831922.25</v>
      </c>
      <c r="CM28" s="14">
        <v>839999.16</v>
      </c>
      <c r="CN28" s="14">
        <v>848076.08</v>
      </c>
      <c r="CO28" s="14">
        <v>856152.99</v>
      </c>
      <c r="CP28" s="14">
        <v>864229.91</v>
      </c>
      <c r="CQ28" s="14">
        <v>872306.82</v>
      </c>
      <c r="CR28" s="14">
        <v>880383.74</v>
      </c>
      <c r="CS28" s="14">
        <v>888460.65</v>
      </c>
      <c r="CT28" s="14">
        <v>896537.57</v>
      </c>
      <c r="CU28" s="14">
        <v>904614.48</v>
      </c>
      <c r="CV28" s="14">
        <v>912691.4</v>
      </c>
      <c r="CW28" s="14">
        <v>920768.31</v>
      </c>
    </row>
    <row r="29" spans="1:103" s="1" customFormat="1" ht="24">
      <c r="A29" s="56">
        <v>211597</v>
      </c>
      <c r="B29" s="57" t="s">
        <v>571</v>
      </c>
      <c r="C29" s="58">
        <v>365214.96</v>
      </c>
      <c r="D29" s="68">
        <v>19</v>
      </c>
      <c r="E29" s="14">
        <v>9610.92</v>
      </c>
      <c r="F29" s="61">
        <v>0</v>
      </c>
      <c r="G29" s="14">
        <v>19221.84</v>
      </c>
      <c r="H29" s="14">
        <v>38443.68</v>
      </c>
      <c r="I29" s="14">
        <v>57665.52</v>
      </c>
      <c r="J29" s="14">
        <v>76887.360000000001</v>
      </c>
      <c r="K29" s="14">
        <v>96109.2</v>
      </c>
      <c r="L29" s="14">
        <v>115331.04</v>
      </c>
      <c r="M29" s="14">
        <v>134552.88</v>
      </c>
      <c r="N29" s="14">
        <v>153774.72</v>
      </c>
      <c r="O29" s="14">
        <v>172996.56</v>
      </c>
      <c r="P29" s="14">
        <v>192218.4</v>
      </c>
      <c r="Q29" s="14">
        <v>211440.24</v>
      </c>
      <c r="R29" s="14">
        <v>230662.08</v>
      </c>
      <c r="S29" s="14">
        <v>249883.92</v>
      </c>
      <c r="T29" s="14">
        <v>269105.76</v>
      </c>
      <c r="U29" s="14">
        <v>288327.59999999998</v>
      </c>
      <c r="V29" s="14">
        <v>365214.96</v>
      </c>
      <c r="W29" s="14">
        <v>365214.96</v>
      </c>
      <c r="X29" s="14">
        <v>365214.96</v>
      </c>
      <c r="Y29" s="14">
        <v>365214.96</v>
      </c>
      <c r="Z29" s="14">
        <v>374825.88</v>
      </c>
      <c r="AA29" s="14">
        <v>384436.8</v>
      </c>
      <c r="AB29" s="14">
        <v>394047.72</v>
      </c>
      <c r="AC29" s="14">
        <v>403658.64</v>
      </c>
      <c r="AD29" s="14">
        <v>413269.56</v>
      </c>
      <c r="AE29" s="14">
        <v>422880.48</v>
      </c>
      <c r="AF29" s="14">
        <v>432491.4</v>
      </c>
      <c r="AG29" s="14">
        <v>442102.32</v>
      </c>
      <c r="AH29" s="14">
        <v>451713.24</v>
      </c>
      <c r="AI29" s="14">
        <v>461324.16</v>
      </c>
      <c r="AJ29" s="14">
        <v>470935.08</v>
      </c>
      <c r="AK29" s="14">
        <v>480546</v>
      </c>
      <c r="AL29" s="14">
        <v>490156.92</v>
      </c>
      <c r="AM29" s="14">
        <v>499767.84</v>
      </c>
      <c r="AN29" s="14">
        <v>509378.76</v>
      </c>
      <c r="AO29" s="14">
        <v>518989.68</v>
      </c>
      <c r="AP29" s="14">
        <v>528600.6</v>
      </c>
      <c r="AQ29" s="14">
        <v>538211.52</v>
      </c>
      <c r="AR29" s="14">
        <v>547822.43999999994</v>
      </c>
      <c r="AS29" s="14">
        <v>557433.36</v>
      </c>
      <c r="AT29" s="14">
        <v>567044.28</v>
      </c>
      <c r="AU29" s="14">
        <v>576655.19999999995</v>
      </c>
      <c r="AV29" s="14">
        <v>586266.12</v>
      </c>
      <c r="AW29" s="14">
        <v>595877.04</v>
      </c>
      <c r="AX29" s="14">
        <v>605487.96</v>
      </c>
      <c r="AY29" s="14">
        <v>615098.88</v>
      </c>
      <c r="AZ29" s="14">
        <v>624709.80000000005</v>
      </c>
      <c r="BA29" s="14">
        <v>634320.72</v>
      </c>
      <c r="BB29" s="14">
        <v>643931.64</v>
      </c>
      <c r="BC29" s="14">
        <v>653542.56000000006</v>
      </c>
      <c r="BD29" s="14">
        <v>663153.48</v>
      </c>
      <c r="BE29" s="14">
        <v>672764.4</v>
      </c>
      <c r="BF29" s="14">
        <v>682375.32</v>
      </c>
      <c r="BG29" s="14">
        <v>691986.24</v>
      </c>
      <c r="BH29" s="14">
        <v>701597.16</v>
      </c>
      <c r="BI29" s="14">
        <v>711208.08</v>
      </c>
      <c r="BJ29" s="14">
        <v>720819</v>
      </c>
      <c r="BK29" s="14">
        <v>730429.92</v>
      </c>
      <c r="BL29" s="14">
        <v>740040.84</v>
      </c>
      <c r="BM29" s="14">
        <v>749651.76</v>
      </c>
      <c r="BN29" s="14">
        <v>759262.68</v>
      </c>
      <c r="BO29" s="14">
        <v>768873.6</v>
      </c>
      <c r="BP29" s="14">
        <v>778484.52</v>
      </c>
      <c r="BQ29" s="14">
        <v>788095.44</v>
      </c>
      <c r="BR29" s="14">
        <v>797706.36</v>
      </c>
      <c r="BS29" s="14">
        <v>807317.28</v>
      </c>
      <c r="BT29" s="14">
        <v>816928.2</v>
      </c>
      <c r="BU29" s="14">
        <v>826539.12</v>
      </c>
      <c r="BV29" s="14">
        <v>836150.04</v>
      </c>
      <c r="BW29" s="14">
        <v>845760.96</v>
      </c>
      <c r="BX29" s="14">
        <v>855371.88</v>
      </c>
      <c r="BY29" s="14">
        <v>864982.8</v>
      </c>
      <c r="BZ29" s="14">
        <v>874593.72</v>
      </c>
      <c r="CA29" s="14">
        <v>884204.64</v>
      </c>
      <c r="CB29" s="14">
        <v>893815.56</v>
      </c>
      <c r="CC29" s="14">
        <v>903426.48</v>
      </c>
      <c r="CD29" s="14">
        <v>913037.4</v>
      </c>
      <c r="CE29" s="14">
        <v>922648.32</v>
      </c>
      <c r="CF29" s="14">
        <v>932259.24</v>
      </c>
      <c r="CG29" s="14">
        <v>941870.16</v>
      </c>
      <c r="CH29" s="14">
        <v>951481.08</v>
      </c>
      <c r="CI29" s="14">
        <v>961092</v>
      </c>
      <c r="CJ29" s="14">
        <v>970702.92</v>
      </c>
      <c r="CK29" s="14">
        <v>980313.84</v>
      </c>
      <c r="CL29" s="14">
        <v>989924.76</v>
      </c>
      <c r="CM29" s="14">
        <v>999535.68</v>
      </c>
      <c r="CN29" s="14">
        <v>1009146.6</v>
      </c>
      <c r="CO29" s="14">
        <v>1018757.52</v>
      </c>
      <c r="CP29" s="14">
        <v>1028368.44</v>
      </c>
      <c r="CQ29" s="14">
        <v>1037979.36</v>
      </c>
      <c r="CR29" s="14">
        <v>1047590.28</v>
      </c>
      <c r="CS29" s="14">
        <v>1057201.2</v>
      </c>
      <c r="CT29" s="14">
        <v>1066812.1200000001</v>
      </c>
      <c r="CU29" s="14">
        <v>1076423.04</v>
      </c>
      <c r="CV29" s="14">
        <v>1086033.96</v>
      </c>
      <c r="CW29" s="14">
        <v>1095644.8799999999</v>
      </c>
    </row>
    <row r="30" spans="1:103" s="1" customFormat="1" ht="24">
      <c r="A30" s="56">
        <v>211598</v>
      </c>
      <c r="B30" s="57" t="s">
        <v>572</v>
      </c>
      <c r="C30" s="58">
        <v>291370.32</v>
      </c>
      <c r="D30" s="68">
        <v>19</v>
      </c>
      <c r="E30" s="14">
        <v>7667.64</v>
      </c>
      <c r="F30" s="61">
        <v>10223.549999999999</v>
      </c>
      <c r="G30" s="14">
        <v>15335.28</v>
      </c>
      <c r="H30" s="14">
        <v>30670.560000000001</v>
      </c>
      <c r="I30" s="14">
        <v>46005.84</v>
      </c>
      <c r="J30" s="14">
        <v>61341.120000000003</v>
      </c>
      <c r="K30" s="14">
        <v>76676.399999999994</v>
      </c>
      <c r="L30" s="14">
        <v>92011.68</v>
      </c>
      <c r="M30" s="14">
        <v>107346.96</v>
      </c>
      <c r="N30" s="14">
        <v>122682.24000000001</v>
      </c>
      <c r="O30" s="14">
        <v>138017.51999999999</v>
      </c>
      <c r="P30" s="14">
        <v>153352.79999999999</v>
      </c>
      <c r="Q30" s="14">
        <v>168688.08</v>
      </c>
      <c r="R30" s="14">
        <v>184023.36</v>
      </c>
      <c r="S30" s="14">
        <v>199358.64</v>
      </c>
      <c r="T30" s="14">
        <v>214693.92</v>
      </c>
      <c r="U30" s="14">
        <v>230029.2</v>
      </c>
      <c r="V30" s="14">
        <v>291370.32</v>
      </c>
      <c r="W30" s="14">
        <v>291370.32</v>
      </c>
      <c r="X30" s="14">
        <v>291370.32</v>
      </c>
      <c r="Y30" s="14">
        <v>291370.32</v>
      </c>
      <c r="Z30" s="14">
        <v>299037.96000000002</v>
      </c>
      <c r="AA30" s="14">
        <v>306705.59999999998</v>
      </c>
      <c r="AB30" s="14">
        <v>314373.24</v>
      </c>
      <c r="AC30" s="14">
        <v>322040.88</v>
      </c>
      <c r="AD30" s="14">
        <v>329708.52</v>
      </c>
      <c r="AE30" s="14">
        <v>337376.16</v>
      </c>
      <c r="AF30" s="14">
        <v>345043.8</v>
      </c>
      <c r="AG30" s="14">
        <v>352711.44</v>
      </c>
      <c r="AH30" s="14">
        <v>360379.08</v>
      </c>
      <c r="AI30" s="14">
        <v>368046.72</v>
      </c>
      <c r="AJ30" s="14">
        <v>375714.36</v>
      </c>
      <c r="AK30" s="14">
        <v>383382</v>
      </c>
      <c r="AL30" s="14">
        <v>391049.64</v>
      </c>
      <c r="AM30" s="14">
        <v>398717.28</v>
      </c>
      <c r="AN30" s="14">
        <v>406384.92</v>
      </c>
      <c r="AO30" s="14">
        <v>414052.56</v>
      </c>
      <c r="AP30" s="14">
        <v>421720.2</v>
      </c>
      <c r="AQ30" s="14">
        <v>429387.84</v>
      </c>
      <c r="AR30" s="14">
        <v>437055.48</v>
      </c>
      <c r="AS30" s="14">
        <v>444723.12</v>
      </c>
      <c r="AT30" s="14">
        <v>452390.76</v>
      </c>
      <c r="AU30" s="14">
        <v>460058.4</v>
      </c>
      <c r="AV30" s="14">
        <v>467726.04</v>
      </c>
      <c r="AW30" s="14">
        <v>475393.68</v>
      </c>
      <c r="AX30" s="14">
        <v>483061.32</v>
      </c>
      <c r="AY30" s="14">
        <v>490728.96000000002</v>
      </c>
      <c r="AZ30" s="14">
        <v>498396.6</v>
      </c>
      <c r="BA30" s="14">
        <v>506064.24</v>
      </c>
      <c r="BB30" s="14">
        <v>513731.88</v>
      </c>
      <c r="BC30" s="14">
        <v>521399.52</v>
      </c>
      <c r="BD30" s="14">
        <v>529067.16</v>
      </c>
      <c r="BE30" s="14">
        <v>536734.80000000005</v>
      </c>
      <c r="BF30" s="14">
        <v>544402.43999999994</v>
      </c>
      <c r="BG30" s="14">
        <v>552070.07999999996</v>
      </c>
      <c r="BH30" s="14">
        <v>559737.72</v>
      </c>
      <c r="BI30" s="14">
        <v>567405.36</v>
      </c>
      <c r="BJ30" s="14">
        <v>575073</v>
      </c>
      <c r="BK30" s="14">
        <v>582740.64</v>
      </c>
      <c r="BL30" s="14">
        <v>590408.28</v>
      </c>
      <c r="BM30" s="14">
        <v>598075.92000000004</v>
      </c>
      <c r="BN30" s="14">
        <v>605743.56000000006</v>
      </c>
      <c r="BO30" s="14">
        <v>613411.19999999995</v>
      </c>
      <c r="BP30" s="14">
        <v>621078.84</v>
      </c>
      <c r="BQ30" s="14">
        <v>628746.48</v>
      </c>
      <c r="BR30" s="14">
        <v>636414.12</v>
      </c>
      <c r="BS30" s="14">
        <v>644081.76</v>
      </c>
      <c r="BT30" s="14">
        <v>651749.4</v>
      </c>
      <c r="BU30" s="14">
        <v>659417.04</v>
      </c>
      <c r="BV30" s="14">
        <v>667084.68000000005</v>
      </c>
      <c r="BW30" s="14">
        <v>674752.32</v>
      </c>
      <c r="BX30" s="14">
        <v>682419.96</v>
      </c>
      <c r="BY30" s="14">
        <v>690087.6</v>
      </c>
      <c r="BZ30" s="14">
        <v>697755.24</v>
      </c>
      <c r="CA30" s="14">
        <v>705422.88</v>
      </c>
      <c r="CB30" s="14">
        <v>713090.52</v>
      </c>
      <c r="CC30" s="14">
        <v>720758.16</v>
      </c>
      <c r="CD30" s="14">
        <v>728425.8</v>
      </c>
      <c r="CE30" s="14">
        <v>736093.44</v>
      </c>
      <c r="CF30" s="14">
        <v>743761.08</v>
      </c>
      <c r="CG30" s="14">
        <v>751428.72</v>
      </c>
      <c r="CH30" s="14">
        <v>759096.36</v>
      </c>
      <c r="CI30" s="14">
        <v>766764</v>
      </c>
      <c r="CJ30" s="14">
        <v>774431.64</v>
      </c>
      <c r="CK30" s="14">
        <v>782099.28</v>
      </c>
      <c r="CL30" s="14">
        <v>789766.92</v>
      </c>
      <c r="CM30" s="14">
        <v>797434.56</v>
      </c>
      <c r="CN30" s="14">
        <v>805102.2</v>
      </c>
      <c r="CO30" s="14">
        <v>812769.84</v>
      </c>
      <c r="CP30" s="14">
        <v>820437.48</v>
      </c>
      <c r="CQ30" s="14">
        <v>828105.12</v>
      </c>
      <c r="CR30" s="14">
        <v>835772.76</v>
      </c>
      <c r="CS30" s="14">
        <v>843440.4</v>
      </c>
      <c r="CT30" s="14">
        <v>851108.04</v>
      </c>
      <c r="CU30" s="14">
        <v>858775.68</v>
      </c>
      <c r="CV30" s="14">
        <v>866443.32</v>
      </c>
      <c r="CW30" s="14">
        <v>874110.96</v>
      </c>
    </row>
    <row r="31" spans="1:103" s="1" customFormat="1" ht="12.75">
      <c r="A31" s="56">
        <v>231210</v>
      </c>
      <c r="B31" s="57" t="s">
        <v>573</v>
      </c>
      <c r="C31" s="34">
        <v>99912</v>
      </c>
      <c r="D31" s="68">
        <v>12</v>
      </c>
      <c r="E31" s="69">
        <v>4163</v>
      </c>
      <c r="F31" s="70">
        <v>5550.7</v>
      </c>
      <c r="G31" s="37">
        <v>8326</v>
      </c>
      <c r="H31" s="37">
        <v>16652</v>
      </c>
      <c r="I31" s="37">
        <v>24978</v>
      </c>
      <c r="J31" s="37">
        <v>33304</v>
      </c>
      <c r="K31" s="37">
        <v>41630</v>
      </c>
      <c r="L31" s="37">
        <v>49956</v>
      </c>
      <c r="M31" s="37">
        <v>58282</v>
      </c>
      <c r="N31" s="37">
        <v>66608</v>
      </c>
      <c r="O31" s="37">
        <v>74934</v>
      </c>
      <c r="P31" s="37">
        <v>83260</v>
      </c>
      <c r="Q31" s="37">
        <v>91586</v>
      </c>
      <c r="R31" s="37">
        <v>99912</v>
      </c>
      <c r="S31" s="37">
        <v>104075</v>
      </c>
      <c r="T31" s="37">
        <v>108238</v>
      </c>
      <c r="U31" s="37">
        <v>112401</v>
      </c>
      <c r="V31" s="37">
        <v>116564</v>
      </c>
      <c r="W31" s="37">
        <v>120727</v>
      </c>
      <c r="X31" s="37">
        <v>124890</v>
      </c>
      <c r="Y31" s="37">
        <v>129053</v>
      </c>
      <c r="Z31" s="37">
        <v>133216</v>
      </c>
      <c r="AA31" s="37">
        <v>137379</v>
      </c>
      <c r="AB31" s="37">
        <v>141542</v>
      </c>
      <c r="AC31" s="37">
        <v>145705</v>
      </c>
      <c r="AD31" s="37">
        <v>149868</v>
      </c>
      <c r="AE31" s="37">
        <v>154031</v>
      </c>
      <c r="AF31" s="37">
        <v>158194</v>
      </c>
      <c r="AG31" s="37">
        <v>162357</v>
      </c>
      <c r="AH31" s="37">
        <v>166520</v>
      </c>
      <c r="AI31" s="37">
        <v>170683</v>
      </c>
      <c r="AJ31" s="37">
        <v>174846</v>
      </c>
      <c r="AK31" s="37">
        <v>179009</v>
      </c>
      <c r="AL31" s="37">
        <v>183172</v>
      </c>
      <c r="AM31" s="37">
        <v>187335</v>
      </c>
      <c r="AN31" s="37">
        <v>191498</v>
      </c>
      <c r="AO31" s="37">
        <v>195661</v>
      </c>
      <c r="AP31" s="37">
        <v>199824</v>
      </c>
      <c r="AQ31" s="37">
        <v>203987</v>
      </c>
      <c r="AR31" s="37">
        <v>208150</v>
      </c>
      <c r="AS31" s="37">
        <v>212313</v>
      </c>
      <c r="AT31" s="37">
        <v>216476</v>
      </c>
      <c r="AU31" s="37">
        <v>220639</v>
      </c>
      <c r="AV31" s="37">
        <v>224802</v>
      </c>
      <c r="AW31" s="37">
        <v>228965</v>
      </c>
      <c r="AX31" s="37">
        <v>233128</v>
      </c>
      <c r="AY31" s="37">
        <v>237291</v>
      </c>
      <c r="AZ31" s="37">
        <v>241454</v>
      </c>
      <c r="BA31" s="37">
        <v>245617</v>
      </c>
      <c r="BB31" s="37">
        <v>249780</v>
      </c>
      <c r="BC31" s="37">
        <v>253943</v>
      </c>
      <c r="BD31" s="37">
        <v>258106</v>
      </c>
      <c r="BE31" s="37">
        <v>262269</v>
      </c>
      <c r="BF31" s="37">
        <v>266432</v>
      </c>
      <c r="BG31" s="37">
        <v>270595</v>
      </c>
      <c r="BH31" s="37">
        <v>274758</v>
      </c>
      <c r="BI31" s="37">
        <v>278921</v>
      </c>
      <c r="BJ31" s="37">
        <v>283084</v>
      </c>
      <c r="BK31" s="37">
        <v>287247</v>
      </c>
      <c r="BL31" s="37">
        <v>291410</v>
      </c>
      <c r="BM31" s="37">
        <v>295573</v>
      </c>
      <c r="BN31" s="37">
        <v>299736</v>
      </c>
      <c r="BO31" s="37">
        <v>303899</v>
      </c>
      <c r="BP31" s="37">
        <v>308062</v>
      </c>
      <c r="BQ31" s="37">
        <v>312225</v>
      </c>
      <c r="BR31" s="37">
        <v>316388</v>
      </c>
      <c r="BS31" s="37">
        <v>320551</v>
      </c>
      <c r="BT31" s="37">
        <v>324714</v>
      </c>
      <c r="BU31" s="37">
        <v>328877</v>
      </c>
      <c r="BV31" s="37">
        <v>333040</v>
      </c>
      <c r="BW31" s="37">
        <v>337203</v>
      </c>
      <c r="BX31" s="37">
        <v>341366</v>
      </c>
      <c r="BY31" s="37">
        <v>345529</v>
      </c>
      <c r="BZ31" s="37">
        <v>349692</v>
      </c>
      <c r="CA31" s="37">
        <v>353855</v>
      </c>
      <c r="CB31" s="37">
        <v>358018</v>
      </c>
      <c r="CC31" s="37">
        <v>362181</v>
      </c>
      <c r="CD31" s="37">
        <v>366344</v>
      </c>
      <c r="CE31" s="37">
        <v>370507</v>
      </c>
      <c r="CF31" s="37">
        <v>374670</v>
      </c>
      <c r="CG31" s="37">
        <v>378833</v>
      </c>
      <c r="CH31" s="37">
        <v>382996</v>
      </c>
      <c r="CI31" s="37">
        <v>387159</v>
      </c>
      <c r="CJ31" s="37">
        <v>391322</v>
      </c>
      <c r="CK31" s="37">
        <v>395485</v>
      </c>
      <c r="CL31" s="37">
        <v>399648</v>
      </c>
      <c r="CM31" s="37">
        <v>403811</v>
      </c>
      <c r="CN31" s="37">
        <v>407974</v>
      </c>
      <c r="CO31" s="37">
        <v>412137</v>
      </c>
      <c r="CP31" s="37">
        <v>416300</v>
      </c>
      <c r="CQ31" s="37">
        <v>420463</v>
      </c>
      <c r="CR31" s="37">
        <v>424626</v>
      </c>
      <c r="CS31" s="37">
        <v>428789</v>
      </c>
      <c r="CT31" s="37">
        <v>432952</v>
      </c>
      <c r="CU31" s="37">
        <v>437115</v>
      </c>
      <c r="CV31" s="37">
        <v>441278</v>
      </c>
      <c r="CW31" s="37">
        <v>445441</v>
      </c>
    </row>
    <row r="32" spans="1:103" s="1" customFormat="1" ht="12.75">
      <c r="A32" s="56">
        <v>231220</v>
      </c>
      <c r="B32" s="57" t="s">
        <v>574</v>
      </c>
      <c r="C32" s="34">
        <v>162984.1</v>
      </c>
      <c r="D32" s="68">
        <v>17</v>
      </c>
      <c r="E32" s="69">
        <v>4793.7</v>
      </c>
      <c r="F32" s="70">
        <v>6391.5</v>
      </c>
      <c r="G32" s="37">
        <v>9587.2999999999993</v>
      </c>
      <c r="H32" s="37">
        <v>19174.599999999999</v>
      </c>
      <c r="I32" s="37">
        <v>28761.9</v>
      </c>
      <c r="J32" s="37">
        <v>38349.199999999997</v>
      </c>
      <c r="K32" s="37">
        <v>47936.5</v>
      </c>
      <c r="L32" s="37">
        <v>57523.8</v>
      </c>
      <c r="M32" s="37">
        <v>67111.100000000006</v>
      </c>
      <c r="N32" s="37">
        <v>76698.399999999994</v>
      </c>
      <c r="O32" s="37">
        <v>86285.7</v>
      </c>
      <c r="P32" s="37">
        <v>95873</v>
      </c>
      <c r="Q32" s="37">
        <v>105460.3</v>
      </c>
      <c r="R32" s="37">
        <v>115047.6</v>
      </c>
      <c r="S32" s="37">
        <v>124634.9</v>
      </c>
      <c r="T32" s="37">
        <v>134222.20000000001</v>
      </c>
      <c r="U32" s="37">
        <v>143809.5</v>
      </c>
      <c r="V32" s="37">
        <v>153396.79999999999</v>
      </c>
      <c r="W32" s="37">
        <v>162984.1</v>
      </c>
      <c r="X32" s="37">
        <v>167777.8</v>
      </c>
      <c r="Y32" s="37">
        <v>172571.5</v>
      </c>
      <c r="Z32" s="37">
        <v>177365.2</v>
      </c>
      <c r="AA32" s="37">
        <v>182158.9</v>
      </c>
      <c r="AB32" s="37">
        <v>186952.6</v>
      </c>
      <c r="AC32" s="37">
        <v>191746.3</v>
      </c>
      <c r="AD32" s="37">
        <v>196540</v>
      </c>
      <c r="AE32" s="37">
        <v>201333.7</v>
      </c>
      <c r="AF32" s="37">
        <v>206127.4</v>
      </c>
      <c r="AG32" s="37">
        <v>210921.1</v>
      </c>
      <c r="AH32" s="37">
        <v>215714.8</v>
      </c>
      <c r="AI32" s="37">
        <v>220508.5</v>
      </c>
      <c r="AJ32" s="37">
        <v>225302.2</v>
      </c>
      <c r="AK32" s="37">
        <v>230095.9</v>
      </c>
      <c r="AL32" s="37">
        <v>234889.60000000001</v>
      </c>
      <c r="AM32" s="37">
        <v>239683.3</v>
      </c>
      <c r="AN32" s="37">
        <v>244477</v>
      </c>
      <c r="AO32" s="37">
        <v>249270.7</v>
      </c>
      <c r="AP32" s="37">
        <v>254064.4</v>
      </c>
      <c r="AQ32" s="37">
        <v>258858.1</v>
      </c>
      <c r="AR32" s="37">
        <v>263651.8</v>
      </c>
      <c r="AS32" s="37">
        <v>268445.5</v>
      </c>
      <c r="AT32" s="37">
        <v>273239.2</v>
      </c>
      <c r="AU32" s="37">
        <v>278032.90000000002</v>
      </c>
      <c r="AV32" s="37">
        <v>282826.59999999998</v>
      </c>
      <c r="AW32" s="37">
        <v>287620.3</v>
      </c>
      <c r="AX32" s="37">
        <v>292414</v>
      </c>
      <c r="AY32" s="37">
        <v>297207.7</v>
      </c>
      <c r="AZ32" s="37">
        <v>302001.40000000002</v>
      </c>
      <c r="BA32" s="37">
        <v>306795.09999999998</v>
      </c>
      <c r="BB32" s="37">
        <v>311588.8</v>
      </c>
      <c r="BC32" s="37">
        <v>316382.5</v>
      </c>
      <c r="BD32" s="37">
        <v>321176.2</v>
      </c>
      <c r="BE32" s="37">
        <v>325969.90000000002</v>
      </c>
      <c r="BF32" s="37">
        <v>330763.59999999998</v>
      </c>
      <c r="BG32" s="37">
        <v>335557.3</v>
      </c>
      <c r="BH32" s="37">
        <v>340351</v>
      </c>
      <c r="BI32" s="37">
        <v>345144.7</v>
      </c>
      <c r="BJ32" s="37">
        <v>349938.4</v>
      </c>
      <c r="BK32" s="37">
        <v>354732.1</v>
      </c>
      <c r="BL32" s="37">
        <v>359525.8</v>
      </c>
      <c r="BM32" s="37">
        <v>364319.5</v>
      </c>
      <c r="BN32" s="37">
        <v>369113.2</v>
      </c>
      <c r="BO32" s="37">
        <v>373906.9</v>
      </c>
      <c r="BP32" s="37">
        <v>378700.6</v>
      </c>
      <c r="BQ32" s="37">
        <v>383494.3</v>
      </c>
      <c r="BR32" s="37">
        <v>388288</v>
      </c>
      <c r="BS32" s="37">
        <v>393081.7</v>
      </c>
      <c r="BT32" s="37">
        <v>397875.4</v>
      </c>
      <c r="BU32" s="37">
        <v>402669.1</v>
      </c>
      <c r="BV32" s="37">
        <v>407462.8</v>
      </c>
      <c r="BW32" s="37">
        <v>412256.5</v>
      </c>
      <c r="BX32" s="37">
        <v>417050.2</v>
      </c>
      <c r="BY32" s="37">
        <v>421843.9</v>
      </c>
      <c r="BZ32" s="37">
        <v>426637.6</v>
      </c>
      <c r="CA32" s="37">
        <v>431431.3</v>
      </c>
      <c r="CB32" s="37">
        <v>436225</v>
      </c>
      <c r="CC32" s="37">
        <v>441018.7</v>
      </c>
      <c r="CD32" s="37">
        <v>445812.4</v>
      </c>
      <c r="CE32" s="37">
        <v>450606.1</v>
      </c>
      <c r="CF32" s="37">
        <v>455399.8</v>
      </c>
      <c r="CG32" s="37">
        <v>460193.5</v>
      </c>
      <c r="CH32" s="37">
        <v>464987.2</v>
      </c>
      <c r="CI32" s="37">
        <v>469780.9</v>
      </c>
      <c r="CJ32" s="37">
        <v>474574.6</v>
      </c>
      <c r="CK32" s="37">
        <v>479368.3</v>
      </c>
      <c r="CL32" s="37">
        <v>484162</v>
      </c>
      <c r="CM32" s="37">
        <v>488955.7</v>
      </c>
      <c r="CN32" s="37">
        <v>493749.4</v>
      </c>
      <c r="CO32" s="37">
        <v>498543.1</v>
      </c>
      <c r="CP32" s="37">
        <v>503336.8</v>
      </c>
      <c r="CQ32" s="37">
        <v>508130.5</v>
      </c>
      <c r="CR32" s="37">
        <v>512924.2</v>
      </c>
      <c r="CS32" s="37">
        <v>517717.9</v>
      </c>
      <c r="CT32" s="37">
        <v>522511.6</v>
      </c>
      <c r="CU32" s="37">
        <v>527305.30000000005</v>
      </c>
      <c r="CV32" s="37">
        <v>532099</v>
      </c>
      <c r="CW32" s="37">
        <v>536892.69999999995</v>
      </c>
    </row>
    <row r="33" spans="1:102" s="1" customFormat="1" ht="12.75">
      <c r="A33" s="71">
        <v>231300</v>
      </c>
      <c r="B33" s="57" t="s">
        <v>575</v>
      </c>
      <c r="C33" s="34">
        <v>57839</v>
      </c>
      <c r="D33" s="68">
        <v>10</v>
      </c>
      <c r="E33" s="69">
        <v>2892</v>
      </c>
      <c r="F33" s="70">
        <v>3855.9</v>
      </c>
      <c r="G33" s="37">
        <v>5783.9</v>
      </c>
      <c r="H33" s="37">
        <v>11567.8</v>
      </c>
      <c r="I33" s="37">
        <v>17351.7</v>
      </c>
      <c r="J33" s="37">
        <v>23135.599999999999</v>
      </c>
      <c r="K33" s="37">
        <v>28919.5</v>
      </c>
      <c r="L33" s="37">
        <v>34703.4</v>
      </c>
      <c r="M33" s="37">
        <v>40487.300000000003</v>
      </c>
      <c r="N33" s="37">
        <v>46271.199999999997</v>
      </c>
      <c r="O33" s="37">
        <v>52055.1</v>
      </c>
      <c r="P33" s="37">
        <v>57839</v>
      </c>
      <c r="Q33" s="37">
        <v>60731</v>
      </c>
      <c r="R33" s="37">
        <v>63623</v>
      </c>
      <c r="S33" s="37">
        <v>66515</v>
      </c>
      <c r="T33" s="37">
        <v>69407</v>
      </c>
      <c r="U33" s="37">
        <v>72299</v>
      </c>
      <c r="V33" s="37">
        <v>75191</v>
      </c>
      <c r="W33" s="37">
        <v>78083</v>
      </c>
      <c r="X33" s="37">
        <v>80975</v>
      </c>
      <c r="Y33" s="37">
        <v>83867</v>
      </c>
      <c r="Z33" s="37">
        <v>86759</v>
      </c>
      <c r="AA33" s="37">
        <v>89651</v>
      </c>
      <c r="AB33" s="37">
        <v>92543</v>
      </c>
      <c r="AC33" s="37">
        <v>95435</v>
      </c>
      <c r="AD33" s="37">
        <v>98327</v>
      </c>
      <c r="AE33" s="37">
        <v>101219</v>
      </c>
      <c r="AF33" s="37">
        <v>104111</v>
      </c>
      <c r="AG33" s="37">
        <v>107003</v>
      </c>
      <c r="AH33" s="37">
        <v>109895</v>
      </c>
      <c r="AI33" s="37">
        <v>112787</v>
      </c>
      <c r="AJ33" s="37">
        <v>115679</v>
      </c>
      <c r="AK33" s="37">
        <v>118571</v>
      </c>
      <c r="AL33" s="37">
        <v>121463</v>
      </c>
      <c r="AM33" s="37">
        <v>124355</v>
      </c>
      <c r="AN33" s="37">
        <v>127247</v>
      </c>
      <c r="AO33" s="37">
        <v>130139</v>
      </c>
      <c r="AP33" s="37">
        <v>133031</v>
      </c>
      <c r="AQ33" s="37">
        <v>135923</v>
      </c>
      <c r="AR33" s="37">
        <v>138815</v>
      </c>
      <c r="AS33" s="37">
        <v>141707</v>
      </c>
      <c r="AT33" s="37">
        <v>144599</v>
      </c>
      <c r="AU33" s="37">
        <v>147491</v>
      </c>
      <c r="AV33" s="37">
        <v>150383</v>
      </c>
      <c r="AW33" s="37">
        <v>153275</v>
      </c>
      <c r="AX33" s="37">
        <v>156167</v>
      </c>
      <c r="AY33" s="37">
        <v>159059</v>
      </c>
      <c r="AZ33" s="37">
        <v>161951</v>
      </c>
      <c r="BA33" s="37">
        <v>164843</v>
      </c>
      <c r="BB33" s="37">
        <v>167735</v>
      </c>
      <c r="BC33" s="37">
        <v>170627</v>
      </c>
      <c r="BD33" s="37">
        <v>173519</v>
      </c>
      <c r="BE33" s="37">
        <v>176411</v>
      </c>
      <c r="BF33" s="37">
        <v>179303</v>
      </c>
      <c r="BG33" s="37">
        <v>182195</v>
      </c>
      <c r="BH33" s="37">
        <v>185087</v>
      </c>
      <c r="BI33" s="37">
        <v>187979</v>
      </c>
      <c r="BJ33" s="37">
        <v>190871</v>
      </c>
      <c r="BK33" s="37">
        <v>193763</v>
      </c>
      <c r="BL33" s="37">
        <v>196655</v>
      </c>
      <c r="BM33" s="37">
        <v>199547</v>
      </c>
      <c r="BN33" s="37">
        <v>202439</v>
      </c>
      <c r="BO33" s="37">
        <v>205331</v>
      </c>
      <c r="BP33" s="37">
        <v>208223</v>
      </c>
      <c r="BQ33" s="37">
        <v>211115</v>
      </c>
      <c r="BR33" s="37">
        <v>214007</v>
      </c>
      <c r="BS33" s="37">
        <v>216899</v>
      </c>
      <c r="BT33" s="37">
        <v>219791</v>
      </c>
      <c r="BU33" s="37">
        <v>222683</v>
      </c>
      <c r="BV33" s="37">
        <v>225575</v>
      </c>
      <c r="BW33" s="37">
        <v>228467</v>
      </c>
      <c r="BX33" s="37">
        <v>231359</v>
      </c>
      <c r="BY33" s="37">
        <v>234251</v>
      </c>
      <c r="BZ33" s="37">
        <v>237143</v>
      </c>
      <c r="CA33" s="37">
        <v>240035</v>
      </c>
      <c r="CB33" s="37">
        <v>242927</v>
      </c>
      <c r="CC33" s="37">
        <v>245819</v>
      </c>
      <c r="CD33" s="37">
        <v>248711</v>
      </c>
      <c r="CE33" s="37">
        <v>251603</v>
      </c>
      <c r="CF33" s="37">
        <v>254495</v>
      </c>
      <c r="CG33" s="37">
        <v>257387</v>
      </c>
      <c r="CH33" s="37">
        <v>260279</v>
      </c>
      <c r="CI33" s="37">
        <v>263171</v>
      </c>
      <c r="CJ33" s="37">
        <v>266063</v>
      </c>
      <c r="CK33" s="37">
        <v>268955</v>
      </c>
      <c r="CL33" s="37">
        <v>271847</v>
      </c>
      <c r="CM33" s="37">
        <v>274739</v>
      </c>
      <c r="CN33" s="37">
        <v>277631</v>
      </c>
      <c r="CO33" s="37">
        <v>280523</v>
      </c>
      <c r="CP33" s="37">
        <v>283415</v>
      </c>
      <c r="CQ33" s="37">
        <v>286307</v>
      </c>
      <c r="CR33" s="37">
        <v>289199</v>
      </c>
      <c r="CS33" s="37">
        <v>292091</v>
      </c>
      <c r="CT33" s="37">
        <v>294983</v>
      </c>
      <c r="CU33" s="37">
        <v>297875</v>
      </c>
      <c r="CV33" s="37">
        <v>300767</v>
      </c>
      <c r="CW33" s="37">
        <v>303659</v>
      </c>
      <c r="CX33" s="72"/>
    </row>
    <row r="34" spans="1:102" s="1" customFormat="1" ht="12.75">
      <c r="A34" s="71">
        <v>231310</v>
      </c>
      <c r="B34" s="57" t="s">
        <v>576</v>
      </c>
      <c r="C34" s="34">
        <v>36439.5</v>
      </c>
      <c r="D34" s="68">
        <v>15</v>
      </c>
      <c r="E34" s="69">
        <v>1214.7</v>
      </c>
      <c r="F34" s="70">
        <v>1619.5</v>
      </c>
      <c r="G34" s="37">
        <v>2429.3000000000002</v>
      </c>
      <c r="H34" s="37">
        <v>4858.6000000000004</v>
      </c>
      <c r="I34" s="37">
        <v>7287.9</v>
      </c>
      <c r="J34" s="37">
        <v>9717.2000000000007</v>
      </c>
      <c r="K34" s="37">
        <v>12146.5</v>
      </c>
      <c r="L34" s="37">
        <v>14575.8</v>
      </c>
      <c r="M34" s="37">
        <v>17005.099999999999</v>
      </c>
      <c r="N34" s="37">
        <v>19434.400000000001</v>
      </c>
      <c r="O34" s="37">
        <v>21863.7</v>
      </c>
      <c r="P34" s="37">
        <v>24293</v>
      </c>
      <c r="Q34" s="37">
        <v>26722.3</v>
      </c>
      <c r="R34" s="37">
        <v>29151.599999999999</v>
      </c>
      <c r="S34" s="37">
        <v>31580.9</v>
      </c>
      <c r="T34" s="37">
        <v>34010.199999999997</v>
      </c>
      <c r="U34" s="37">
        <v>36439.5</v>
      </c>
      <c r="V34" s="37">
        <v>37654.199999999997</v>
      </c>
      <c r="W34" s="37">
        <v>38868.9</v>
      </c>
      <c r="X34" s="37">
        <v>40083.599999999999</v>
      </c>
      <c r="Y34" s="37">
        <v>41298.300000000003</v>
      </c>
      <c r="Z34" s="37">
        <v>42513</v>
      </c>
      <c r="AA34" s="37">
        <v>43727.7</v>
      </c>
      <c r="AB34" s="37">
        <v>44942.400000000001</v>
      </c>
      <c r="AC34" s="37">
        <v>46157.1</v>
      </c>
      <c r="AD34" s="37">
        <v>47371.8</v>
      </c>
      <c r="AE34" s="37">
        <v>48586.5</v>
      </c>
      <c r="AF34" s="37">
        <v>49801.2</v>
      </c>
      <c r="AG34" s="37">
        <v>51015.9</v>
      </c>
      <c r="AH34" s="37">
        <v>52230.6</v>
      </c>
      <c r="AI34" s="37">
        <v>53445.3</v>
      </c>
      <c r="AJ34" s="37">
        <v>54660</v>
      </c>
      <c r="AK34" s="37">
        <v>55874.7</v>
      </c>
      <c r="AL34" s="37">
        <v>57089.4</v>
      </c>
      <c r="AM34" s="37">
        <v>58304.1</v>
      </c>
      <c r="AN34" s="37">
        <v>59518.8</v>
      </c>
      <c r="AO34" s="37">
        <v>60733.5</v>
      </c>
      <c r="AP34" s="37">
        <v>61948.2</v>
      </c>
      <c r="AQ34" s="37">
        <v>63162.9</v>
      </c>
      <c r="AR34" s="37">
        <v>64377.599999999999</v>
      </c>
      <c r="AS34" s="37">
        <v>65592.3</v>
      </c>
      <c r="AT34" s="37">
        <v>66807</v>
      </c>
      <c r="AU34" s="37">
        <v>68021.7</v>
      </c>
      <c r="AV34" s="37">
        <v>69236.399999999994</v>
      </c>
      <c r="AW34" s="37">
        <v>70451.100000000006</v>
      </c>
      <c r="AX34" s="37">
        <v>71665.8</v>
      </c>
      <c r="AY34" s="37">
        <v>72880.5</v>
      </c>
      <c r="AZ34" s="37">
        <v>74095.199999999997</v>
      </c>
      <c r="BA34" s="37">
        <v>75309.899999999994</v>
      </c>
      <c r="BB34" s="37">
        <v>76524.600000000006</v>
      </c>
      <c r="BC34" s="37">
        <v>77739.3</v>
      </c>
      <c r="BD34" s="37">
        <v>78954</v>
      </c>
      <c r="BE34" s="37">
        <v>80168.7</v>
      </c>
      <c r="BF34" s="37">
        <v>81383.399999999994</v>
      </c>
      <c r="BG34" s="37">
        <v>82598.100000000006</v>
      </c>
      <c r="BH34" s="37">
        <v>83812.800000000003</v>
      </c>
      <c r="BI34" s="37">
        <v>85027.5</v>
      </c>
      <c r="BJ34" s="37">
        <v>86242.2</v>
      </c>
      <c r="BK34" s="37">
        <v>87456.9</v>
      </c>
      <c r="BL34" s="37">
        <v>88671.6</v>
      </c>
      <c r="BM34" s="37">
        <v>89886.3</v>
      </c>
      <c r="BN34" s="37">
        <v>91101</v>
      </c>
      <c r="BO34" s="37">
        <v>92315.7</v>
      </c>
      <c r="BP34" s="37">
        <v>93530.4</v>
      </c>
      <c r="BQ34" s="37">
        <v>94745.1</v>
      </c>
      <c r="BR34" s="37">
        <v>95959.8</v>
      </c>
      <c r="BS34" s="37">
        <v>97174.5</v>
      </c>
      <c r="BT34" s="37">
        <v>98389.2</v>
      </c>
      <c r="BU34" s="37">
        <v>99603.9</v>
      </c>
      <c r="BV34" s="37">
        <v>100818.6</v>
      </c>
      <c r="BW34" s="37">
        <v>102033.3</v>
      </c>
      <c r="BX34" s="37">
        <v>103248</v>
      </c>
      <c r="BY34" s="37">
        <v>104462.7</v>
      </c>
      <c r="BZ34" s="37">
        <v>105677.4</v>
      </c>
      <c r="CA34" s="37">
        <v>106892.1</v>
      </c>
      <c r="CB34" s="37">
        <v>108106.8</v>
      </c>
      <c r="CC34" s="37">
        <v>109321.5</v>
      </c>
      <c r="CD34" s="37">
        <v>110536.2</v>
      </c>
      <c r="CE34" s="37">
        <v>111750.9</v>
      </c>
      <c r="CF34" s="37">
        <v>112965.6</v>
      </c>
      <c r="CG34" s="37">
        <v>114180.3</v>
      </c>
      <c r="CH34" s="37">
        <v>115395</v>
      </c>
      <c r="CI34" s="37">
        <v>116609.7</v>
      </c>
      <c r="CJ34" s="37">
        <v>117824.4</v>
      </c>
      <c r="CK34" s="37">
        <v>119039.1</v>
      </c>
      <c r="CL34" s="37">
        <v>120253.8</v>
      </c>
      <c r="CM34" s="37">
        <v>121468.5</v>
      </c>
      <c r="CN34" s="37">
        <v>122683.2</v>
      </c>
      <c r="CO34" s="37">
        <v>123897.9</v>
      </c>
      <c r="CP34" s="37">
        <v>125112.6</v>
      </c>
      <c r="CQ34" s="37">
        <v>126327.3</v>
      </c>
      <c r="CR34" s="37">
        <v>127542</v>
      </c>
      <c r="CS34" s="37">
        <v>128756.7</v>
      </c>
      <c r="CT34" s="37">
        <v>129971.4</v>
      </c>
      <c r="CU34" s="37">
        <v>131186.1</v>
      </c>
      <c r="CV34" s="37">
        <v>132400.79999999999</v>
      </c>
      <c r="CW34" s="37">
        <v>133615.5</v>
      </c>
      <c r="CX34" s="72"/>
    </row>
    <row r="35" spans="1:102" s="1" customFormat="1" ht="24">
      <c r="A35" s="73">
        <v>261300</v>
      </c>
      <c r="B35" s="57" t="s">
        <v>577</v>
      </c>
      <c r="C35" s="34">
        <v>168111</v>
      </c>
      <c r="D35" s="68">
        <v>30</v>
      </c>
      <c r="E35" s="69">
        <v>2801.9</v>
      </c>
      <c r="F35" s="70">
        <v>3735.8</v>
      </c>
      <c r="G35" s="37">
        <v>5603.7</v>
      </c>
      <c r="H35" s="37">
        <v>11207.4</v>
      </c>
      <c r="I35" s="37">
        <v>16811.099999999999</v>
      </c>
      <c r="J35" s="37">
        <v>22414.799999999999</v>
      </c>
      <c r="K35" s="37">
        <v>28018.5</v>
      </c>
      <c r="L35" s="37">
        <v>33622.199999999997</v>
      </c>
      <c r="M35" s="37">
        <v>39225.9</v>
      </c>
      <c r="N35" s="37">
        <v>44829.599999999999</v>
      </c>
      <c r="O35" s="37">
        <v>50433.3</v>
      </c>
      <c r="P35" s="37">
        <v>56037</v>
      </c>
      <c r="Q35" s="37">
        <v>61640.7</v>
      </c>
      <c r="R35" s="37">
        <v>67244.399999999994</v>
      </c>
      <c r="S35" s="37">
        <v>72848.100000000006</v>
      </c>
      <c r="T35" s="37">
        <v>78451.8</v>
      </c>
      <c r="U35" s="37">
        <v>84055.5</v>
      </c>
      <c r="V35" s="37">
        <v>89659.199999999997</v>
      </c>
      <c r="W35" s="37">
        <v>95262.9</v>
      </c>
      <c r="X35" s="37">
        <v>100866.6</v>
      </c>
      <c r="Y35" s="37">
        <v>106470.3</v>
      </c>
      <c r="Z35" s="37">
        <v>112074</v>
      </c>
      <c r="AA35" s="37">
        <v>117677.7</v>
      </c>
      <c r="AB35" s="37">
        <v>123281.4</v>
      </c>
      <c r="AC35" s="37">
        <v>128885.1</v>
      </c>
      <c r="AD35" s="37">
        <v>134488.79999999999</v>
      </c>
      <c r="AE35" s="37">
        <v>140092.5</v>
      </c>
      <c r="AF35" s="37">
        <v>145696.20000000001</v>
      </c>
      <c r="AG35" s="37">
        <v>151299.9</v>
      </c>
      <c r="AH35" s="37">
        <v>156903.6</v>
      </c>
      <c r="AI35" s="37">
        <v>162507.29999999999</v>
      </c>
      <c r="AJ35" s="37">
        <v>168111</v>
      </c>
      <c r="AK35" s="37">
        <v>170912.9</v>
      </c>
      <c r="AL35" s="37">
        <v>173714.8</v>
      </c>
      <c r="AM35" s="37">
        <v>176516.7</v>
      </c>
      <c r="AN35" s="37">
        <v>179318.6</v>
      </c>
      <c r="AO35" s="37">
        <v>182120.5</v>
      </c>
      <c r="AP35" s="37">
        <v>184922.4</v>
      </c>
      <c r="AQ35" s="37">
        <v>187724.3</v>
      </c>
      <c r="AR35" s="37">
        <v>190526.2</v>
      </c>
      <c r="AS35" s="37">
        <v>193328.1</v>
      </c>
      <c r="AT35" s="37">
        <v>196130</v>
      </c>
      <c r="AU35" s="37">
        <v>198931.9</v>
      </c>
      <c r="AV35" s="37">
        <v>201733.8</v>
      </c>
      <c r="AW35" s="37">
        <v>204535.7</v>
      </c>
      <c r="AX35" s="37">
        <v>207337.60000000001</v>
      </c>
      <c r="AY35" s="37">
        <v>210139.5</v>
      </c>
      <c r="AZ35" s="37">
        <v>212941.4</v>
      </c>
      <c r="BA35" s="37">
        <v>215743.3</v>
      </c>
      <c r="BB35" s="37">
        <v>218545.2</v>
      </c>
      <c r="BC35" s="37">
        <v>221347.1</v>
      </c>
      <c r="BD35" s="37">
        <v>224149</v>
      </c>
      <c r="BE35" s="37">
        <v>226950.9</v>
      </c>
      <c r="BF35" s="37">
        <v>229752.8</v>
      </c>
      <c r="BG35" s="37">
        <v>232554.7</v>
      </c>
      <c r="BH35" s="37">
        <v>235356.6</v>
      </c>
      <c r="BI35" s="37">
        <v>238158.5</v>
      </c>
      <c r="BJ35" s="37">
        <v>240960.4</v>
      </c>
      <c r="BK35" s="37">
        <v>243762.3</v>
      </c>
      <c r="BL35" s="37">
        <v>246564.2</v>
      </c>
      <c r="BM35" s="37">
        <v>249366.1</v>
      </c>
      <c r="BN35" s="37">
        <v>252168</v>
      </c>
      <c r="BO35" s="37">
        <v>254969.9</v>
      </c>
      <c r="BP35" s="37">
        <v>257771.8</v>
      </c>
      <c r="BQ35" s="37">
        <v>260573.7</v>
      </c>
      <c r="BR35" s="37">
        <v>263375.59999999998</v>
      </c>
      <c r="BS35" s="37">
        <v>266177.5</v>
      </c>
      <c r="BT35" s="37">
        <v>268979.40000000002</v>
      </c>
      <c r="BU35" s="37">
        <v>271781.3</v>
      </c>
      <c r="BV35" s="37">
        <v>274583.2</v>
      </c>
      <c r="BW35" s="37">
        <v>277385.09999999998</v>
      </c>
      <c r="BX35" s="37">
        <v>280187</v>
      </c>
      <c r="BY35" s="37">
        <v>282988.90000000002</v>
      </c>
      <c r="BZ35" s="37">
        <v>285790.8</v>
      </c>
      <c r="CA35" s="37">
        <v>288592.7</v>
      </c>
      <c r="CB35" s="37">
        <v>291394.59999999998</v>
      </c>
      <c r="CC35" s="37">
        <v>294196.5</v>
      </c>
      <c r="CD35" s="37">
        <v>296998.40000000002</v>
      </c>
      <c r="CE35" s="37">
        <v>299800.3</v>
      </c>
      <c r="CF35" s="37">
        <v>302602.2</v>
      </c>
      <c r="CG35" s="37">
        <v>305404.09999999998</v>
      </c>
      <c r="CH35" s="37">
        <v>308206</v>
      </c>
      <c r="CI35" s="37">
        <v>311007.90000000002</v>
      </c>
      <c r="CJ35" s="37">
        <v>313809.8</v>
      </c>
      <c r="CK35" s="37">
        <v>316611.7</v>
      </c>
      <c r="CL35" s="37">
        <v>319413.59999999998</v>
      </c>
      <c r="CM35" s="37">
        <v>322215.5</v>
      </c>
      <c r="CN35" s="37">
        <v>325017.40000000002</v>
      </c>
      <c r="CO35" s="37">
        <v>327819.3</v>
      </c>
      <c r="CP35" s="37">
        <v>330621.2</v>
      </c>
      <c r="CQ35" s="37">
        <v>333423.09999999998</v>
      </c>
      <c r="CR35" s="37">
        <v>336225</v>
      </c>
      <c r="CS35" s="37">
        <v>339026.9</v>
      </c>
      <c r="CT35" s="37">
        <v>341828.8</v>
      </c>
      <c r="CU35" s="37">
        <v>344630.7</v>
      </c>
      <c r="CV35" s="37">
        <v>347432.6</v>
      </c>
      <c r="CW35" s="37">
        <v>350234.5</v>
      </c>
      <c r="CX35" s="72"/>
    </row>
    <row r="36" spans="1:102" s="1" customFormat="1" ht="24">
      <c r="A36" s="73">
        <v>261310</v>
      </c>
      <c r="B36" s="57" t="s">
        <v>578</v>
      </c>
      <c r="C36" s="34">
        <v>150748.79999999999</v>
      </c>
      <c r="D36" s="68">
        <v>24</v>
      </c>
      <c r="E36" s="69">
        <v>3140.6</v>
      </c>
      <c r="F36" s="70">
        <v>4187.5</v>
      </c>
      <c r="G36" s="37">
        <v>6281.2</v>
      </c>
      <c r="H36" s="37">
        <v>12562.4</v>
      </c>
      <c r="I36" s="37">
        <v>18843.599999999999</v>
      </c>
      <c r="J36" s="37">
        <v>25124.799999999999</v>
      </c>
      <c r="K36" s="37">
        <v>31406</v>
      </c>
      <c r="L36" s="37">
        <v>37687.199999999997</v>
      </c>
      <c r="M36" s="37">
        <v>43968.4</v>
      </c>
      <c r="N36" s="37">
        <v>50249.599999999999</v>
      </c>
      <c r="O36" s="37">
        <v>56530.8</v>
      </c>
      <c r="P36" s="37">
        <v>62812</v>
      </c>
      <c r="Q36" s="37">
        <v>69093.2</v>
      </c>
      <c r="R36" s="37">
        <v>75374.399999999994</v>
      </c>
      <c r="S36" s="37">
        <v>81655.600000000006</v>
      </c>
      <c r="T36" s="37">
        <v>87936.8</v>
      </c>
      <c r="U36" s="37">
        <v>94218</v>
      </c>
      <c r="V36" s="37">
        <v>100499.2</v>
      </c>
      <c r="W36" s="37">
        <v>106780.4</v>
      </c>
      <c r="X36" s="37">
        <v>113061.6</v>
      </c>
      <c r="Y36" s="37">
        <v>119342.8</v>
      </c>
      <c r="Z36" s="37">
        <v>125624</v>
      </c>
      <c r="AA36" s="37">
        <v>131905.20000000001</v>
      </c>
      <c r="AB36" s="37">
        <v>138186.4</v>
      </c>
      <c r="AC36" s="37">
        <v>144467.6</v>
      </c>
      <c r="AD36" s="37">
        <v>150748.79999999999</v>
      </c>
      <c r="AE36" s="37">
        <v>153889.4</v>
      </c>
      <c r="AF36" s="37">
        <v>157030</v>
      </c>
      <c r="AG36" s="37">
        <v>160170.6</v>
      </c>
      <c r="AH36" s="37">
        <v>163311.20000000001</v>
      </c>
      <c r="AI36" s="37">
        <v>166451.79999999999</v>
      </c>
      <c r="AJ36" s="37">
        <v>169592.4</v>
      </c>
      <c r="AK36" s="37">
        <v>172733</v>
      </c>
      <c r="AL36" s="37">
        <v>175873.6</v>
      </c>
      <c r="AM36" s="37">
        <v>179014.2</v>
      </c>
      <c r="AN36" s="37">
        <v>182154.8</v>
      </c>
      <c r="AO36" s="37">
        <v>185295.4</v>
      </c>
      <c r="AP36" s="37">
        <v>188436</v>
      </c>
      <c r="AQ36" s="37">
        <v>191576.6</v>
      </c>
      <c r="AR36" s="37">
        <v>194717.2</v>
      </c>
      <c r="AS36" s="37">
        <v>197857.8</v>
      </c>
      <c r="AT36" s="37">
        <v>200998.39999999999</v>
      </c>
      <c r="AU36" s="37">
        <v>204139</v>
      </c>
      <c r="AV36" s="37">
        <v>207279.6</v>
      </c>
      <c r="AW36" s="37">
        <v>210420.2</v>
      </c>
      <c r="AX36" s="37">
        <v>213560.8</v>
      </c>
      <c r="AY36" s="37">
        <v>216701.4</v>
      </c>
      <c r="AZ36" s="37">
        <v>219842</v>
      </c>
      <c r="BA36" s="37">
        <v>222982.6</v>
      </c>
      <c r="BB36" s="37">
        <v>226123.2</v>
      </c>
      <c r="BC36" s="37">
        <v>229263.8</v>
      </c>
      <c r="BD36" s="37">
        <v>232404.4</v>
      </c>
      <c r="BE36" s="37">
        <v>235545</v>
      </c>
      <c r="BF36" s="37">
        <v>238685.6</v>
      </c>
      <c r="BG36" s="37">
        <v>241826.2</v>
      </c>
      <c r="BH36" s="37">
        <v>244966.8</v>
      </c>
      <c r="BI36" s="37">
        <v>248107.4</v>
      </c>
      <c r="BJ36" s="37">
        <v>251248</v>
      </c>
      <c r="BK36" s="37">
        <v>254388.6</v>
      </c>
      <c r="BL36" s="37">
        <v>257529.2</v>
      </c>
      <c r="BM36" s="37">
        <v>260669.8</v>
      </c>
      <c r="BN36" s="37">
        <v>263810.40000000002</v>
      </c>
      <c r="BO36" s="37">
        <v>266951</v>
      </c>
      <c r="BP36" s="37">
        <v>270091.59999999998</v>
      </c>
      <c r="BQ36" s="37">
        <v>273232.2</v>
      </c>
      <c r="BR36" s="37">
        <v>276372.8</v>
      </c>
      <c r="BS36" s="37">
        <v>279513.40000000002</v>
      </c>
      <c r="BT36" s="37">
        <v>282654</v>
      </c>
      <c r="BU36" s="37">
        <v>285794.59999999998</v>
      </c>
      <c r="BV36" s="37">
        <v>288935.2</v>
      </c>
      <c r="BW36" s="37">
        <v>292075.8</v>
      </c>
      <c r="BX36" s="37">
        <v>295216.40000000002</v>
      </c>
      <c r="BY36" s="37">
        <v>298357</v>
      </c>
      <c r="BZ36" s="37">
        <v>301497.59999999998</v>
      </c>
      <c r="CA36" s="37">
        <v>304638.2</v>
      </c>
      <c r="CB36" s="37">
        <v>307778.8</v>
      </c>
      <c r="CC36" s="37">
        <v>310919.40000000002</v>
      </c>
      <c r="CD36" s="37">
        <v>314060</v>
      </c>
      <c r="CE36" s="37">
        <v>317200.59999999998</v>
      </c>
      <c r="CF36" s="37">
        <v>320341.2</v>
      </c>
      <c r="CG36" s="37">
        <v>323481.8</v>
      </c>
      <c r="CH36" s="37">
        <v>326622.40000000002</v>
      </c>
      <c r="CI36" s="37">
        <v>329763</v>
      </c>
      <c r="CJ36" s="37">
        <v>332903.59999999998</v>
      </c>
      <c r="CK36" s="37">
        <v>336044.2</v>
      </c>
      <c r="CL36" s="37">
        <v>339184.8</v>
      </c>
      <c r="CM36" s="37">
        <v>342325.4</v>
      </c>
      <c r="CN36" s="37">
        <v>345466</v>
      </c>
      <c r="CO36" s="37">
        <v>348606.6</v>
      </c>
      <c r="CP36" s="37">
        <v>351747.2</v>
      </c>
      <c r="CQ36" s="37">
        <v>354887.8</v>
      </c>
      <c r="CR36" s="37">
        <v>358028.4</v>
      </c>
      <c r="CS36" s="37">
        <v>361169</v>
      </c>
      <c r="CT36" s="37">
        <v>364309.6</v>
      </c>
      <c r="CU36" s="37">
        <v>367450.2</v>
      </c>
      <c r="CV36" s="37">
        <v>370590.8</v>
      </c>
      <c r="CW36" s="37">
        <v>373731.4</v>
      </c>
      <c r="CX36" s="72"/>
    </row>
    <row r="37" spans="1:102" s="1" customFormat="1" ht="12.75">
      <c r="A37" s="73">
        <v>261350</v>
      </c>
      <c r="B37" s="57" t="s">
        <v>579</v>
      </c>
      <c r="C37" s="34">
        <v>25186.5</v>
      </c>
      <c r="D37" s="68">
        <v>5</v>
      </c>
      <c r="E37" s="69">
        <v>2518.6999999999998</v>
      </c>
      <c r="F37" s="70">
        <v>3358.2</v>
      </c>
      <c r="G37" s="37">
        <v>5037.3</v>
      </c>
      <c r="H37" s="37">
        <v>10074.6</v>
      </c>
      <c r="I37" s="37">
        <v>15111.9</v>
      </c>
      <c r="J37" s="37">
        <v>20149.2</v>
      </c>
      <c r="K37" s="37">
        <v>25186.5</v>
      </c>
      <c r="L37" s="37">
        <v>27705.200000000001</v>
      </c>
      <c r="M37" s="37">
        <v>30223.9</v>
      </c>
      <c r="N37" s="37">
        <v>32742.6</v>
      </c>
      <c r="O37" s="37">
        <v>35261.300000000003</v>
      </c>
      <c r="P37" s="37">
        <v>37780</v>
      </c>
      <c r="Q37" s="37">
        <v>40298.699999999997</v>
      </c>
      <c r="R37" s="37">
        <v>42817.4</v>
      </c>
      <c r="S37" s="37">
        <v>45336.1</v>
      </c>
      <c r="T37" s="37">
        <v>47854.8</v>
      </c>
      <c r="U37" s="37">
        <v>50373.5</v>
      </c>
      <c r="V37" s="37">
        <v>52892.2</v>
      </c>
      <c r="W37" s="37">
        <v>55410.9</v>
      </c>
      <c r="X37" s="37">
        <v>57929.599999999999</v>
      </c>
      <c r="Y37" s="37">
        <v>60448.3</v>
      </c>
      <c r="Z37" s="37">
        <v>62967</v>
      </c>
      <c r="AA37" s="37">
        <v>65485.7</v>
      </c>
      <c r="AB37" s="37">
        <v>68004.399999999994</v>
      </c>
      <c r="AC37" s="37">
        <v>70523.100000000006</v>
      </c>
      <c r="AD37" s="37">
        <v>73041.8</v>
      </c>
      <c r="AE37" s="37">
        <v>75560.5</v>
      </c>
      <c r="AF37" s="37">
        <v>78079.199999999997</v>
      </c>
      <c r="AG37" s="37">
        <v>80597.899999999994</v>
      </c>
      <c r="AH37" s="37">
        <v>83116.600000000006</v>
      </c>
      <c r="AI37" s="37">
        <v>85635.3</v>
      </c>
      <c r="AJ37" s="37">
        <v>88154</v>
      </c>
      <c r="AK37" s="37">
        <v>90672.7</v>
      </c>
      <c r="AL37" s="37">
        <v>93191.4</v>
      </c>
      <c r="AM37" s="37">
        <v>95710.1</v>
      </c>
      <c r="AN37" s="37">
        <v>98228.800000000003</v>
      </c>
      <c r="AO37" s="37">
        <v>100747.5</v>
      </c>
      <c r="AP37" s="37">
        <v>103266.2</v>
      </c>
      <c r="AQ37" s="37">
        <v>105784.9</v>
      </c>
      <c r="AR37" s="37">
        <v>108303.6</v>
      </c>
      <c r="AS37" s="37">
        <v>110822.3</v>
      </c>
      <c r="AT37" s="37">
        <v>113341</v>
      </c>
      <c r="AU37" s="37">
        <v>115859.7</v>
      </c>
      <c r="AV37" s="37">
        <v>118378.4</v>
      </c>
      <c r="AW37" s="37">
        <v>120897.1</v>
      </c>
      <c r="AX37" s="37">
        <v>123415.8</v>
      </c>
      <c r="AY37" s="37">
        <v>125934.5</v>
      </c>
      <c r="AZ37" s="37">
        <v>128453.2</v>
      </c>
      <c r="BA37" s="37">
        <v>130971.9</v>
      </c>
      <c r="BB37" s="37">
        <v>133490.6</v>
      </c>
      <c r="BC37" s="37">
        <v>136009.29999999999</v>
      </c>
      <c r="BD37" s="37">
        <v>138528</v>
      </c>
      <c r="BE37" s="37">
        <v>141046.70000000001</v>
      </c>
      <c r="BF37" s="37">
        <v>143565.4</v>
      </c>
      <c r="BG37" s="37">
        <v>146084.1</v>
      </c>
      <c r="BH37" s="37">
        <v>148602.79999999999</v>
      </c>
      <c r="BI37" s="37">
        <v>151121.5</v>
      </c>
      <c r="BJ37" s="37">
        <v>153640.20000000001</v>
      </c>
      <c r="BK37" s="37">
        <v>156158.9</v>
      </c>
      <c r="BL37" s="37">
        <v>158677.6</v>
      </c>
      <c r="BM37" s="37">
        <v>161196.29999999999</v>
      </c>
      <c r="BN37" s="37">
        <v>163715</v>
      </c>
      <c r="BO37" s="37">
        <v>166233.70000000001</v>
      </c>
      <c r="BP37" s="37">
        <v>168752.4</v>
      </c>
      <c r="BQ37" s="37">
        <v>171271.1</v>
      </c>
      <c r="BR37" s="37">
        <v>173789.8</v>
      </c>
      <c r="BS37" s="37">
        <v>176308.5</v>
      </c>
      <c r="BT37" s="37">
        <v>178827.2</v>
      </c>
      <c r="BU37" s="37">
        <v>181345.9</v>
      </c>
      <c r="BV37" s="37">
        <v>183864.6</v>
      </c>
      <c r="BW37" s="37">
        <v>186383.3</v>
      </c>
      <c r="BX37" s="37">
        <v>188902</v>
      </c>
      <c r="BY37" s="37">
        <v>191420.7</v>
      </c>
      <c r="BZ37" s="37">
        <v>193939.4</v>
      </c>
      <c r="CA37" s="37">
        <v>196458.1</v>
      </c>
      <c r="CB37" s="37">
        <v>198976.8</v>
      </c>
      <c r="CC37" s="37">
        <v>201495.5</v>
      </c>
      <c r="CD37" s="37">
        <v>204014.2</v>
      </c>
      <c r="CE37" s="37">
        <v>206532.9</v>
      </c>
      <c r="CF37" s="37">
        <v>209051.6</v>
      </c>
      <c r="CG37" s="37">
        <v>211570.3</v>
      </c>
      <c r="CH37" s="37">
        <v>214089</v>
      </c>
      <c r="CI37" s="37">
        <v>216607.7</v>
      </c>
      <c r="CJ37" s="37">
        <v>219126.39999999999</v>
      </c>
      <c r="CK37" s="37">
        <v>221645.1</v>
      </c>
      <c r="CL37" s="37">
        <v>224163.8</v>
      </c>
      <c r="CM37" s="37">
        <v>226682.5</v>
      </c>
      <c r="CN37" s="37">
        <v>229201.2</v>
      </c>
      <c r="CO37" s="37">
        <v>231719.9</v>
      </c>
      <c r="CP37" s="37">
        <v>234238.6</v>
      </c>
      <c r="CQ37" s="37">
        <v>236757.3</v>
      </c>
      <c r="CR37" s="37">
        <v>239276</v>
      </c>
      <c r="CS37" s="37">
        <v>241794.7</v>
      </c>
      <c r="CT37" s="37">
        <v>244313.4</v>
      </c>
      <c r="CU37" s="37">
        <v>246832.1</v>
      </c>
      <c r="CV37" s="37">
        <v>249350.8</v>
      </c>
      <c r="CW37" s="37">
        <v>251869.5</v>
      </c>
      <c r="CX37" s="72"/>
    </row>
    <row r="38" spans="1:102" s="1" customFormat="1" ht="24">
      <c r="A38" s="73">
        <v>261360</v>
      </c>
      <c r="B38" s="57" t="s">
        <v>580</v>
      </c>
      <c r="C38" s="34">
        <v>20925.900000000001</v>
      </c>
      <c r="D38" s="68">
        <v>3</v>
      </c>
      <c r="E38" s="69">
        <v>3487.7</v>
      </c>
      <c r="F38" s="70">
        <v>4650.2</v>
      </c>
      <c r="G38" s="37">
        <v>6975.3</v>
      </c>
      <c r="H38" s="37">
        <v>13950.6</v>
      </c>
      <c r="I38" s="37">
        <v>20925.900000000001</v>
      </c>
      <c r="J38" s="37">
        <v>24413.599999999999</v>
      </c>
      <c r="K38" s="37">
        <v>27901.3</v>
      </c>
      <c r="L38" s="37">
        <v>31389</v>
      </c>
      <c r="M38" s="37">
        <v>34876.699999999997</v>
      </c>
      <c r="N38" s="37">
        <v>38364.400000000001</v>
      </c>
      <c r="O38" s="37">
        <v>41852.1</v>
      </c>
      <c r="P38" s="37">
        <v>45339.8</v>
      </c>
      <c r="Q38" s="37">
        <v>48827.5</v>
      </c>
      <c r="R38" s="37">
        <v>52315.199999999997</v>
      </c>
      <c r="S38" s="37">
        <v>55802.9</v>
      </c>
      <c r="T38" s="37">
        <v>59290.6</v>
      </c>
      <c r="U38" s="37">
        <v>62778.3</v>
      </c>
      <c r="V38" s="37">
        <v>66266</v>
      </c>
      <c r="W38" s="37">
        <v>69753.7</v>
      </c>
      <c r="X38" s="37">
        <v>73241.399999999994</v>
      </c>
      <c r="Y38" s="37">
        <v>76729.100000000006</v>
      </c>
      <c r="Z38" s="37">
        <v>80216.800000000003</v>
      </c>
      <c r="AA38" s="37">
        <v>83704.5</v>
      </c>
      <c r="AB38" s="37">
        <v>87192.2</v>
      </c>
      <c r="AC38" s="37">
        <v>90679.9</v>
      </c>
      <c r="AD38" s="37">
        <v>94167.6</v>
      </c>
      <c r="AE38" s="37">
        <v>97655.3</v>
      </c>
      <c r="AF38" s="37">
        <v>101143</v>
      </c>
      <c r="AG38" s="37">
        <v>104630.7</v>
      </c>
      <c r="AH38" s="37">
        <v>108118.39999999999</v>
      </c>
      <c r="AI38" s="37">
        <v>111606.1</v>
      </c>
      <c r="AJ38" s="37">
        <v>115093.8</v>
      </c>
      <c r="AK38" s="37">
        <v>118581.5</v>
      </c>
      <c r="AL38" s="37">
        <v>122069.2</v>
      </c>
      <c r="AM38" s="37">
        <v>125556.9</v>
      </c>
      <c r="AN38" s="37">
        <v>129044.6</v>
      </c>
      <c r="AO38" s="37">
        <v>132532.29999999999</v>
      </c>
      <c r="AP38" s="37">
        <v>136020</v>
      </c>
      <c r="AQ38" s="37">
        <v>139507.70000000001</v>
      </c>
      <c r="AR38" s="37">
        <v>142995.4</v>
      </c>
      <c r="AS38" s="37">
        <v>146483.1</v>
      </c>
      <c r="AT38" s="37">
        <v>149970.79999999999</v>
      </c>
      <c r="AU38" s="37">
        <v>153458.5</v>
      </c>
      <c r="AV38" s="37">
        <v>156946.20000000001</v>
      </c>
      <c r="AW38" s="37">
        <v>160433.9</v>
      </c>
      <c r="AX38" s="37">
        <v>163921.60000000001</v>
      </c>
      <c r="AY38" s="37">
        <v>167409.29999999999</v>
      </c>
      <c r="AZ38" s="37">
        <v>170897</v>
      </c>
      <c r="BA38" s="37">
        <v>174384.7</v>
      </c>
      <c r="BB38" s="37">
        <v>177872.4</v>
      </c>
      <c r="BC38" s="37">
        <v>181360.1</v>
      </c>
      <c r="BD38" s="37">
        <v>184847.8</v>
      </c>
      <c r="BE38" s="37">
        <v>188335.5</v>
      </c>
      <c r="BF38" s="37">
        <v>191823.2</v>
      </c>
      <c r="BG38" s="37">
        <v>195310.9</v>
      </c>
      <c r="BH38" s="37">
        <v>198798.6</v>
      </c>
      <c r="BI38" s="37">
        <v>202286.3</v>
      </c>
      <c r="BJ38" s="37">
        <v>205774</v>
      </c>
      <c r="BK38" s="37">
        <v>209261.7</v>
      </c>
      <c r="BL38" s="37">
        <v>212749.4</v>
      </c>
      <c r="BM38" s="37">
        <v>216237.1</v>
      </c>
      <c r="BN38" s="37">
        <v>219724.79999999999</v>
      </c>
      <c r="BO38" s="37">
        <v>223212.5</v>
      </c>
      <c r="BP38" s="37">
        <v>226700.2</v>
      </c>
      <c r="BQ38" s="37">
        <v>230187.9</v>
      </c>
      <c r="BR38" s="37">
        <v>233675.6</v>
      </c>
      <c r="BS38" s="37">
        <v>237163.3</v>
      </c>
      <c r="BT38" s="37">
        <v>240651</v>
      </c>
      <c r="BU38" s="37">
        <v>244138.7</v>
      </c>
      <c r="BV38" s="37">
        <v>247626.4</v>
      </c>
      <c r="BW38" s="37">
        <v>251114.1</v>
      </c>
      <c r="BX38" s="37">
        <v>254601.8</v>
      </c>
      <c r="BY38" s="37">
        <v>258089.5</v>
      </c>
      <c r="BZ38" s="37">
        <v>261577.2</v>
      </c>
      <c r="CA38" s="37">
        <v>265064.90000000002</v>
      </c>
      <c r="CB38" s="37">
        <v>268552.59999999998</v>
      </c>
      <c r="CC38" s="37">
        <v>272040.3</v>
      </c>
      <c r="CD38" s="37">
        <v>275528</v>
      </c>
      <c r="CE38" s="37">
        <v>279015.7</v>
      </c>
      <c r="CF38" s="37">
        <v>282503.40000000002</v>
      </c>
      <c r="CG38" s="37">
        <v>285991.09999999998</v>
      </c>
      <c r="CH38" s="37">
        <v>289478.8</v>
      </c>
      <c r="CI38" s="37">
        <v>292966.5</v>
      </c>
      <c r="CJ38" s="37">
        <v>296454.2</v>
      </c>
      <c r="CK38" s="37">
        <v>299941.90000000002</v>
      </c>
      <c r="CL38" s="37">
        <v>303429.59999999998</v>
      </c>
      <c r="CM38" s="37">
        <v>306917.3</v>
      </c>
      <c r="CN38" s="37">
        <v>310405</v>
      </c>
      <c r="CO38" s="37">
        <v>313892.7</v>
      </c>
      <c r="CP38" s="37">
        <v>317380.40000000002</v>
      </c>
      <c r="CQ38" s="37">
        <v>320868.09999999998</v>
      </c>
      <c r="CR38" s="37">
        <v>324355.8</v>
      </c>
      <c r="CS38" s="37">
        <v>327843.5</v>
      </c>
      <c r="CT38" s="37">
        <v>331331.20000000001</v>
      </c>
      <c r="CU38" s="37">
        <v>334818.90000000002</v>
      </c>
      <c r="CV38" s="37">
        <v>338306.6</v>
      </c>
      <c r="CW38" s="37">
        <v>341794.3</v>
      </c>
      <c r="CX38" s="72"/>
    </row>
    <row r="39" spans="1:102" s="82" customFormat="1" ht="24">
      <c r="A39" s="74">
        <v>261401</v>
      </c>
      <c r="B39" s="75" t="s">
        <v>581</v>
      </c>
      <c r="C39" s="76">
        <v>228260.7</v>
      </c>
      <c r="D39" s="77">
        <v>17</v>
      </c>
      <c r="E39" s="78">
        <v>5133.95</v>
      </c>
      <c r="F39" s="79">
        <v>6845.3</v>
      </c>
      <c r="G39" s="80">
        <v>63974.9</v>
      </c>
      <c r="H39" s="80">
        <v>74242.8</v>
      </c>
      <c r="I39" s="80">
        <v>84510.7</v>
      </c>
      <c r="J39" s="80">
        <v>94778.6</v>
      </c>
      <c r="K39" s="80">
        <v>105046.5</v>
      </c>
      <c r="L39" s="80">
        <v>115314.4</v>
      </c>
      <c r="M39" s="80">
        <v>125582.3</v>
      </c>
      <c r="N39" s="80">
        <v>135850.20000000001</v>
      </c>
      <c r="O39" s="80">
        <v>146118.1</v>
      </c>
      <c r="P39" s="80">
        <v>156386</v>
      </c>
      <c r="Q39" s="80">
        <v>166653.9</v>
      </c>
      <c r="R39" s="80">
        <v>176921.8</v>
      </c>
      <c r="S39" s="80">
        <v>187189.7</v>
      </c>
      <c r="T39" s="80">
        <v>197457.6</v>
      </c>
      <c r="U39" s="80">
        <v>207725.5</v>
      </c>
      <c r="V39" s="80">
        <v>217993.4</v>
      </c>
      <c r="W39" s="80">
        <v>228260.7</v>
      </c>
      <c r="X39" s="80">
        <v>233394.65</v>
      </c>
      <c r="Y39" s="80">
        <v>238528.6</v>
      </c>
      <c r="Z39" s="80">
        <v>243662.55</v>
      </c>
      <c r="AA39" s="80">
        <v>248796.5</v>
      </c>
      <c r="AB39" s="80">
        <v>253930.45</v>
      </c>
      <c r="AC39" s="80">
        <v>259064.4</v>
      </c>
      <c r="AD39" s="80">
        <v>264198.34999999998</v>
      </c>
      <c r="AE39" s="80">
        <v>269332.3</v>
      </c>
      <c r="AF39" s="80">
        <v>274466.25</v>
      </c>
      <c r="AG39" s="80">
        <v>279600.2</v>
      </c>
      <c r="AH39" s="80">
        <v>284734.15000000002</v>
      </c>
      <c r="AI39" s="80">
        <v>289868.09999999998</v>
      </c>
      <c r="AJ39" s="80">
        <v>295002.05</v>
      </c>
      <c r="AK39" s="80">
        <v>300136</v>
      </c>
      <c r="AL39" s="80">
        <v>305269.95</v>
      </c>
      <c r="AM39" s="80">
        <v>310403.90000000002</v>
      </c>
      <c r="AN39" s="80">
        <v>315537.84999999998</v>
      </c>
      <c r="AO39" s="80">
        <v>320671.8</v>
      </c>
      <c r="AP39" s="80">
        <v>325805.75</v>
      </c>
      <c r="AQ39" s="80">
        <v>330939.7</v>
      </c>
      <c r="AR39" s="80">
        <v>336073.65</v>
      </c>
      <c r="AS39" s="80">
        <v>341207.6</v>
      </c>
      <c r="AT39" s="80">
        <v>346341.55</v>
      </c>
      <c r="AU39" s="80">
        <v>351475.5</v>
      </c>
      <c r="AV39" s="80">
        <v>356609.45</v>
      </c>
      <c r="AW39" s="80">
        <v>361743.4</v>
      </c>
      <c r="AX39" s="80">
        <v>366877.35</v>
      </c>
      <c r="AY39" s="80">
        <v>372011.3</v>
      </c>
      <c r="AZ39" s="80">
        <v>377145.25</v>
      </c>
      <c r="BA39" s="80">
        <v>382279.2</v>
      </c>
      <c r="BB39" s="80">
        <v>387413.15</v>
      </c>
      <c r="BC39" s="80">
        <v>392547.1</v>
      </c>
      <c r="BD39" s="80">
        <v>397681.05</v>
      </c>
      <c r="BE39" s="80">
        <v>402815</v>
      </c>
      <c r="BF39" s="80">
        <v>407948.95</v>
      </c>
      <c r="BG39" s="80">
        <v>413082.9</v>
      </c>
      <c r="BH39" s="80">
        <v>418216.85</v>
      </c>
      <c r="BI39" s="80">
        <v>423350.8</v>
      </c>
      <c r="BJ39" s="80">
        <v>428484.75</v>
      </c>
      <c r="BK39" s="80">
        <v>433618.7</v>
      </c>
      <c r="BL39" s="80">
        <v>438752.65</v>
      </c>
      <c r="BM39" s="80">
        <v>443886.6</v>
      </c>
      <c r="BN39" s="80">
        <v>449020.55</v>
      </c>
      <c r="BO39" s="80">
        <v>454154.5</v>
      </c>
      <c r="BP39" s="80">
        <v>459288.45</v>
      </c>
      <c r="BQ39" s="80">
        <v>464422.40000000002</v>
      </c>
      <c r="BR39" s="80">
        <v>469556.35</v>
      </c>
      <c r="BS39" s="80">
        <v>474690.3</v>
      </c>
      <c r="BT39" s="80">
        <v>479824.25</v>
      </c>
      <c r="BU39" s="80">
        <v>484958.2</v>
      </c>
      <c r="BV39" s="80">
        <v>490092.15</v>
      </c>
      <c r="BW39" s="80">
        <v>495226.1</v>
      </c>
      <c r="BX39" s="80">
        <v>500360.05</v>
      </c>
      <c r="BY39" s="80">
        <v>505494</v>
      </c>
      <c r="BZ39" s="80">
        <v>510627.95</v>
      </c>
      <c r="CA39" s="80">
        <v>515761.9</v>
      </c>
      <c r="CB39" s="80">
        <v>520895.85</v>
      </c>
      <c r="CC39" s="80">
        <v>526029.80000000005</v>
      </c>
      <c r="CD39" s="80">
        <v>531163.75</v>
      </c>
      <c r="CE39" s="80">
        <v>536297.69999999995</v>
      </c>
      <c r="CF39" s="80">
        <v>541431.65</v>
      </c>
      <c r="CG39" s="80">
        <v>546565.6</v>
      </c>
      <c r="CH39" s="80">
        <v>551699.55000000005</v>
      </c>
      <c r="CI39" s="80">
        <v>556833.5</v>
      </c>
      <c r="CJ39" s="80">
        <v>561967.44999999995</v>
      </c>
      <c r="CK39" s="80">
        <v>567101.4</v>
      </c>
      <c r="CL39" s="80">
        <v>572235.35</v>
      </c>
      <c r="CM39" s="80">
        <v>577369.30000000005</v>
      </c>
      <c r="CN39" s="80">
        <v>582503.25</v>
      </c>
      <c r="CO39" s="80">
        <v>587637.19999999995</v>
      </c>
      <c r="CP39" s="80">
        <v>592771.15</v>
      </c>
      <c r="CQ39" s="80">
        <v>597905.1</v>
      </c>
      <c r="CR39" s="80">
        <v>603039.05000000005</v>
      </c>
      <c r="CS39" s="80">
        <v>608173</v>
      </c>
      <c r="CT39" s="80">
        <v>613306.94999999995</v>
      </c>
      <c r="CU39" s="80">
        <v>618440.9</v>
      </c>
      <c r="CV39" s="80">
        <v>623574.85</v>
      </c>
      <c r="CW39" s="80">
        <v>628708.80000000005</v>
      </c>
      <c r="CX39" s="81"/>
    </row>
    <row r="40" spans="1:102" s="82" customFormat="1" ht="24">
      <c r="A40" s="74">
        <v>261411</v>
      </c>
      <c r="B40" s="75" t="s">
        <v>582</v>
      </c>
      <c r="C40" s="76">
        <v>174554.3</v>
      </c>
      <c r="D40" s="77">
        <v>17</v>
      </c>
      <c r="E40" s="78">
        <v>5133.95</v>
      </c>
      <c r="F40" s="79">
        <v>6845.3</v>
      </c>
      <c r="G40" s="80">
        <v>10267.9</v>
      </c>
      <c r="H40" s="80">
        <v>20535.8</v>
      </c>
      <c r="I40" s="80">
        <v>30803.7</v>
      </c>
      <c r="J40" s="80">
        <v>41071.599999999999</v>
      </c>
      <c r="K40" s="80">
        <v>51339.5</v>
      </c>
      <c r="L40" s="80">
        <v>61607.4</v>
      </c>
      <c r="M40" s="80">
        <v>71875.3</v>
      </c>
      <c r="N40" s="80">
        <v>82143.199999999997</v>
      </c>
      <c r="O40" s="80">
        <v>92411.1</v>
      </c>
      <c r="P40" s="80">
        <v>102679</v>
      </c>
      <c r="Q40" s="80">
        <v>112946.9</v>
      </c>
      <c r="R40" s="80">
        <v>123214.8</v>
      </c>
      <c r="S40" s="80">
        <v>133482.70000000001</v>
      </c>
      <c r="T40" s="80">
        <v>143750.6</v>
      </c>
      <c r="U40" s="80">
        <v>154018.5</v>
      </c>
      <c r="V40" s="80">
        <v>164286.39999999999</v>
      </c>
      <c r="W40" s="80">
        <v>174554.3</v>
      </c>
      <c r="X40" s="80">
        <v>179688.25</v>
      </c>
      <c r="Y40" s="80">
        <v>184822.2</v>
      </c>
      <c r="Z40" s="80">
        <v>189956.15</v>
      </c>
      <c r="AA40" s="80">
        <v>195090.1</v>
      </c>
      <c r="AB40" s="80">
        <v>200224.05</v>
      </c>
      <c r="AC40" s="80">
        <v>205358</v>
      </c>
      <c r="AD40" s="80">
        <v>210491.95</v>
      </c>
      <c r="AE40" s="80">
        <v>215625.9</v>
      </c>
      <c r="AF40" s="80">
        <v>220759.85</v>
      </c>
      <c r="AG40" s="80">
        <v>225893.8</v>
      </c>
      <c r="AH40" s="80">
        <v>231027.75</v>
      </c>
      <c r="AI40" s="80">
        <v>236161.7</v>
      </c>
      <c r="AJ40" s="80">
        <v>241295.65</v>
      </c>
      <c r="AK40" s="80">
        <v>246429.6</v>
      </c>
      <c r="AL40" s="80">
        <v>251563.55</v>
      </c>
      <c r="AM40" s="80">
        <v>256697.5</v>
      </c>
      <c r="AN40" s="80">
        <v>261831.45</v>
      </c>
      <c r="AO40" s="80">
        <v>266965.40000000002</v>
      </c>
      <c r="AP40" s="80">
        <v>272099.34999999998</v>
      </c>
      <c r="AQ40" s="80">
        <v>277233.3</v>
      </c>
      <c r="AR40" s="80">
        <v>282367.25</v>
      </c>
      <c r="AS40" s="80">
        <v>287501.2</v>
      </c>
      <c r="AT40" s="80">
        <v>292635.15000000002</v>
      </c>
      <c r="AU40" s="80">
        <v>297769.09999999998</v>
      </c>
      <c r="AV40" s="80">
        <v>302903.05</v>
      </c>
      <c r="AW40" s="80">
        <v>308037</v>
      </c>
      <c r="AX40" s="80">
        <v>313170.95</v>
      </c>
      <c r="AY40" s="80">
        <v>318304.90000000002</v>
      </c>
      <c r="AZ40" s="80">
        <v>323438.84999999998</v>
      </c>
      <c r="BA40" s="80">
        <v>328572.79999999999</v>
      </c>
      <c r="BB40" s="80">
        <v>333706.75</v>
      </c>
      <c r="BC40" s="80">
        <v>338840.7</v>
      </c>
      <c r="BD40" s="80">
        <v>343974.65</v>
      </c>
      <c r="BE40" s="80">
        <v>349108.6</v>
      </c>
      <c r="BF40" s="80">
        <v>354242.55</v>
      </c>
      <c r="BG40" s="80">
        <v>359376.5</v>
      </c>
      <c r="BH40" s="80">
        <v>364510.45</v>
      </c>
      <c r="BI40" s="80">
        <v>369644.4</v>
      </c>
      <c r="BJ40" s="80">
        <v>374778.35</v>
      </c>
      <c r="BK40" s="80">
        <v>379912.3</v>
      </c>
      <c r="BL40" s="80">
        <v>385046.25</v>
      </c>
      <c r="BM40" s="80">
        <v>390180.2</v>
      </c>
      <c r="BN40" s="80">
        <v>395314.15</v>
      </c>
      <c r="BO40" s="80">
        <v>400448.1</v>
      </c>
      <c r="BP40" s="80">
        <v>405582.05</v>
      </c>
      <c r="BQ40" s="80">
        <v>410716</v>
      </c>
      <c r="BR40" s="80">
        <v>415849.95</v>
      </c>
      <c r="BS40" s="80">
        <v>420983.9</v>
      </c>
      <c r="BT40" s="80">
        <v>426117.85</v>
      </c>
      <c r="BU40" s="80">
        <v>431251.8</v>
      </c>
      <c r="BV40" s="80">
        <v>436385.75</v>
      </c>
      <c r="BW40" s="80">
        <v>441519.7</v>
      </c>
      <c r="BX40" s="80">
        <v>446653.65</v>
      </c>
      <c r="BY40" s="80">
        <v>451787.6</v>
      </c>
      <c r="BZ40" s="80">
        <v>456921.55</v>
      </c>
      <c r="CA40" s="80">
        <v>462055.5</v>
      </c>
      <c r="CB40" s="80">
        <v>467189.45</v>
      </c>
      <c r="CC40" s="80">
        <v>472323.4</v>
      </c>
      <c r="CD40" s="80">
        <v>477457.35</v>
      </c>
      <c r="CE40" s="80">
        <v>482591.3</v>
      </c>
      <c r="CF40" s="80">
        <v>487725.25</v>
      </c>
      <c r="CG40" s="80">
        <v>492859.2</v>
      </c>
      <c r="CH40" s="80">
        <v>497993.15</v>
      </c>
      <c r="CI40" s="80">
        <v>503127.1</v>
      </c>
      <c r="CJ40" s="80">
        <v>508261.05</v>
      </c>
      <c r="CK40" s="80">
        <v>513395</v>
      </c>
      <c r="CL40" s="80">
        <v>518528.95</v>
      </c>
      <c r="CM40" s="80">
        <v>523662.9</v>
      </c>
      <c r="CN40" s="80">
        <v>528796.85</v>
      </c>
      <c r="CO40" s="80">
        <v>533930.80000000005</v>
      </c>
      <c r="CP40" s="80">
        <v>539064.75</v>
      </c>
      <c r="CQ40" s="80">
        <v>544198.69999999995</v>
      </c>
      <c r="CR40" s="80">
        <v>549332.65</v>
      </c>
      <c r="CS40" s="80">
        <v>554466.6</v>
      </c>
      <c r="CT40" s="80">
        <v>559600.55000000005</v>
      </c>
      <c r="CU40" s="80">
        <v>564734.5</v>
      </c>
      <c r="CV40" s="80">
        <v>569868.44999999995</v>
      </c>
      <c r="CW40" s="80">
        <v>575002.4</v>
      </c>
      <c r="CX40" s="81"/>
    </row>
    <row r="41" spans="1:102" ht="24">
      <c r="A41" s="73">
        <v>261420</v>
      </c>
      <c r="B41" s="57" t="s">
        <v>583</v>
      </c>
      <c r="C41" s="58">
        <v>133801.20000000001</v>
      </c>
      <c r="D41" s="59">
        <v>18</v>
      </c>
      <c r="E41" s="60">
        <v>3716.7</v>
      </c>
      <c r="F41" s="61">
        <v>4955.6000000000004</v>
      </c>
      <c r="G41" s="14">
        <v>7433.4</v>
      </c>
      <c r="H41" s="14">
        <v>14866.8</v>
      </c>
      <c r="I41" s="14">
        <v>22300.2</v>
      </c>
      <c r="J41" s="14">
        <v>29733.599999999999</v>
      </c>
      <c r="K41" s="14">
        <v>37167</v>
      </c>
      <c r="L41" s="14">
        <v>44600.4</v>
      </c>
      <c r="M41" s="14">
        <v>52033.8</v>
      </c>
      <c r="N41" s="14">
        <v>59467.199999999997</v>
      </c>
      <c r="O41" s="14">
        <v>66900.600000000006</v>
      </c>
      <c r="P41" s="14">
        <v>74334</v>
      </c>
      <c r="Q41" s="14">
        <v>81767.399999999994</v>
      </c>
      <c r="R41" s="14">
        <v>89200.8</v>
      </c>
      <c r="S41" s="14">
        <v>96634.2</v>
      </c>
      <c r="T41" s="14">
        <v>104067.6</v>
      </c>
      <c r="U41" s="14">
        <v>111501</v>
      </c>
      <c r="V41" s="14">
        <v>118934.39999999999</v>
      </c>
      <c r="W41" s="14">
        <v>126367.8</v>
      </c>
      <c r="X41" s="14">
        <v>133801.20000000001</v>
      </c>
      <c r="Y41" s="14">
        <v>137517.9</v>
      </c>
      <c r="Z41" s="14">
        <v>141234.6</v>
      </c>
      <c r="AA41" s="14">
        <v>144951.29999999999</v>
      </c>
      <c r="AB41" s="14">
        <v>148668</v>
      </c>
      <c r="AC41" s="14">
        <v>152384.70000000001</v>
      </c>
      <c r="AD41" s="14">
        <v>156101.4</v>
      </c>
      <c r="AE41" s="14">
        <v>159818.1</v>
      </c>
      <c r="AF41" s="14">
        <v>163534.79999999999</v>
      </c>
      <c r="AG41" s="14">
        <v>167251.5</v>
      </c>
      <c r="AH41" s="14">
        <v>170968.2</v>
      </c>
      <c r="AI41" s="14">
        <v>174684.9</v>
      </c>
      <c r="AJ41" s="14">
        <v>178401.6</v>
      </c>
      <c r="AK41" s="14">
        <v>182118.3</v>
      </c>
      <c r="AL41" s="14">
        <v>185835</v>
      </c>
      <c r="AM41" s="14">
        <v>189551.7</v>
      </c>
      <c r="AN41" s="14">
        <v>193268.4</v>
      </c>
      <c r="AO41" s="14">
        <v>196985.1</v>
      </c>
      <c r="AP41" s="14">
        <v>200701.8</v>
      </c>
      <c r="AQ41" s="14">
        <v>204418.5</v>
      </c>
      <c r="AR41" s="14">
        <v>208135.2</v>
      </c>
      <c r="AS41" s="14">
        <v>211851.9</v>
      </c>
      <c r="AT41" s="14">
        <v>215568.6</v>
      </c>
      <c r="AU41" s="14">
        <v>219285.3</v>
      </c>
      <c r="AV41" s="14">
        <v>223002</v>
      </c>
      <c r="AW41" s="14">
        <v>226718.7</v>
      </c>
      <c r="AX41" s="14">
        <v>230435.4</v>
      </c>
      <c r="AY41" s="14">
        <v>234152.1</v>
      </c>
      <c r="AZ41" s="14">
        <v>237868.79999999999</v>
      </c>
      <c r="BA41" s="14">
        <v>241585.5</v>
      </c>
      <c r="BB41" s="14">
        <v>245302.2</v>
      </c>
      <c r="BC41" s="14">
        <v>249018.9</v>
      </c>
      <c r="BD41" s="14">
        <v>252735.6</v>
      </c>
      <c r="BE41" s="14">
        <v>256452.3</v>
      </c>
      <c r="BF41" s="14">
        <v>260169</v>
      </c>
      <c r="BG41" s="14">
        <v>263885.7</v>
      </c>
      <c r="BH41" s="14">
        <v>267602.40000000002</v>
      </c>
      <c r="BI41" s="14">
        <v>271319.09999999998</v>
      </c>
      <c r="BJ41" s="14">
        <v>275035.8</v>
      </c>
      <c r="BK41" s="14">
        <v>278752.5</v>
      </c>
      <c r="BL41" s="14">
        <v>282469.2</v>
      </c>
      <c r="BM41" s="14">
        <v>286185.90000000002</v>
      </c>
      <c r="BN41" s="14">
        <v>289902.59999999998</v>
      </c>
      <c r="BO41" s="14">
        <v>293619.3</v>
      </c>
      <c r="BP41" s="14">
        <v>297336</v>
      </c>
      <c r="BQ41" s="14">
        <v>301052.7</v>
      </c>
      <c r="BR41" s="14">
        <v>304769.40000000002</v>
      </c>
      <c r="BS41" s="14">
        <v>308486.09999999998</v>
      </c>
      <c r="BT41" s="14">
        <v>312202.8</v>
      </c>
      <c r="BU41" s="14">
        <v>315919.5</v>
      </c>
      <c r="BV41" s="14">
        <v>319636.2</v>
      </c>
      <c r="BW41" s="14">
        <v>323352.90000000002</v>
      </c>
      <c r="BX41" s="14">
        <v>327069.59999999998</v>
      </c>
      <c r="BY41" s="14">
        <v>330786.3</v>
      </c>
      <c r="BZ41" s="14">
        <v>334503</v>
      </c>
      <c r="CA41" s="14">
        <v>338219.7</v>
      </c>
      <c r="CB41" s="14">
        <v>341936.4</v>
      </c>
      <c r="CC41" s="14">
        <v>345653.1</v>
      </c>
      <c r="CD41" s="14">
        <v>349369.8</v>
      </c>
      <c r="CE41" s="14">
        <v>353086.5</v>
      </c>
      <c r="CF41" s="14">
        <v>356803.2</v>
      </c>
      <c r="CG41" s="14">
        <v>360519.9</v>
      </c>
      <c r="CH41" s="14">
        <v>364236.6</v>
      </c>
      <c r="CI41" s="14">
        <v>367953.3</v>
      </c>
      <c r="CJ41" s="14">
        <v>371670</v>
      </c>
      <c r="CK41" s="14">
        <v>375386.7</v>
      </c>
      <c r="CL41" s="14">
        <v>379103.4</v>
      </c>
      <c r="CM41" s="14">
        <v>382820.1</v>
      </c>
      <c r="CN41" s="14">
        <v>386536.8</v>
      </c>
      <c r="CO41" s="14">
        <v>390253.5</v>
      </c>
      <c r="CP41" s="14">
        <v>393970.2</v>
      </c>
      <c r="CQ41" s="14">
        <v>397686.9</v>
      </c>
      <c r="CR41" s="14">
        <v>401403.6</v>
      </c>
      <c r="CS41" s="14">
        <v>405120.3</v>
      </c>
      <c r="CT41" s="14">
        <v>408837</v>
      </c>
      <c r="CU41" s="14">
        <v>412553.7</v>
      </c>
      <c r="CV41" s="14">
        <v>416270.4</v>
      </c>
      <c r="CW41" s="14">
        <v>419987.1</v>
      </c>
      <c r="CX41" s="63"/>
    </row>
    <row r="42" spans="1:102" s="90" customFormat="1" ht="24">
      <c r="A42" s="83">
        <v>261430</v>
      </c>
      <c r="B42" s="84" t="s">
        <v>584</v>
      </c>
      <c r="C42" s="58">
        <v>1113240.6000000001</v>
      </c>
      <c r="D42" s="85">
        <v>18</v>
      </c>
      <c r="E42" s="86">
        <v>3982.3</v>
      </c>
      <c r="F42" s="87">
        <v>5309.7</v>
      </c>
      <c r="G42" s="88">
        <v>104952.4</v>
      </c>
      <c r="H42" s="88">
        <v>209904.8</v>
      </c>
      <c r="I42" s="88">
        <v>314857.2</v>
      </c>
      <c r="J42" s="88">
        <v>419809.6</v>
      </c>
      <c r="K42" s="88">
        <v>524762</v>
      </c>
      <c r="L42" s="88">
        <v>629714.4</v>
      </c>
      <c r="M42" s="88">
        <v>734666.8</v>
      </c>
      <c r="N42" s="88">
        <v>839619.2</v>
      </c>
      <c r="O42" s="88">
        <v>944571.6</v>
      </c>
      <c r="P42" s="88">
        <v>1049524</v>
      </c>
      <c r="Q42" s="88">
        <v>1057488.5</v>
      </c>
      <c r="R42" s="88">
        <v>1065453</v>
      </c>
      <c r="S42" s="88">
        <v>1073417.5</v>
      </c>
      <c r="T42" s="88">
        <v>1081382</v>
      </c>
      <c r="U42" s="88">
        <v>1089346.5</v>
      </c>
      <c r="V42" s="88">
        <v>1097311</v>
      </c>
      <c r="W42" s="88">
        <v>1105275.5</v>
      </c>
      <c r="X42" s="88">
        <v>1113240.6000000001</v>
      </c>
      <c r="Y42" s="88">
        <v>1117222.8999999999</v>
      </c>
      <c r="Z42" s="88">
        <v>1121205.2</v>
      </c>
      <c r="AA42" s="88">
        <v>1125187.5</v>
      </c>
      <c r="AB42" s="88">
        <v>1129169.8</v>
      </c>
      <c r="AC42" s="88">
        <v>1133152.1000000001</v>
      </c>
      <c r="AD42" s="88">
        <v>1137134.3999999999</v>
      </c>
      <c r="AE42" s="88">
        <v>1141116.7</v>
      </c>
      <c r="AF42" s="88">
        <v>1145099</v>
      </c>
      <c r="AG42" s="88">
        <v>1149081.3</v>
      </c>
      <c r="AH42" s="88">
        <v>1153063.6000000001</v>
      </c>
      <c r="AI42" s="88">
        <v>1157045.8999999999</v>
      </c>
      <c r="AJ42" s="88">
        <v>1161028.2</v>
      </c>
      <c r="AK42" s="88">
        <v>1165010.5</v>
      </c>
      <c r="AL42" s="88">
        <v>1168992.8</v>
      </c>
      <c r="AM42" s="88">
        <v>1172975.1000000001</v>
      </c>
      <c r="AN42" s="88">
        <v>1176957.3999999999</v>
      </c>
      <c r="AO42" s="88">
        <v>1180939.7</v>
      </c>
      <c r="AP42" s="88">
        <v>1184922</v>
      </c>
      <c r="AQ42" s="88">
        <v>1188904.3</v>
      </c>
      <c r="AR42" s="88">
        <v>1192886.6000000001</v>
      </c>
      <c r="AS42" s="88">
        <v>1196868.8999999999</v>
      </c>
      <c r="AT42" s="88">
        <v>1200851.2</v>
      </c>
      <c r="AU42" s="88">
        <v>1204833.5</v>
      </c>
      <c r="AV42" s="88">
        <v>1208815.8</v>
      </c>
      <c r="AW42" s="88">
        <v>1212798.1000000001</v>
      </c>
      <c r="AX42" s="88">
        <v>1216780.3999999999</v>
      </c>
      <c r="AY42" s="88">
        <v>1220762.7</v>
      </c>
      <c r="AZ42" s="88">
        <v>1224745</v>
      </c>
      <c r="BA42" s="88">
        <v>1228727.3</v>
      </c>
      <c r="BB42" s="88">
        <v>1232709.6000000001</v>
      </c>
      <c r="BC42" s="88">
        <v>1236691.8999999999</v>
      </c>
      <c r="BD42" s="88">
        <v>1240674.2</v>
      </c>
      <c r="BE42" s="88">
        <v>1244656.5</v>
      </c>
      <c r="BF42" s="88">
        <v>1248638.8</v>
      </c>
      <c r="BG42" s="88">
        <v>1252621.1000000001</v>
      </c>
      <c r="BH42" s="88">
        <v>1256603.3999999999</v>
      </c>
      <c r="BI42" s="88">
        <v>1260585.7</v>
      </c>
      <c r="BJ42" s="88">
        <v>1264568</v>
      </c>
      <c r="BK42" s="88">
        <v>1268550.3</v>
      </c>
      <c r="BL42" s="88">
        <v>1272532.6000000001</v>
      </c>
      <c r="BM42" s="88">
        <v>1276514.8999999999</v>
      </c>
      <c r="BN42" s="88">
        <v>1280497.2</v>
      </c>
      <c r="BO42" s="88">
        <v>1284479.5</v>
      </c>
      <c r="BP42" s="88">
        <v>1288461.8</v>
      </c>
      <c r="BQ42" s="88">
        <v>1292444.1000000001</v>
      </c>
      <c r="BR42" s="88">
        <v>1296426.3999999999</v>
      </c>
      <c r="BS42" s="88">
        <v>1300408.7</v>
      </c>
      <c r="BT42" s="88">
        <v>1304391</v>
      </c>
      <c r="BU42" s="88">
        <v>1308373.3</v>
      </c>
      <c r="BV42" s="88">
        <v>1312355.6000000001</v>
      </c>
      <c r="BW42" s="88">
        <v>1316337.8999999999</v>
      </c>
      <c r="BX42" s="88">
        <v>1320320.2</v>
      </c>
      <c r="BY42" s="88">
        <v>1324302.5</v>
      </c>
      <c r="BZ42" s="88">
        <v>1328284.8</v>
      </c>
      <c r="CA42" s="88">
        <v>1332267.1000000001</v>
      </c>
      <c r="CB42" s="88">
        <v>1336249.3999999999</v>
      </c>
      <c r="CC42" s="88">
        <v>1340231.7</v>
      </c>
      <c r="CD42" s="88">
        <v>1344214</v>
      </c>
      <c r="CE42" s="88">
        <v>1348196.3</v>
      </c>
      <c r="CF42" s="88">
        <v>1352178.6</v>
      </c>
      <c r="CG42" s="88">
        <v>1356160.9</v>
      </c>
      <c r="CH42" s="88">
        <v>1360143.2</v>
      </c>
      <c r="CI42" s="88">
        <v>1364125.5</v>
      </c>
      <c r="CJ42" s="88">
        <v>1368107.8</v>
      </c>
      <c r="CK42" s="88">
        <v>1372090.1</v>
      </c>
      <c r="CL42" s="88">
        <v>1376072.4</v>
      </c>
      <c r="CM42" s="88">
        <v>1380054.7</v>
      </c>
      <c r="CN42" s="88">
        <v>1384037</v>
      </c>
      <c r="CO42" s="88">
        <v>1388019.3</v>
      </c>
      <c r="CP42" s="88">
        <v>1392001.6</v>
      </c>
      <c r="CQ42" s="88">
        <v>1395983.9</v>
      </c>
      <c r="CR42" s="88">
        <v>1399966.2</v>
      </c>
      <c r="CS42" s="88">
        <v>1403948.5</v>
      </c>
      <c r="CT42" s="88">
        <v>1407930.8</v>
      </c>
      <c r="CU42" s="88">
        <v>1411913.1</v>
      </c>
      <c r="CV42" s="88">
        <v>1415895.4</v>
      </c>
      <c r="CW42" s="88">
        <v>1419877.7</v>
      </c>
      <c r="CX42" s="89"/>
    </row>
    <row r="43" spans="1:102" s="90" customFormat="1" ht="12.75">
      <c r="A43" s="83">
        <v>261440</v>
      </c>
      <c r="B43" s="84" t="s">
        <v>585</v>
      </c>
      <c r="C43" s="58">
        <v>825412</v>
      </c>
      <c r="D43" s="85">
        <v>10</v>
      </c>
      <c r="E43" s="86">
        <v>4900.2</v>
      </c>
      <c r="F43" s="87">
        <v>6533.5</v>
      </c>
      <c r="G43" s="88">
        <v>155282.1</v>
      </c>
      <c r="H43" s="88">
        <v>310564.2</v>
      </c>
      <c r="I43" s="88">
        <v>465846.3</v>
      </c>
      <c r="J43" s="88">
        <v>621128.4</v>
      </c>
      <c r="K43" s="88">
        <v>776410.5</v>
      </c>
      <c r="L43" s="88">
        <v>786210.8</v>
      </c>
      <c r="M43" s="88">
        <v>796011.1</v>
      </c>
      <c r="N43" s="88">
        <v>805811.4</v>
      </c>
      <c r="O43" s="88">
        <v>815611.7</v>
      </c>
      <c r="P43" s="88">
        <v>825412</v>
      </c>
      <c r="Q43" s="88">
        <v>830312.2</v>
      </c>
      <c r="R43" s="88">
        <v>835212.4</v>
      </c>
      <c r="S43" s="88">
        <v>840112.6</v>
      </c>
      <c r="T43" s="88">
        <v>845012.8</v>
      </c>
      <c r="U43" s="88">
        <v>849913</v>
      </c>
      <c r="V43" s="88">
        <v>854813.2</v>
      </c>
      <c r="W43" s="88">
        <v>859713.4</v>
      </c>
      <c r="X43" s="88">
        <v>864613.6</v>
      </c>
      <c r="Y43" s="88">
        <v>869513.8</v>
      </c>
      <c r="Z43" s="88">
        <v>874414</v>
      </c>
      <c r="AA43" s="88">
        <v>879314.2</v>
      </c>
      <c r="AB43" s="88">
        <v>884214.4</v>
      </c>
      <c r="AC43" s="88">
        <v>889114.6</v>
      </c>
      <c r="AD43" s="88">
        <v>894014.8</v>
      </c>
      <c r="AE43" s="88">
        <v>898915</v>
      </c>
      <c r="AF43" s="88">
        <v>903815.2</v>
      </c>
      <c r="AG43" s="88">
        <v>908715.4</v>
      </c>
      <c r="AH43" s="88">
        <v>913615.6</v>
      </c>
      <c r="AI43" s="88">
        <v>918515.8</v>
      </c>
      <c r="AJ43" s="88">
        <v>923416</v>
      </c>
      <c r="AK43" s="88">
        <v>928316.2</v>
      </c>
      <c r="AL43" s="88">
        <v>933216.4</v>
      </c>
      <c r="AM43" s="88">
        <v>938116.6</v>
      </c>
      <c r="AN43" s="88">
        <v>943016.8</v>
      </c>
      <c r="AO43" s="88">
        <v>947917</v>
      </c>
      <c r="AP43" s="88">
        <v>952817.2</v>
      </c>
      <c r="AQ43" s="88">
        <v>957717.4</v>
      </c>
      <c r="AR43" s="88">
        <v>962617.6</v>
      </c>
      <c r="AS43" s="88">
        <v>967517.8</v>
      </c>
      <c r="AT43" s="88">
        <v>972418</v>
      </c>
      <c r="AU43" s="88">
        <v>977318.2</v>
      </c>
      <c r="AV43" s="88">
        <v>982218.4</v>
      </c>
      <c r="AW43" s="88">
        <v>987118.6</v>
      </c>
      <c r="AX43" s="88">
        <v>992018.8</v>
      </c>
      <c r="AY43" s="88">
        <v>996919</v>
      </c>
      <c r="AZ43" s="88">
        <v>1001819.2</v>
      </c>
      <c r="BA43" s="88">
        <v>1006719.4</v>
      </c>
      <c r="BB43" s="88">
        <v>1011619.6</v>
      </c>
      <c r="BC43" s="88">
        <v>1016519.8</v>
      </c>
      <c r="BD43" s="88">
        <v>1021420</v>
      </c>
      <c r="BE43" s="88">
        <v>1026320.2</v>
      </c>
      <c r="BF43" s="88">
        <v>1031220.4</v>
      </c>
      <c r="BG43" s="88">
        <v>1036120.6</v>
      </c>
      <c r="BH43" s="88">
        <v>1041020.8</v>
      </c>
      <c r="BI43" s="88">
        <v>1045921</v>
      </c>
      <c r="BJ43" s="88">
        <v>1050821.2</v>
      </c>
      <c r="BK43" s="88">
        <v>1055721.3999999999</v>
      </c>
      <c r="BL43" s="88">
        <v>1060621.6000000001</v>
      </c>
      <c r="BM43" s="88">
        <v>1065521.8</v>
      </c>
      <c r="BN43" s="88">
        <v>1070422</v>
      </c>
      <c r="BO43" s="88">
        <v>1075322.2</v>
      </c>
      <c r="BP43" s="88">
        <v>1080222.3999999999</v>
      </c>
      <c r="BQ43" s="88">
        <v>1085122.6000000001</v>
      </c>
      <c r="BR43" s="88">
        <v>1090022.8</v>
      </c>
      <c r="BS43" s="88">
        <v>1094923</v>
      </c>
      <c r="BT43" s="88">
        <v>1099823.2</v>
      </c>
      <c r="BU43" s="88">
        <v>1104723.3999999999</v>
      </c>
      <c r="BV43" s="88">
        <v>1109623.6000000001</v>
      </c>
      <c r="BW43" s="88">
        <v>1114523.8</v>
      </c>
      <c r="BX43" s="88">
        <v>1119424</v>
      </c>
      <c r="BY43" s="88">
        <v>1124324.2</v>
      </c>
      <c r="BZ43" s="88">
        <v>1129224.3999999999</v>
      </c>
      <c r="CA43" s="88">
        <v>1134124.6000000001</v>
      </c>
      <c r="CB43" s="88">
        <v>1139024.8</v>
      </c>
      <c r="CC43" s="88">
        <v>1143925</v>
      </c>
      <c r="CD43" s="88">
        <v>1148825.2</v>
      </c>
      <c r="CE43" s="88">
        <v>1153725.3999999999</v>
      </c>
      <c r="CF43" s="88">
        <v>1158625.6000000001</v>
      </c>
      <c r="CG43" s="88">
        <v>1163525.8</v>
      </c>
      <c r="CH43" s="88">
        <v>1168426</v>
      </c>
      <c r="CI43" s="88">
        <v>1173326.2</v>
      </c>
      <c r="CJ43" s="88">
        <v>1178226.3999999999</v>
      </c>
      <c r="CK43" s="88">
        <v>1183126.6000000001</v>
      </c>
      <c r="CL43" s="88">
        <v>1188026.8</v>
      </c>
      <c r="CM43" s="88">
        <v>1192927</v>
      </c>
      <c r="CN43" s="88">
        <v>1197827.2</v>
      </c>
      <c r="CO43" s="88">
        <v>1202727.3999999999</v>
      </c>
      <c r="CP43" s="88">
        <v>1207627.6000000001</v>
      </c>
      <c r="CQ43" s="88">
        <v>1212527.8</v>
      </c>
      <c r="CR43" s="88">
        <v>1217428</v>
      </c>
      <c r="CS43" s="88">
        <v>1222328.2</v>
      </c>
      <c r="CT43" s="88">
        <v>1227228.3999999999</v>
      </c>
      <c r="CU43" s="88">
        <v>1232128.6000000001</v>
      </c>
      <c r="CV43" s="88">
        <v>1237028.8</v>
      </c>
      <c r="CW43" s="88">
        <v>1241929</v>
      </c>
      <c r="CX43" s="89"/>
    </row>
    <row r="44" spans="1:102" ht="12.75">
      <c r="A44" s="73">
        <v>261450</v>
      </c>
      <c r="B44" s="57" t="s">
        <v>586</v>
      </c>
      <c r="C44" s="58">
        <v>93297.4</v>
      </c>
      <c r="D44" s="59">
        <v>14</v>
      </c>
      <c r="E44" s="60">
        <v>3332.05</v>
      </c>
      <c r="F44" s="61">
        <v>4442.7</v>
      </c>
      <c r="G44" s="14">
        <v>6664.1</v>
      </c>
      <c r="H44" s="14">
        <v>13328.2</v>
      </c>
      <c r="I44" s="14">
        <v>19992.3</v>
      </c>
      <c r="J44" s="14">
        <v>26656.400000000001</v>
      </c>
      <c r="K44" s="14">
        <v>33320.5</v>
      </c>
      <c r="L44" s="14">
        <v>39984.6</v>
      </c>
      <c r="M44" s="14">
        <v>46648.7</v>
      </c>
      <c r="N44" s="14">
        <v>53312.800000000003</v>
      </c>
      <c r="O44" s="14">
        <v>59976.9</v>
      </c>
      <c r="P44" s="14">
        <v>66641</v>
      </c>
      <c r="Q44" s="14">
        <v>73305.100000000006</v>
      </c>
      <c r="R44" s="14">
        <v>79969.2</v>
      </c>
      <c r="S44" s="14">
        <v>86633.3</v>
      </c>
      <c r="T44" s="14">
        <v>93297.4</v>
      </c>
      <c r="U44" s="14">
        <v>96629.45</v>
      </c>
      <c r="V44" s="14">
        <v>99961.5</v>
      </c>
      <c r="W44" s="14">
        <v>103293.55</v>
      </c>
      <c r="X44" s="14">
        <v>106625.60000000001</v>
      </c>
      <c r="Y44" s="14">
        <v>109957.65</v>
      </c>
      <c r="Z44" s="14">
        <v>113289.7</v>
      </c>
      <c r="AA44" s="14">
        <v>116621.75</v>
      </c>
      <c r="AB44" s="14">
        <v>119953.8</v>
      </c>
      <c r="AC44" s="14">
        <v>123285.85</v>
      </c>
      <c r="AD44" s="14">
        <v>126617.9</v>
      </c>
      <c r="AE44" s="14">
        <v>129949.95</v>
      </c>
      <c r="AF44" s="14">
        <v>133282</v>
      </c>
      <c r="AG44" s="14">
        <v>136614.04999999999</v>
      </c>
      <c r="AH44" s="14">
        <v>139946.1</v>
      </c>
      <c r="AI44" s="14">
        <v>143278.15</v>
      </c>
      <c r="AJ44" s="14">
        <v>146610.20000000001</v>
      </c>
      <c r="AK44" s="14">
        <v>149942.25</v>
      </c>
      <c r="AL44" s="14">
        <v>153274.29999999999</v>
      </c>
      <c r="AM44" s="14">
        <v>156606.35</v>
      </c>
      <c r="AN44" s="14">
        <v>159938.4</v>
      </c>
      <c r="AO44" s="14">
        <v>163270.45000000001</v>
      </c>
      <c r="AP44" s="14">
        <v>166602.5</v>
      </c>
      <c r="AQ44" s="14">
        <v>169934.55</v>
      </c>
      <c r="AR44" s="14">
        <v>173266.6</v>
      </c>
      <c r="AS44" s="14">
        <v>176598.65</v>
      </c>
      <c r="AT44" s="14">
        <v>179930.7</v>
      </c>
      <c r="AU44" s="14">
        <v>183262.75</v>
      </c>
      <c r="AV44" s="14">
        <v>186594.8</v>
      </c>
      <c r="AW44" s="14">
        <v>189926.85</v>
      </c>
      <c r="AX44" s="14">
        <v>193258.9</v>
      </c>
      <c r="AY44" s="14">
        <v>196590.95</v>
      </c>
      <c r="AZ44" s="14">
        <v>199923</v>
      </c>
      <c r="BA44" s="14">
        <v>203255.05</v>
      </c>
      <c r="BB44" s="14">
        <v>206587.1</v>
      </c>
      <c r="BC44" s="14">
        <v>209919.15</v>
      </c>
      <c r="BD44" s="14">
        <v>213251.20000000001</v>
      </c>
      <c r="BE44" s="14">
        <v>216583.25</v>
      </c>
      <c r="BF44" s="14">
        <v>219915.3</v>
      </c>
      <c r="BG44" s="14">
        <v>223247.35</v>
      </c>
      <c r="BH44" s="14">
        <v>226579.4</v>
      </c>
      <c r="BI44" s="14">
        <v>229911.45</v>
      </c>
      <c r="BJ44" s="14">
        <v>233243.5</v>
      </c>
      <c r="BK44" s="14">
        <v>236575.55</v>
      </c>
      <c r="BL44" s="14">
        <v>239907.6</v>
      </c>
      <c r="BM44" s="14">
        <v>243239.65</v>
      </c>
      <c r="BN44" s="14">
        <v>246571.7</v>
      </c>
      <c r="BO44" s="14">
        <v>249903.75</v>
      </c>
      <c r="BP44" s="14">
        <v>253235.8</v>
      </c>
      <c r="BQ44" s="14">
        <v>256567.85</v>
      </c>
      <c r="BR44" s="14">
        <v>259899.9</v>
      </c>
      <c r="BS44" s="14">
        <v>263231.95</v>
      </c>
      <c r="BT44" s="14">
        <v>266564</v>
      </c>
      <c r="BU44" s="14">
        <v>269896.05</v>
      </c>
      <c r="BV44" s="14">
        <v>273228.09999999998</v>
      </c>
      <c r="BW44" s="14">
        <v>276560.15000000002</v>
      </c>
      <c r="BX44" s="14">
        <v>279892.2</v>
      </c>
      <c r="BY44" s="14">
        <v>283224.25</v>
      </c>
      <c r="BZ44" s="14">
        <v>286556.3</v>
      </c>
      <c r="CA44" s="14">
        <v>289888.34999999998</v>
      </c>
      <c r="CB44" s="14">
        <v>293220.40000000002</v>
      </c>
      <c r="CC44" s="14">
        <v>296552.45</v>
      </c>
      <c r="CD44" s="14">
        <v>299884.5</v>
      </c>
      <c r="CE44" s="14">
        <v>303216.55</v>
      </c>
      <c r="CF44" s="14">
        <v>306548.59999999998</v>
      </c>
      <c r="CG44" s="14">
        <v>309880.65000000002</v>
      </c>
      <c r="CH44" s="14">
        <v>313212.7</v>
      </c>
      <c r="CI44" s="14">
        <v>316544.75</v>
      </c>
      <c r="CJ44" s="14">
        <v>319876.8</v>
      </c>
      <c r="CK44" s="14">
        <v>323208.84999999998</v>
      </c>
      <c r="CL44" s="14">
        <v>326540.90000000002</v>
      </c>
      <c r="CM44" s="14">
        <v>329872.95</v>
      </c>
      <c r="CN44" s="14">
        <v>333205</v>
      </c>
      <c r="CO44" s="14">
        <v>336537.05</v>
      </c>
      <c r="CP44" s="14">
        <v>339869.1</v>
      </c>
      <c r="CQ44" s="14">
        <v>343201.15</v>
      </c>
      <c r="CR44" s="14">
        <v>346533.2</v>
      </c>
      <c r="CS44" s="14">
        <v>349865.25</v>
      </c>
      <c r="CT44" s="14">
        <v>353197.3</v>
      </c>
      <c r="CU44" s="14">
        <v>356529.35</v>
      </c>
      <c r="CV44" s="14">
        <v>359861.4</v>
      </c>
      <c r="CW44" s="14">
        <v>363193.45</v>
      </c>
      <c r="CX44" s="63"/>
    </row>
    <row r="45" spans="1:102" ht="24">
      <c r="A45" s="73">
        <v>261460</v>
      </c>
      <c r="B45" s="57" t="s">
        <v>587</v>
      </c>
      <c r="C45" s="58">
        <v>132600</v>
      </c>
      <c r="D45" s="59">
        <v>10</v>
      </c>
      <c r="E45" s="60">
        <v>3471.05</v>
      </c>
      <c r="F45" s="61">
        <v>4628.1000000000004</v>
      </c>
      <c r="G45" s="14">
        <v>70120.960000000006</v>
      </c>
      <c r="H45" s="14">
        <v>77063.06</v>
      </c>
      <c r="I45" s="14">
        <v>84005.16</v>
      </c>
      <c r="J45" s="14">
        <v>90947.26</v>
      </c>
      <c r="K45" s="14">
        <v>97889.36</v>
      </c>
      <c r="L45" s="14">
        <v>104831.46</v>
      </c>
      <c r="M45" s="14">
        <v>111773.56</v>
      </c>
      <c r="N45" s="14">
        <v>118715.66</v>
      </c>
      <c r="O45" s="14">
        <v>125657.76</v>
      </c>
      <c r="P45" s="14">
        <v>132600</v>
      </c>
      <c r="Q45" s="14">
        <v>136071.04999999999</v>
      </c>
      <c r="R45" s="14">
        <v>139542.1</v>
      </c>
      <c r="S45" s="14">
        <v>143013.15</v>
      </c>
      <c r="T45" s="14">
        <v>146484.20000000001</v>
      </c>
      <c r="U45" s="14">
        <v>149955.25</v>
      </c>
      <c r="V45" s="14">
        <v>153426.29999999999</v>
      </c>
      <c r="W45" s="14">
        <v>156897.35</v>
      </c>
      <c r="X45" s="14">
        <v>160368.4</v>
      </c>
      <c r="Y45" s="14">
        <v>163839.45000000001</v>
      </c>
      <c r="Z45" s="14">
        <v>167310.5</v>
      </c>
      <c r="AA45" s="14">
        <v>170781.55</v>
      </c>
      <c r="AB45" s="14">
        <v>174252.6</v>
      </c>
      <c r="AC45" s="14">
        <v>177723.65</v>
      </c>
      <c r="AD45" s="14">
        <v>181194.7</v>
      </c>
      <c r="AE45" s="14">
        <v>184665.75</v>
      </c>
      <c r="AF45" s="14">
        <v>188136.8</v>
      </c>
      <c r="AG45" s="14">
        <v>191607.85</v>
      </c>
      <c r="AH45" s="14">
        <v>195078.9</v>
      </c>
      <c r="AI45" s="14">
        <v>198549.95</v>
      </c>
      <c r="AJ45" s="14">
        <v>202021</v>
      </c>
      <c r="AK45" s="14">
        <v>205492.05</v>
      </c>
      <c r="AL45" s="14">
        <v>208963.1</v>
      </c>
      <c r="AM45" s="14">
        <v>212434.15</v>
      </c>
      <c r="AN45" s="14">
        <v>215905.2</v>
      </c>
      <c r="AO45" s="14">
        <v>219376.25</v>
      </c>
      <c r="AP45" s="14">
        <v>222847.3</v>
      </c>
      <c r="AQ45" s="14">
        <v>226318.35</v>
      </c>
      <c r="AR45" s="14">
        <v>229789.4</v>
      </c>
      <c r="AS45" s="14">
        <v>233260.45</v>
      </c>
      <c r="AT45" s="14">
        <v>236731.5</v>
      </c>
      <c r="AU45" s="14">
        <v>240202.55</v>
      </c>
      <c r="AV45" s="14">
        <v>243673.60000000001</v>
      </c>
      <c r="AW45" s="14">
        <v>247144.65</v>
      </c>
      <c r="AX45" s="14">
        <v>250615.7</v>
      </c>
      <c r="AY45" s="14">
        <v>254086.75</v>
      </c>
      <c r="AZ45" s="14">
        <v>257557.8</v>
      </c>
      <c r="BA45" s="14">
        <v>261028.85</v>
      </c>
      <c r="BB45" s="14">
        <v>264499.90000000002</v>
      </c>
      <c r="BC45" s="14">
        <v>267970.95</v>
      </c>
      <c r="BD45" s="14">
        <v>271442</v>
      </c>
      <c r="BE45" s="14">
        <v>274913.05</v>
      </c>
      <c r="BF45" s="14">
        <v>278384.09999999998</v>
      </c>
      <c r="BG45" s="14">
        <v>281855.15000000002</v>
      </c>
      <c r="BH45" s="14">
        <v>285326.2</v>
      </c>
      <c r="BI45" s="14">
        <v>288797.25</v>
      </c>
      <c r="BJ45" s="14">
        <v>292268.3</v>
      </c>
      <c r="BK45" s="14">
        <v>295739.34999999998</v>
      </c>
      <c r="BL45" s="14">
        <v>299210.40000000002</v>
      </c>
      <c r="BM45" s="14">
        <v>302681.45</v>
      </c>
      <c r="BN45" s="14">
        <v>306152.5</v>
      </c>
      <c r="BO45" s="14">
        <v>309623.55</v>
      </c>
      <c r="BP45" s="14">
        <v>313094.59999999998</v>
      </c>
      <c r="BQ45" s="14">
        <v>316565.65000000002</v>
      </c>
      <c r="BR45" s="14">
        <v>320036.7</v>
      </c>
      <c r="BS45" s="14">
        <v>323507.75</v>
      </c>
      <c r="BT45" s="14">
        <v>326978.8</v>
      </c>
      <c r="BU45" s="14">
        <v>330449.84999999998</v>
      </c>
      <c r="BV45" s="14">
        <v>333920.90000000002</v>
      </c>
      <c r="BW45" s="14">
        <v>337391.95</v>
      </c>
      <c r="BX45" s="14">
        <v>340863</v>
      </c>
      <c r="BY45" s="14">
        <v>344334.05</v>
      </c>
      <c r="BZ45" s="14">
        <v>347805.1</v>
      </c>
      <c r="CA45" s="14">
        <v>351276.15</v>
      </c>
      <c r="CB45" s="14">
        <v>354747.2</v>
      </c>
      <c r="CC45" s="14">
        <v>358218.25</v>
      </c>
      <c r="CD45" s="14">
        <v>361689.3</v>
      </c>
      <c r="CE45" s="14">
        <v>365160.35</v>
      </c>
      <c r="CF45" s="14">
        <v>368631.4</v>
      </c>
      <c r="CG45" s="14">
        <v>372102.45</v>
      </c>
      <c r="CH45" s="14">
        <v>375573.5</v>
      </c>
      <c r="CI45" s="14">
        <v>379044.55</v>
      </c>
      <c r="CJ45" s="14">
        <v>382515.6</v>
      </c>
      <c r="CK45" s="14">
        <v>385986.65</v>
      </c>
      <c r="CL45" s="14">
        <v>389457.7</v>
      </c>
      <c r="CM45" s="14">
        <v>392928.75</v>
      </c>
      <c r="CN45" s="14">
        <v>396399.8</v>
      </c>
      <c r="CO45" s="14">
        <v>399870.85</v>
      </c>
      <c r="CP45" s="14">
        <v>403341.9</v>
      </c>
      <c r="CQ45" s="14">
        <v>406812.95</v>
      </c>
      <c r="CR45" s="14">
        <v>410284</v>
      </c>
      <c r="CS45" s="14">
        <v>413755.05</v>
      </c>
      <c r="CT45" s="14">
        <v>417226.1</v>
      </c>
      <c r="CU45" s="14">
        <v>420697.15</v>
      </c>
      <c r="CV45" s="14">
        <v>424168.2</v>
      </c>
      <c r="CW45" s="14">
        <v>427639.25</v>
      </c>
      <c r="CX45" s="63"/>
    </row>
    <row r="46" spans="1:102" ht="24">
      <c r="A46" s="73">
        <v>261470</v>
      </c>
      <c r="B46" s="57" t="s">
        <v>588</v>
      </c>
      <c r="C46" s="58">
        <v>935614</v>
      </c>
      <c r="D46" s="59">
        <v>10</v>
      </c>
      <c r="E46" s="60">
        <v>3471.05</v>
      </c>
      <c r="F46" s="61">
        <v>4628.1000000000004</v>
      </c>
      <c r="G46" s="14">
        <v>873134.62</v>
      </c>
      <c r="H46" s="14">
        <v>880076.72</v>
      </c>
      <c r="I46" s="14">
        <v>887018.82</v>
      </c>
      <c r="J46" s="14">
        <v>893960.92</v>
      </c>
      <c r="K46" s="14">
        <v>900903.02</v>
      </c>
      <c r="L46" s="14">
        <v>907845.12</v>
      </c>
      <c r="M46" s="14">
        <v>914787.22</v>
      </c>
      <c r="N46" s="14">
        <v>921729.32</v>
      </c>
      <c r="O46" s="14">
        <v>928671.42</v>
      </c>
      <c r="P46" s="14">
        <v>935614</v>
      </c>
      <c r="Q46" s="14">
        <v>939085.05</v>
      </c>
      <c r="R46" s="14">
        <v>942556.1</v>
      </c>
      <c r="S46" s="14">
        <v>946027.15</v>
      </c>
      <c r="T46" s="14">
        <v>949498.2</v>
      </c>
      <c r="U46" s="14">
        <v>952969.25</v>
      </c>
      <c r="V46" s="14">
        <v>956440.3</v>
      </c>
      <c r="W46" s="14">
        <v>959911.35</v>
      </c>
      <c r="X46" s="14">
        <v>963382.4</v>
      </c>
      <c r="Y46" s="14">
        <v>966853.45</v>
      </c>
      <c r="Z46" s="14">
        <v>970324.5</v>
      </c>
      <c r="AA46" s="14">
        <v>973795.55</v>
      </c>
      <c r="AB46" s="14">
        <v>977266.6</v>
      </c>
      <c r="AC46" s="14">
        <v>980737.65</v>
      </c>
      <c r="AD46" s="14">
        <v>984208.7</v>
      </c>
      <c r="AE46" s="14">
        <v>987679.75</v>
      </c>
      <c r="AF46" s="14">
        <v>991150.8</v>
      </c>
      <c r="AG46" s="14">
        <v>994621.85</v>
      </c>
      <c r="AH46" s="14">
        <v>998092.9</v>
      </c>
      <c r="AI46" s="14">
        <v>1001563.95</v>
      </c>
      <c r="AJ46" s="14">
        <v>1005035</v>
      </c>
      <c r="AK46" s="14">
        <v>1008506.05</v>
      </c>
      <c r="AL46" s="14">
        <v>1011977.1</v>
      </c>
      <c r="AM46" s="14">
        <v>1015448.15</v>
      </c>
      <c r="AN46" s="14">
        <v>1018919.2</v>
      </c>
      <c r="AO46" s="14">
        <v>1022390.25</v>
      </c>
      <c r="AP46" s="14">
        <v>1025861.3</v>
      </c>
      <c r="AQ46" s="14">
        <v>1029332.35</v>
      </c>
      <c r="AR46" s="14">
        <v>1032803.4</v>
      </c>
      <c r="AS46" s="14">
        <v>1036274.45</v>
      </c>
      <c r="AT46" s="14">
        <v>1039745.5</v>
      </c>
      <c r="AU46" s="14">
        <v>1043216.55</v>
      </c>
      <c r="AV46" s="14">
        <v>1046687.6</v>
      </c>
      <c r="AW46" s="14">
        <v>1050158.6499999999</v>
      </c>
      <c r="AX46" s="14">
        <v>1053629.7</v>
      </c>
      <c r="AY46" s="14">
        <v>1057100.75</v>
      </c>
      <c r="AZ46" s="14">
        <v>1060571.8</v>
      </c>
      <c r="BA46" s="14">
        <v>1064042.8500000001</v>
      </c>
      <c r="BB46" s="14">
        <v>1067513.8999999999</v>
      </c>
      <c r="BC46" s="14">
        <v>1070984.95</v>
      </c>
      <c r="BD46" s="14">
        <v>1074456</v>
      </c>
      <c r="BE46" s="14">
        <v>1077927.05</v>
      </c>
      <c r="BF46" s="14">
        <v>1081398.1000000001</v>
      </c>
      <c r="BG46" s="14">
        <v>1084869.1499999999</v>
      </c>
      <c r="BH46" s="14">
        <v>1088340.2</v>
      </c>
      <c r="BI46" s="14">
        <v>1091811.25</v>
      </c>
      <c r="BJ46" s="14">
        <v>1095282.3</v>
      </c>
      <c r="BK46" s="14">
        <v>1098753.3500000001</v>
      </c>
      <c r="BL46" s="14">
        <v>1102224.3999999999</v>
      </c>
      <c r="BM46" s="14">
        <v>1105695.45</v>
      </c>
      <c r="BN46" s="14">
        <v>1109166.5</v>
      </c>
      <c r="BO46" s="14">
        <v>1112637.55</v>
      </c>
      <c r="BP46" s="14">
        <v>1116108.6000000001</v>
      </c>
      <c r="BQ46" s="14">
        <v>1119579.6499999999</v>
      </c>
      <c r="BR46" s="14">
        <v>1123050.7</v>
      </c>
      <c r="BS46" s="14">
        <v>1126521.75</v>
      </c>
      <c r="BT46" s="14">
        <v>1129992.8</v>
      </c>
      <c r="BU46" s="14">
        <v>1133463.8500000001</v>
      </c>
      <c r="BV46" s="14">
        <v>1136934.8999999999</v>
      </c>
      <c r="BW46" s="14">
        <v>1140405.95</v>
      </c>
      <c r="BX46" s="14">
        <v>1143877</v>
      </c>
      <c r="BY46" s="14">
        <v>1147348.05</v>
      </c>
      <c r="BZ46" s="14">
        <v>1150819.1000000001</v>
      </c>
      <c r="CA46" s="14">
        <v>1154290.1499999999</v>
      </c>
      <c r="CB46" s="14">
        <v>1157761.2</v>
      </c>
      <c r="CC46" s="14">
        <v>1161232.25</v>
      </c>
      <c r="CD46" s="14">
        <v>1164703.3</v>
      </c>
      <c r="CE46" s="14">
        <v>1168174.3500000001</v>
      </c>
      <c r="CF46" s="14">
        <v>1171645.3999999999</v>
      </c>
      <c r="CG46" s="14">
        <v>1175116.45</v>
      </c>
      <c r="CH46" s="14">
        <v>1178587.5</v>
      </c>
      <c r="CI46" s="14">
        <v>1182058.55</v>
      </c>
      <c r="CJ46" s="14">
        <v>1185529.6000000001</v>
      </c>
      <c r="CK46" s="14">
        <v>1189000.6499999999</v>
      </c>
      <c r="CL46" s="14">
        <v>1192471.7</v>
      </c>
      <c r="CM46" s="14">
        <v>1195942.75</v>
      </c>
      <c r="CN46" s="14">
        <v>1199413.8</v>
      </c>
      <c r="CO46" s="14">
        <v>1202884.8500000001</v>
      </c>
      <c r="CP46" s="14">
        <v>1206355.8999999999</v>
      </c>
      <c r="CQ46" s="14">
        <v>1209826.95</v>
      </c>
      <c r="CR46" s="14">
        <v>1213298</v>
      </c>
      <c r="CS46" s="14">
        <v>1216769.05</v>
      </c>
      <c r="CT46" s="14">
        <v>1220240.1000000001</v>
      </c>
      <c r="CU46" s="14">
        <v>1223711.1499999999</v>
      </c>
      <c r="CV46" s="14">
        <v>1227182.2</v>
      </c>
      <c r="CW46" s="14">
        <v>1230653.25</v>
      </c>
      <c r="CX46" s="63"/>
    </row>
    <row r="47" spans="1:102" s="90" customFormat="1" ht="12.75">
      <c r="A47" s="83">
        <v>261480</v>
      </c>
      <c r="B47" s="84" t="s">
        <v>589</v>
      </c>
      <c r="C47" s="58">
        <v>1072675.8</v>
      </c>
      <c r="D47" s="91">
        <v>18</v>
      </c>
      <c r="E47" s="86">
        <v>2855.5</v>
      </c>
      <c r="F47" s="87">
        <v>3807.3</v>
      </c>
      <c r="G47" s="88">
        <v>144265</v>
      </c>
      <c r="H47" s="88">
        <v>288530</v>
      </c>
      <c r="I47" s="88">
        <v>432795</v>
      </c>
      <c r="J47" s="88">
        <v>577060</v>
      </c>
      <c r="K47" s="88">
        <v>721325</v>
      </c>
      <c r="L47" s="88">
        <v>865590</v>
      </c>
      <c r="M47" s="88">
        <v>1009855.3</v>
      </c>
      <c r="N47" s="88">
        <v>1015566.2</v>
      </c>
      <c r="O47" s="88">
        <v>1021277.1</v>
      </c>
      <c r="P47" s="88">
        <v>1026988</v>
      </c>
      <c r="Q47" s="88">
        <v>1032698.9</v>
      </c>
      <c r="R47" s="88">
        <v>1038409.8</v>
      </c>
      <c r="S47" s="88">
        <v>1044120.7</v>
      </c>
      <c r="T47" s="88">
        <v>1049831.6000000001</v>
      </c>
      <c r="U47" s="88">
        <v>1055542.5</v>
      </c>
      <c r="V47" s="88">
        <v>1061253.3999999999</v>
      </c>
      <c r="W47" s="88">
        <v>1066964.3</v>
      </c>
      <c r="X47" s="88">
        <v>1072675.8</v>
      </c>
      <c r="Y47" s="88">
        <v>1075531.3</v>
      </c>
      <c r="Z47" s="88">
        <v>1078386.8</v>
      </c>
      <c r="AA47" s="88">
        <v>1081242.3</v>
      </c>
      <c r="AB47" s="88">
        <v>1084097.8</v>
      </c>
      <c r="AC47" s="88">
        <v>1086953.3</v>
      </c>
      <c r="AD47" s="88">
        <v>1089808.8</v>
      </c>
      <c r="AE47" s="88">
        <v>1092664.3</v>
      </c>
      <c r="AF47" s="88">
        <v>1095519.8</v>
      </c>
      <c r="AG47" s="88">
        <v>1098375.3</v>
      </c>
      <c r="AH47" s="88">
        <v>1101230.8</v>
      </c>
      <c r="AI47" s="88">
        <v>1104086.3</v>
      </c>
      <c r="AJ47" s="88">
        <v>1106941.8</v>
      </c>
      <c r="AK47" s="88">
        <v>1109797.3</v>
      </c>
      <c r="AL47" s="88">
        <v>1112652.8</v>
      </c>
      <c r="AM47" s="88">
        <v>1115508.3</v>
      </c>
      <c r="AN47" s="88">
        <v>1118363.8</v>
      </c>
      <c r="AO47" s="88">
        <v>1121219.3</v>
      </c>
      <c r="AP47" s="88">
        <v>1124074.8</v>
      </c>
      <c r="AQ47" s="88">
        <v>1126930.3</v>
      </c>
      <c r="AR47" s="88">
        <v>1129785.8</v>
      </c>
      <c r="AS47" s="88">
        <v>1132641.3</v>
      </c>
      <c r="AT47" s="88">
        <v>1135496.8</v>
      </c>
      <c r="AU47" s="88">
        <v>1138352.3</v>
      </c>
      <c r="AV47" s="88">
        <v>1141207.8</v>
      </c>
      <c r="AW47" s="88">
        <v>1144063.3</v>
      </c>
      <c r="AX47" s="88">
        <v>1146918.8</v>
      </c>
      <c r="AY47" s="88">
        <v>1149774.3</v>
      </c>
      <c r="AZ47" s="88">
        <v>1152629.8</v>
      </c>
      <c r="BA47" s="88">
        <v>1155485.3</v>
      </c>
      <c r="BB47" s="88">
        <v>1158340.8</v>
      </c>
      <c r="BC47" s="88">
        <v>1161196.3</v>
      </c>
      <c r="BD47" s="88">
        <v>1164051.8</v>
      </c>
      <c r="BE47" s="88">
        <v>1166907.3</v>
      </c>
      <c r="BF47" s="88">
        <v>1169762.8</v>
      </c>
      <c r="BG47" s="88">
        <v>1172618.3</v>
      </c>
      <c r="BH47" s="88">
        <v>1175473.8</v>
      </c>
      <c r="BI47" s="88">
        <v>1178329.3</v>
      </c>
      <c r="BJ47" s="88">
        <v>1181184.8</v>
      </c>
      <c r="BK47" s="88">
        <v>1184040.3</v>
      </c>
      <c r="BL47" s="88">
        <v>1186895.8</v>
      </c>
      <c r="BM47" s="88">
        <v>1189751.3</v>
      </c>
      <c r="BN47" s="88">
        <v>1192606.8</v>
      </c>
      <c r="BO47" s="88">
        <v>1195462.3</v>
      </c>
      <c r="BP47" s="88">
        <v>1198317.8</v>
      </c>
      <c r="BQ47" s="88">
        <v>1201173.3</v>
      </c>
      <c r="BR47" s="88">
        <v>1204028.8</v>
      </c>
      <c r="BS47" s="88">
        <v>1206884.3</v>
      </c>
      <c r="BT47" s="88">
        <v>1209739.8</v>
      </c>
      <c r="BU47" s="88">
        <v>1212595.3</v>
      </c>
      <c r="BV47" s="88">
        <v>1215450.8</v>
      </c>
      <c r="BW47" s="88">
        <v>1218306.3</v>
      </c>
      <c r="BX47" s="88">
        <v>1221161.8</v>
      </c>
      <c r="BY47" s="88">
        <v>1224017.3</v>
      </c>
      <c r="BZ47" s="88">
        <v>1226872.8</v>
      </c>
      <c r="CA47" s="88">
        <v>1229728.3</v>
      </c>
      <c r="CB47" s="88">
        <v>1232583.8</v>
      </c>
      <c r="CC47" s="88">
        <v>1235439.3</v>
      </c>
      <c r="CD47" s="88">
        <v>1238294.8</v>
      </c>
      <c r="CE47" s="88">
        <v>1241150.3</v>
      </c>
      <c r="CF47" s="88">
        <v>1244005.8</v>
      </c>
      <c r="CG47" s="88">
        <v>1246861.3</v>
      </c>
      <c r="CH47" s="88">
        <v>1249716.8</v>
      </c>
      <c r="CI47" s="88">
        <v>1252572.3</v>
      </c>
      <c r="CJ47" s="88">
        <v>1255427.8</v>
      </c>
      <c r="CK47" s="88">
        <v>1258283.3</v>
      </c>
      <c r="CL47" s="88">
        <v>1261138.8</v>
      </c>
      <c r="CM47" s="88">
        <v>1263994.3</v>
      </c>
      <c r="CN47" s="88">
        <v>1266849.8</v>
      </c>
      <c r="CO47" s="88">
        <v>1269705.3</v>
      </c>
      <c r="CP47" s="88">
        <v>1272560.8</v>
      </c>
      <c r="CQ47" s="88">
        <v>1275416.3</v>
      </c>
      <c r="CR47" s="88">
        <v>1278271.8</v>
      </c>
      <c r="CS47" s="88">
        <v>1281127.3</v>
      </c>
      <c r="CT47" s="88">
        <v>1283982.8</v>
      </c>
      <c r="CU47" s="88">
        <v>1286838.3</v>
      </c>
      <c r="CV47" s="88">
        <v>1289693.8</v>
      </c>
      <c r="CW47" s="88">
        <v>1292549.3</v>
      </c>
      <c r="CX47" s="89"/>
    </row>
    <row r="48" spans="1:102" s="1" customFormat="1" ht="25.5">
      <c r="A48" s="92">
        <v>261490</v>
      </c>
      <c r="B48" s="93" t="s">
        <v>590</v>
      </c>
      <c r="C48" s="34">
        <v>111847.5</v>
      </c>
      <c r="D48" s="68">
        <v>15</v>
      </c>
      <c r="E48" s="69">
        <v>3728.3</v>
      </c>
      <c r="F48" s="70">
        <v>4971</v>
      </c>
      <c r="G48" s="37">
        <v>7456.5</v>
      </c>
      <c r="H48" s="37">
        <v>14913</v>
      </c>
      <c r="I48" s="37">
        <v>22369.5</v>
      </c>
      <c r="J48" s="37">
        <v>29826</v>
      </c>
      <c r="K48" s="37">
        <v>37282.5</v>
      </c>
      <c r="L48" s="37">
        <v>44739</v>
      </c>
      <c r="M48" s="37">
        <v>52195.5</v>
      </c>
      <c r="N48" s="37">
        <v>59652</v>
      </c>
      <c r="O48" s="37">
        <v>67108.5</v>
      </c>
      <c r="P48" s="37">
        <v>74565</v>
      </c>
      <c r="Q48" s="37">
        <v>82021.5</v>
      </c>
      <c r="R48" s="37">
        <v>89478</v>
      </c>
      <c r="S48" s="37">
        <v>96934.5</v>
      </c>
      <c r="T48" s="37">
        <v>104391</v>
      </c>
      <c r="U48" s="37">
        <v>111847.5</v>
      </c>
      <c r="V48" s="37">
        <v>115575.8</v>
      </c>
      <c r="W48" s="37">
        <v>119304.1</v>
      </c>
      <c r="X48" s="37">
        <v>123032.4</v>
      </c>
      <c r="Y48" s="37">
        <v>126760.7</v>
      </c>
      <c r="Z48" s="37">
        <v>130489</v>
      </c>
      <c r="AA48" s="37">
        <v>134217.29999999999</v>
      </c>
      <c r="AB48" s="37">
        <v>137945.60000000001</v>
      </c>
      <c r="AC48" s="37">
        <v>141673.9</v>
      </c>
      <c r="AD48" s="37">
        <v>145402.20000000001</v>
      </c>
      <c r="AE48" s="37">
        <v>149130.5</v>
      </c>
      <c r="AF48" s="37">
        <v>152858.79999999999</v>
      </c>
      <c r="AG48" s="37">
        <v>156587.1</v>
      </c>
      <c r="AH48" s="37">
        <v>160315.4</v>
      </c>
      <c r="AI48" s="37">
        <v>164043.70000000001</v>
      </c>
      <c r="AJ48" s="37">
        <v>167772</v>
      </c>
      <c r="AK48" s="37">
        <v>171500.3</v>
      </c>
      <c r="AL48" s="37">
        <v>175228.6</v>
      </c>
      <c r="AM48" s="37">
        <v>178956.9</v>
      </c>
      <c r="AN48" s="37">
        <v>182685.2</v>
      </c>
      <c r="AO48" s="37">
        <v>186413.5</v>
      </c>
      <c r="AP48" s="37">
        <v>190141.8</v>
      </c>
      <c r="AQ48" s="37">
        <v>193870.1</v>
      </c>
      <c r="AR48" s="37">
        <v>197598.4</v>
      </c>
      <c r="AS48" s="37">
        <v>201326.7</v>
      </c>
      <c r="AT48" s="37">
        <v>205055</v>
      </c>
      <c r="AU48" s="37">
        <v>208783.3</v>
      </c>
      <c r="AV48" s="37">
        <v>212511.6</v>
      </c>
      <c r="AW48" s="37">
        <v>216239.9</v>
      </c>
      <c r="AX48" s="37">
        <v>219968.2</v>
      </c>
      <c r="AY48" s="37">
        <v>223696.5</v>
      </c>
      <c r="AZ48" s="37">
        <v>227424.8</v>
      </c>
      <c r="BA48" s="37">
        <v>231153.1</v>
      </c>
      <c r="BB48" s="37">
        <v>234881.4</v>
      </c>
      <c r="BC48" s="37">
        <v>238609.7</v>
      </c>
      <c r="BD48" s="37">
        <v>242338</v>
      </c>
      <c r="BE48" s="37">
        <v>246066.3</v>
      </c>
      <c r="BF48" s="37">
        <v>249794.6</v>
      </c>
      <c r="BG48" s="37">
        <v>253522.9</v>
      </c>
      <c r="BH48" s="37">
        <v>257251.20000000001</v>
      </c>
      <c r="BI48" s="37">
        <v>260979.5</v>
      </c>
      <c r="BJ48" s="37">
        <v>264707.8</v>
      </c>
      <c r="BK48" s="37">
        <v>268436.09999999998</v>
      </c>
      <c r="BL48" s="37">
        <v>272164.40000000002</v>
      </c>
      <c r="BM48" s="37">
        <v>275892.7</v>
      </c>
      <c r="BN48" s="37">
        <v>279621</v>
      </c>
      <c r="BO48" s="37">
        <v>283349.3</v>
      </c>
      <c r="BP48" s="37">
        <v>287077.59999999998</v>
      </c>
      <c r="BQ48" s="37">
        <v>290805.90000000002</v>
      </c>
      <c r="BR48" s="37">
        <v>294534.2</v>
      </c>
      <c r="BS48" s="37">
        <v>298262.5</v>
      </c>
      <c r="BT48" s="37">
        <v>301990.8</v>
      </c>
      <c r="BU48" s="37">
        <v>305719.09999999998</v>
      </c>
      <c r="BV48" s="37">
        <v>309447.40000000002</v>
      </c>
      <c r="BW48" s="37">
        <v>313175.7</v>
      </c>
      <c r="BX48" s="37">
        <v>316904</v>
      </c>
      <c r="BY48" s="37">
        <v>320632.3</v>
      </c>
      <c r="BZ48" s="37">
        <v>324360.59999999998</v>
      </c>
      <c r="CA48" s="37">
        <v>328088.90000000002</v>
      </c>
      <c r="CB48" s="37">
        <v>331817.2</v>
      </c>
      <c r="CC48" s="37">
        <v>335545.5</v>
      </c>
      <c r="CD48" s="37">
        <v>339273.8</v>
      </c>
      <c r="CE48" s="37">
        <v>343002.1</v>
      </c>
      <c r="CF48" s="37">
        <v>346730.4</v>
      </c>
      <c r="CG48" s="37">
        <v>350458.7</v>
      </c>
      <c r="CH48" s="37">
        <v>354187</v>
      </c>
      <c r="CI48" s="37">
        <v>357915.3</v>
      </c>
      <c r="CJ48" s="37">
        <v>361643.6</v>
      </c>
      <c r="CK48" s="37">
        <v>365371.9</v>
      </c>
      <c r="CL48" s="37">
        <v>369100.2</v>
      </c>
      <c r="CM48" s="37">
        <v>372828.5</v>
      </c>
      <c r="CN48" s="37">
        <v>376556.79999999999</v>
      </c>
      <c r="CO48" s="37">
        <v>380285.1</v>
      </c>
      <c r="CP48" s="37">
        <v>384013.4</v>
      </c>
      <c r="CQ48" s="37">
        <v>387741.7</v>
      </c>
      <c r="CR48" s="37">
        <v>391470</v>
      </c>
      <c r="CS48" s="37">
        <v>395198.3</v>
      </c>
      <c r="CT48" s="37">
        <v>398926.6</v>
      </c>
      <c r="CU48" s="37">
        <v>402654.9</v>
      </c>
      <c r="CV48" s="37">
        <v>406383.2</v>
      </c>
      <c r="CW48" s="37">
        <v>410111.5</v>
      </c>
      <c r="CX48" s="72"/>
    </row>
    <row r="49" spans="1:102" s="1" customFormat="1" ht="25.5">
      <c r="A49" s="94">
        <v>261500</v>
      </c>
      <c r="B49" s="93" t="s">
        <v>591</v>
      </c>
      <c r="C49" s="34">
        <v>118217.60000000001</v>
      </c>
      <c r="D49" s="68">
        <v>16</v>
      </c>
      <c r="E49" s="69">
        <v>3694.3</v>
      </c>
      <c r="F49" s="70">
        <v>4925.7</v>
      </c>
      <c r="G49" s="37">
        <v>7388.6</v>
      </c>
      <c r="H49" s="37">
        <v>14777.2</v>
      </c>
      <c r="I49" s="37">
        <v>22165.8</v>
      </c>
      <c r="J49" s="37">
        <v>29554.400000000001</v>
      </c>
      <c r="K49" s="37">
        <v>36943</v>
      </c>
      <c r="L49" s="37">
        <v>44331.6</v>
      </c>
      <c r="M49" s="37">
        <v>51720.2</v>
      </c>
      <c r="N49" s="37">
        <v>59108.800000000003</v>
      </c>
      <c r="O49" s="37">
        <v>66497.399999999994</v>
      </c>
      <c r="P49" s="37">
        <v>73886</v>
      </c>
      <c r="Q49" s="37">
        <v>81274.600000000006</v>
      </c>
      <c r="R49" s="37">
        <v>88663.2</v>
      </c>
      <c r="S49" s="37">
        <v>96051.8</v>
      </c>
      <c r="T49" s="37">
        <v>103440.4</v>
      </c>
      <c r="U49" s="37">
        <v>110829</v>
      </c>
      <c r="V49" s="37">
        <v>118217.60000000001</v>
      </c>
      <c r="W49" s="37">
        <v>121911.9</v>
      </c>
      <c r="X49" s="37">
        <v>125606.2</v>
      </c>
      <c r="Y49" s="37">
        <v>129300.5</v>
      </c>
      <c r="Z49" s="37">
        <v>132994.79999999999</v>
      </c>
      <c r="AA49" s="37">
        <v>136689.1</v>
      </c>
      <c r="AB49" s="37">
        <v>140383.4</v>
      </c>
      <c r="AC49" s="37">
        <v>144077.70000000001</v>
      </c>
      <c r="AD49" s="37">
        <v>147772</v>
      </c>
      <c r="AE49" s="37">
        <v>151466.29999999999</v>
      </c>
      <c r="AF49" s="37">
        <v>155160.6</v>
      </c>
      <c r="AG49" s="37">
        <v>158854.9</v>
      </c>
      <c r="AH49" s="37">
        <v>162549.20000000001</v>
      </c>
      <c r="AI49" s="37">
        <v>166243.5</v>
      </c>
      <c r="AJ49" s="37">
        <v>169937.8</v>
      </c>
      <c r="AK49" s="37">
        <v>173632.1</v>
      </c>
      <c r="AL49" s="37">
        <v>177326.4</v>
      </c>
      <c r="AM49" s="37">
        <v>181020.7</v>
      </c>
      <c r="AN49" s="37">
        <v>184715</v>
      </c>
      <c r="AO49" s="37">
        <v>188409.3</v>
      </c>
      <c r="AP49" s="37">
        <v>192103.6</v>
      </c>
      <c r="AQ49" s="37">
        <v>195797.9</v>
      </c>
      <c r="AR49" s="37">
        <v>199492.2</v>
      </c>
      <c r="AS49" s="37">
        <v>203186.5</v>
      </c>
      <c r="AT49" s="37">
        <v>206880.8</v>
      </c>
      <c r="AU49" s="37">
        <v>210575.1</v>
      </c>
      <c r="AV49" s="37">
        <v>214269.4</v>
      </c>
      <c r="AW49" s="37">
        <v>217963.7</v>
      </c>
      <c r="AX49" s="37">
        <v>221658</v>
      </c>
      <c r="AY49" s="37">
        <v>225352.3</v>
      </c>
      <c r="AZ49" s="37">
        <v>229046.6</v>
      </c>
      <c r="BA49" s="37">
        <v>232740.9</v>
      </c>
      <c r="BB49" s="37">
        <v>236435.20000000001</v>
      </c>
      <c r="BC49" s="37">
        <v>240129.5</v>
      </c>
      <c r="BD49" s="37">
        <v>243823.8</v>
      </c>
      <c r="BE49" s="37">
        <v>247518.1</v>
      </c>
      <c r="BF49" s="37">
        <v>251212.4</v>
      </c>
      <c r="BG49" s="37">
        <v>254906.7</v>
      </c>
      <c r="BH49" s="37">
        <v>258601</v>
      </c>
      <c r="BI49" s="37">
        <v>262295.3</v>
      </c>
      <c r="BJ49" s="37">
        <v>265989.59999999998</v>
      </c>
      <c r="BK49" s="37">
        <v>269683.90000000002</v>
      </c>
      <c r="BL49" s="37">
        <v>273378.2</v>
      </c>
      <c r="BM49" s="37">
        <v>277072.5</v>
      </c>
      <c r="BN49" s="37">
        <v>280766.8</v>
      </c>
      <c r="BO49" s="37">
        <v>284461.09999999998</v>
      </c>
      <c r="BP49" s="37">
        <v>288155.40000000002</v>
      </c>
      <c r="BQ49" s="37">
        <v>291849.7</v>
      </c>
      <c r="BR49" s="37">
        <v>295544</v>
      </c>
      <c r="BS49" s="37">
        <v>299238.3</v>
      </c>
      <c r="BT49" s="37">
        <v>302932.59999999998</v>
      </c>
      <c r="BU49" s="37">
        <v>306626.90000000002</v>
      </c>
      <c r="BV49" s="37">
        <v>310321.2</v>
      </c>
      <c r="BW49" s="37">
        <v>314015.5</v>
      </c>
      <c r="BX49" s="37">
        <v>317709.8</v>
      </c>
      <c r="BY49" s="37">
        <v>321404.09999999998</v>
      </c>
      <c r="BZ49" s="37">
        <v>325098.40000000002</v>
      </c>
      <c r="CA49" s="37">
        <v>328792.7</v>
      </c>
      <c r="CB49" s="37">
        <v>332487</v>
      </c>
      <c r="CC49" s="37">
        <v>336181.3</v>
      </c>
      <c r="CD49" s="37">
        <v>339875.6</v>
      </c>
      <c r="CE49" s="37">
        <v>343569.9</v>
      </c>
      <c r="CF49" s="37">
        <v>347264.2</v>
      </c>
      <c r="CG49" s="37">
        <v>350958.5</v>
      </c>
      <c r="CH49" s="37">
        <v>354652.8</v>
      </c>
      <c r="CI49" s="37">
        <v>358347.1</v>
      </c>
      <c r="CJ49" s="37">
        <v>362041.4</v>
      </c>
      <c r="CK49" s="37">
        <v>365735.7</v>
      </c>
      <c r="CL49" s="37">
        <v>369430</v>
      </c>
      <c r="CM49" s="37">
        <v>373124.3</v>
      </c>
      <c r="CN49" s="37">
        <v>376818.6</v>
      </c>
      <c r="CO49" s="37">
        <v>380512.9</v>
      </c>
      <c r="CP49" s="37">
        <v>384207.2</v>
      </c>
      <c r="CQ49" s="37">
        <v>387901.5</v>
      </c>
      <c r="CR49" s="37">
        <v>391595.8</v>
      </c>
      <c r="CS49" s="37">
        <v>395290.1</v>
      </c>
      <c r="CT49" s="37">
        <v>398984.4</v>
      </c>
      <c r="CU49" s="37">
        <v>402678.7</v>
      </c>
      <c r="CV49" s="37">
        <v>406373</v>
      </c>
      <c r="CW49" s="37">
        <v>410067.3</v>
      </c>
      <c r="CX49" s="72"/>
    </row>
    <row r="50" spans="1:102" s="1" customFormat="1" ht="25.5">
      <c r="A50" s="94">
        <v>261510</v>
      </c>
      <c r="B50" s="93" t="s">
        <v>592</v>
      </c>
      <c r="C50" s="34">
        <v>104403</v>
      </c>
      <c r="D50" s="68">
        <v>15</v>
      </c>
      <c r="E50" s="69">
        <v>3480.1</v>
      </c>
      <c r="F50" s="70">
        <v>4640.1000000000004</v>
      </c>
      <c r="G50" s="37">
        <v>6960.2</v>
      </c>
      <c r="H50" s="37">
        <v>13920.4</v>
      </c>
      <c r="I50" s="37">
        <v>20880.599999999999</v>
      </c>
      <c r="J50" s="37">
        <v>27840.799999999999</v>
      </c>
      <c r="K50" s="37">
        <v>34801</v>
      </c>
      <c r="L50" s="37">
        <v>41761.199999999997</v>
      </c>
      <c r="M50" s="37">
        <v>48721.4</v>
      </c>
      <c r="N50" s="37">
        <v>55681.599999999999</v>
      </c>
      <c r="O50" s="37">
        <v>62641.8</v>
      </c>
      <c r="P50" s="37">
        <v>69602</v>
      </c>
      <c r="Q50" s="37">
        <v>76562.2</v>
      </c>
      <c r="R50" s="37">
        <v>83522.399999999994</v>
      </c>
      <c r="S50" s="37">
        <v>90482.6</v>
      </c>
      <c r="T50" s="37">
        <v>97442.8</v>
      </c>
      <c r="U50" s="37">
        <v>104403</v>
      </c>
      <c r="V50" s="37">
        <v>107883.1</v>
      </c>
      <c r="W50" s="37">
        <v>111363.2</v>
      </c>
      <c r="X50" s="37">
        <v>114843.3</v>
      </c>
      <c r="Y50" s="37">
        <v>118323.4</v>
      </c>
      <c r="Z50" s="37">
        <v>121803.5</v>
      </c>
      <c r="AA50" s="37">
        <v>125283.6</v>
      </c>
      <c r="AB50" s="37">
        <v>128763.7</v>
      </c>
      <c r="AC50" s="37">
        <v>132243.79999999999</v>
      </c>
      <c r="AD50" s="37">
        <v>135723.9</v>
      </c>
      <c r="AE50" s="37">
        <v>139204</v>
      </c>
      <c r="AF50" s="37">
        <v>142684.1</v>
      </c>
      <c r="AG50" s="37">
        <v>146164.20000000001</v>
      </c>
      <c r="AH50" s="37">
        <v>149644.29999999999</v>
      </c>
      <c r="AI50" s="37">
        <v>153124.4</v>
      </c>
      <c r="AJ50" s="37">
        <v>156604.5</v>
      </c>
      <c r="AK50" s="37">
        <v>160084.6</v>
      </c>
      <c r="AL50" s="37">
        <v>163564.70000000001</v>
      </c>
      <c r="AM50" s="37">
        <v>167044.79999999999</v>
      </c>
      <c r="AN50" s="37">
        <v>170524.9</v>
      </c>
      <c r="AO50" s="37">
        <v>174005</v>
      </c>
      <c r="AP50" s="37">
        <v>177485.1</v>
      </c>
      <c r="AQ50" s="37">
        <v>180965.2</v>
      </c>
      <c r="AR50" s="37">
        <v>184445.3</v>
      </c>
      <c r="AS50" s="37">
        <v>187925.4</v>
      </c>
      <c r="AT50" s="37">
        <v>191405.5</v>
      </c>
      <c r="AU50" s="37">
        <v>194885.6</v>
      </c>
      <c r="AV50" s="37">
        <v>198365.7</v>
      </c>
      <c r="AW50" s="37">
        <v>201845.8</v>
      </c>
      <c r="AX50" s="37">
        <v>205325.9</v>
      </c>
      <c r="AY50" s="37">
        <v>208806</v>
      </c>
      <c r="AZ50" s="37">
        <v>212286.1</v>
      </c>
      <c r="BA50" s="37">
        <v>215766.2</v>
      </c>
      <c r="BB50" s="37">
        <v>219246.3</v>
      </c>
      <c r="BC50" s="37">
        <v>222726.39999999999</v>
      </c>
      <c r="BD50" s="37">
        <v>226206.5</v>
      </c>
      <c r="BE50" s="37">
        <v>229686.6</v>
      </c>
      <c r="BF50" s="37">
        <v>233166.7</v>
      </c>
      <c r="BG50" s="37">
        <v>236646.8</v>
      </c>
      <c r="BH50" s="37">
        <v>240126.9</v>
      </c>
      <c r="BI50" s="37">
        <v>243607</v>
      </c>
      <c r="BJ50" s="37">
        <v>247087.1</v>
      </c>
      <c r="BK50" s="37">
        <v>250567.2</v>
      </c>
      <c r="BL50" s="37">
        <v>254047.3</v>
      </c>
      <c r="BM50" s="37">
        <v>257527.4</v>
      </c>
      <c r="BN50" s="37">
        <v>261007.5</v>
      </c>
      <c r="BO50" s="37">
        <v>264487.59999999998</v>
      </c>
      <c r="BP50" s="37">
        <v>267967.7</v>
      </c>
      <c r="BQ50" s="37">
        <v>271447.8</v>
      </c>
      <c r="BR50" s="37">
        <v>274927.90000000002</v>
      </c>
      <c r="BS50" s="37">
        <v>278408</v>
      </c>
      <c r="BT50" s="37">
        <v>281888.09999999998</v>
      </c>
      <c r="BU50" s="37">
        <v>285368.2</v>
      </c>
      <c r="BV50" s="37">
        <v>288848.3</v>
      </c>
      <c r="BW50" s="37">
        <v>292328.40000000002</v>
      </c>
      <c r="BX50" s="37">
        <v>295808.5</v>
      </c>
      <c r="BY50" s="37">
        <v>299288.59999999998</v>
      </c>
      <c r="BZ50" s="37">
        <v>302768.7</v>
      </c>
      <c r="CA50" s="37">
        <v>306248.8</v>
      </c>
      <c r="CB50" s="37">
        <v>309728.90000000002</v>
      </c>
      <c r="CC50" s="37">
        <v>313209</v>
      </c>
      <c r="CD50" s="37">
        <v>316689.09999999998</v>
      </c>
      <c r="CE50" s="37">
        <v>320169.2</v>
      </c>
      <c r="CF50" s="37">
        <v>323649.3</v>
      </c>
      <c r="CG50" s="37">
        <v>327129.40000000002</v>
      </c>
      <c r="CH50" s="37">
        <v>330609.5</v>
      </c>
      <c r="CI50" s="37">
        <v>334089.59999999998</v>
      </c>
      <c r="CJ50" s="37">
        <v>337569.7</v>
      </c>
      <c r="CK50" s="37">
        <v>341049.8</v>
      </c>
      <c r="CL50" s="37">
        <v>344529.9</v>
      </c>
      <c r="CM50" s="37">
        <v>348010</v>
      </c>
      <c r="CN50" s="37">
        <v>351490.1</v>
      </c>
      <c r="CO50" s="37">
        <v>354970.2</v>
      </c>
      <c r="CP50" s="37">
        <v>358450.3</v>
      </c>
      <c r="CQ50" s="37">
        <v>361930.4</v>
      </c>
      <c r="CR50" s="37">
        <v>365410.5</v>
      </c>
      <c r="CS50" s="37">
        <v>368890.6</v>
      </c>
      <c r="CT50" s="37">
        <v>372370.7</v>
      </c>
      <c r="CU50" s="37">
        <v>375850.8</v>
      </c>
      <c r="CV50" s="37">
        <v>379330.9</v>
      </c>
      <c r="CW50" s="37">
        <v>382811</v>
      </c>
      <c r="CX50" s="72"/>
    </row>
    <row r="51" spans="1:102" s="1" customFormat="1" ht="30" customHeight="1">
      <c r="A51" s="94">
        <v>261520</v>
      </c>
      <c r="B51" s="93" t="s">
        <v>593</v>
      </c>
      <c r="C51" s="34">
        <v>94282.5</v>
      </c>
      <c r="D51" s="68">
        <v>15</v>
      </c>
      <c r="E51" s="69">
        <v>3142.8</v>
      </c>
      <c r="F51" s="70">
        <v>4190.3</v>
      </c>
      <c r="G51" s="37">
        <v>6285.5</v>
      </c>
      <c r="H51" s="37">
        <v>12571</v>
      </c>
      <c r="I51" s="37">
        <v>18856.5</v>
      </c>
      <c r="J51" s="37">
        <v>25142</v>
      </c>
      <c r="K51" s="37">
        <v>31427.5</v>
      </c>
      <c r="L51" s="37">
        <v>37713</v>
      </c>
      <c r="M51" s="37">
        <v>43998.5</v>
      </c>
      <c r="N51" s="37">
        <v>50284</v>
      </c>
      <c r="O51" s="37">
        <v>56569.5</v>
      </c>
      <c r="P51" s="37">
        <v>62855</v>
      </c>
      <c r="Q51" s="37">
        <v>69140.5</v>
      </c>
      <c r="R51" s="37">
        <v>75426</v>
      </c>
      <c r="S51" s="37">
        <v>81711.5</v>
      </c>
      <c r="T51" s="37">
        <v>87997</v>
      </c>
      <c r="U51" s="37">
        <v>94282.5</v>
      </c>
      <c r="V51" s="37">
        <v>97425.3</v>
      </c>
      <c r="W51" s="37">
        <v>100568.1</v>
      </c>
      <c r="X51" s="37">
        <v>103710.9</v>
      </c>
      <c r="Y51" s="37">
        <v>106853.7</v>
      </c>
      <c r="Z51" s="37">
        <v>109996.5</v>
      </c>
      <c r="AA51" s="37">
        <v>113139.3</v>
      </c>
      <c r="AB51" s="37">
        <v>116282.1</v>
      </c>
      <c r="AC51" s="37">
        <v>119424.9</v>
      </c>
      <c r="AD51" s="37">
        <v>122567.7</v>
      </c>
      <c r="AE51" s="37">
        <v>125710.5</v>
      </c>
      <c r="AF51" s="37">
        <v>128853.3</v>
      </c>
      <c r="AG51" s="37">
        <v>131996.1</v>
      </c>
      <c r="AH51" s="37">
        <v>135138.9</v>
      </c>
      <c r="AI51" s="37">
        <v>138281.70000000001</v>
      </c>
      <c r="AJ51" s="37">
        <v>141424.5</v>
      </c>
      <c r="AK51" s="37">
        <v>144567.29999999999</v>
      </c>
      <c r="AL51" s="37">
        <v>147710.1</v>
      </c>
      <c r="AM51" s="37">
        <v>150852.9</v>
      </c>
      <c r="AN51" s="37">
        <v>153995.70000000001</v>
      </c>
      <c r="AO51" s="37">
        <v>157138.5</v>
      </c>
      <c r="AP51" s="37">
        <v>160281.29999999999</v>
      </c>
      <c r="AQ51" s="37">
        <v>163424.1</v>
      </c>
      <c r="AR51" s="37">
        <v>166566.9</v>
      </c>
      <c r="AS51" s="37">
        <v>169709.7</v>
      </c>
      <c r="AT51" s="37">
        <v>172852.5</v>
      </c>
      <c r="AU51" s="37">
        <v>175995.3</v>
      </c>
      <c r="AV51" s="37">
        <v>179138.1</v>
      </c>
      <c r="AW51" s="37">
        <v>182280.9</v>
      </c>
      <c r="AX51" s="37">
        <v>185423.7</v>
      </c>
      <c r="AY51" s="37">
        <v>188566.5</v>
      </c>
      <c r="AZ51" s="37">
        <v>191709.3</v>
      </c>
      <c r="BA51" s="37">
        <v>194852.1</v>
      </c>
      <c r="BB51" s="37">
        <v>197994.9</v>
      </c>
      <c r="BC51" s="37">
        <v>201137.7</v>
      </c>
      <c r="BD51" s="37">
        <v>204280.5</v>
      </c>
      <c r="BE51" s="37">
        <v>207423.3</v>
      </c>
      <c r="BF51" s="37">
        <v>210566.1</v>
      </c>
      <c r="BG51" s="37">
        <v>213708.9</v>
      </c>
      <c r="BH51" s="37">
        <v>216851.7</v>
      </c>
      <c r="BI51" s="37">
        <v>219994.5</v>
      </c>
      <c r="BJ51" s="37">
        <v>223137.3</v>
      </c>
      <c r="BK51" s="37">
        <v>226280.1</v>
      </c>
      <c r="BL51" s="37">
        <v>229422.9</v>
      </c>
      <c r="BM51" s="37">
        <v>232565.7</v>
      </c>
      <c r="BN51" s="37">
        <v>235708.5</v>
      </c>
      <c r="BO51" s="37">
        <v>238851.3</v>
      </c>
      <c r="BP51" s="37">
        <v>241994.1</v>
      </c>
      <c r="BQ51" s="37">
        <v>245136.9</v>
      </c>
      <c r="BR51" s="37">
        <v>248279.7</v>
      </c>
      <c r="BS51" s="37">
        <v>251422.5</v>
      </c>
      <c r="BT51" s="37">
        <v>254565.3</v>
      </c>
      <c r="BU51" s="37">
        <v>257708.1</v>
      </c>
      <c r="BV51" s="37">
        <v>260850.9</v>
      </c>
      <c r="BW51" s="37">
        <v>263993.7</v>
      </c>
      <c r="BX51" s="37">
        <v>267136.5</v>
      </c>
      <c r="BY51" s="37">
        <v>270279.3</v>
      </c>
      <c r="BZ51" s="37">
        <v>273422.09999999998</v>
      </c>
      <c r="CA51" s="37">
        <v>276564.90000000002</v>
      </c>
      <c r="CB51" s="37">
        <v>279707.7</v>
      </c>
      <c r="CC51" s="37">
        <v>282850.5</v>
      </c>
      <c r="CD51" s="37">
        <v>285993.3</v>
      </c>
      <c r="CE51" s="37">
        <v>289136.09999999998</v>
      </c>
      <c r="CF51" s="37">
        <v>292278.90000000002</v>
      </c>
      <c r="CG51" s="37">
        <v>295421.7</v>
      </c>
      <c r="CH51" s="37">
        <v>298564.5</v>
      </c>
      <c r="CI51" s="37">
        <v>301707.3</v>
      </c>
      <c r="CJ51" s="37">
        <v>304850.09999999998</v>
      </c>
      <c r="CK51" s="37">
        <v>307992.90000000002</v>
      </c>
      <c r="CL51" s="37">
        <v>311135.7</v>
      </c>
      <c r="CM51" s="37">
        <v>314278.5</v>
      </c>
      <c r="CN51" s="37">
        <v>317421.3</v>
      </c>
      <c r="CO51" s="37">
        <v>320564.09999999998</v>
      </c>
      <c r="CP51" s="37">
        <v>323706.90000000002</v>
      </c>
      <c r="CQ51" s="37">
        <v>326849.7</v>
      </c>
      <c r="CR51" s="37">
        <v>329992.5</v>
      </c>
      <c r="CS51" s="37">
        <v>333135.3</v>
      </c>
      <c r="CT51" s="37">
        <v>336278.1</v>
      </c>
      <c r="CU51" s="37">
        <v>339420.9</v>
      </c>
      <c r="CV51" s="37">
        <v>342563.7</v>
      </c>
      <c r="CW51" s="37">
        <v>345706.5</v>
      </c>
      <c r="CX51" s="72"/>
    </row>
    <row r="52" spans="1:102" s="82" customFormat="1" ht="24">
      <c r="A52" s="74">
        <v>261530</v>
      </c>
      <c r="B52" s="75" t="s">
        <v>594</v>
      </c>
      <c r="C52" s="95">
        <v>94664.4</v>
      </c>
      <c r="D52" s="96">
        <v>12</v>
      </c>
      <c r="E52" s="97">
        <v>3944.4</v>
      </c>
      <c r="F52" s="98">
        <v>5259.1</v>
      </c>
      <c r="G52" s="80">
        <v>7888.7</v>
      </c>
      <c r="H52" s="80">
        <v>15777.4</v>
      </c>
      <c r="I52" s="80">
        <v>23666.1</v>
      </c>
      <c r="J52" s="80">
        <v>31554.799999999999</v>
      </c>
      <c r="K52" s="80">
        <v>39443.5</v>
      </c>
      <c r="L52" s="80">
        <v>47332.2</v>
      </c>
      <c r="M52" s="80">
        <v>55220.9</v>
      </c>
      <c r="N52" s="80">
        <v>63109.599999999999</v>
      </c>
      <c r="O52" s="80">
        <v>70998.3</v>
      </c>
      <c r="P52" s="80">
        <v>78887</v>
      </c>
      <c r="Q52" s="80">
        <v>86775.7</v>
      </c>
      <c r="R52" s="80">
        <v>94664.4</v>
      </c>
      <c r="S52" s="80">
        <v>98608.8</v>
      </c>
      <c r="T52" s="80">
        <v>102553.2</v>
      </c>
      <c r="U52" s="80">
        <v>106497.60000000001</v>
      </c>
      <c r="V52" s="80">
        <v>110442</v>
      </c>
      <c r="W52" s="80">
        <v>114386.4</v>
      </c>
      <c r="X52" s="80">
        <v>118330.8</v>
      </c>
      <c r="Y52" s="80">
        <v>122275.2</v>
      </c>
      <c r="Z52" s="80">
        <v>126219.6</v>
      </c>
      <c r="AA52" s="80">
        <v>130164</v>
      </c>
      <c r="AB52" s="80">
        <v>134108.4</v>
      </c>
      <c r="AC52" s="80">
        <v>138052.79999999999</v>
      </c>
      <c r="AD52" s="80">
        <v>141997.20000000001</v>
      </c>
      <c r="AE52" s="80">
        <v>145941.6</v>
      </c>
      <c r="AF52" s="80">
        <v>149886</v>
      </c>
      <c r="AG52" s="80">
        <v>153830.39999999999</v>
      </c>
      <c r="AH52" s="80">
        <v>157774.79999999999</v>
      </c>
      <c r="AI52" s="80">
        <v>161719.20000000001</v>
      </c>
      <c r="AJ52" s="80">
        <v>165663.6</v>
      </c>
      <c r="AK52" s="80">
        <v>169608</v>
      </c>
      <c r="AL52" s="80">
        <v>173552.4</v>
      </c>
      <c r="AM52" s="80">
        <v>177496.8</v>
      </c>
      <c r="AN52" s="80">
        <v>181441.2</v>
      </c>
      <c r="AO52" s="80">
        <v>185385.60000000001</v>
      </c>
      <c r="AP52" s="80">
        <v>189330</v>
      </c>
      <c r="AQ52" s="80">
        <v>193274.4</v>
      </c>
      <c r="AR52" s="80">
        <v>197218.8</v>
      </c>
      <c r="AS52" s="80">
        <v>201163.2</v>
      </c>
      <c r="AT52" s="80">
        <v>205107.6</v>
      </c>
      <c r="AU52" s="80">
        <v>209052</v>
      </c>
      <c r="AV52" s="80">
        <v>212996.4</v>
      </c>
      <c r="AW52" s="80">
        <v>216940.79999999999</v>
      </c>
      <c r="AX52" s="80">
        <v>220885.2</v>
      </c>
      <c r="AY52" s="80">
        <v>224829.6</v>
      </c>
      <c r="AZ52" s="80">
        <v>228774</v>
      </c>
      <c r="BA52" s="80">
        <v>232718.4</v>
      </c>
      <c r="BB52" s="80">
        <v>236662.8</v>
      </c>
      <c r="BC52" s="80">
        <v>240607.2</v>
      </c>
      <c r="BD52" s="80">
        <v>244551.6</v>
      </c>
      <c r="BE52" s="80">
        <v>248496</v>
      </c>
      <c r="BF52" s="80">
        <v>252440.4</v>
      </c>
      <c r="BG52" s="80">
        <v>256384.8</v>
      </c>
      <c r="BH52" s="80">
        <v>260329.2</v>
      </c>
      <c r="BI52" s="80">
        <v>264273.59999999998</v>
      </c>
      <c r="BJ52" s="80">
        <v>268218</v>
      </c>
      <c r="BK52" s="80">
        <v>272162.40000000002</v>
      </c>
      <c r="BL52" s="80">
        <v>276106.8</v>
      </c>
      <c r="BM52" s="80">
        <v>280051.20000000001</v>
      </c>
      <c r="BN52" s="80">
        <v>283995.59999999998</v>
      </c>
      <c r="BO52" s="80">
        <v>287940</v>
      </c>
      <c r="BP52" s="80">
        <v>291884.40000000002</v>
      </c>
      <c r="BQ52" s="80">
        <v>295828.8</v>
      </c>
      <c r="BR52" s="80">
        <v>299773.2</v>
      </c>
      <c r="BS52" s="80">
        <v>303717.59999999998</v>
      </c>
      <c r="BT52" s="80">
        <v>307662</v>
      </c>
      <c r="BU52" s="80">
        <v>311606.40000000002</v>
      </c>
      <c r="BV52" s="80">
        <v>315550.8</v>
      </c>
      <c r="BW52" s="80">
        <v>319495.2</v>
      </c>
      <c r="BX52" s="80">
        <v>323439.59999999998</v>
      </c>
      <c r="BY52" s="80">
        <v>327384</v>
      </c>
      <c r="BZ52" s="80">
        <v>331328.40000000002</v>
      </c>
      <c r="CA52" s="80">
        <v>335272.8</v>
      </c>
      <c r="CB52" s="80">
        <v>339217.2</v>
      </c>
      <c r="CC52" s="80">
        <v>343161.59999999998</v>
      </c>
      <c r="CD52" s="80">
        <v>347106</v>
      </c>
      <c r="CE52" s="80">
        <v>351050.4</v>
      </c>
      <c r="CF52" s="80">
        <v>354994.8</v>
      </c>
      <c r="CG52" s="80">
        <v>358939.2</v>
      </c>
      <c r="CH52" s="80">
        <v>362883.6</v>
      </c>
      <c r="CI52" s="80">
        <v>366828</v>
      </c>
      <c r="CJ52" s="80">
        <v>370772.4</v>
      </c>
      <c r="CK52" s="80">
        <v>374716.8</v>
      </c>
      <c r="CL52" s="80">
        <v>378661.2</v>
      </c>
      <c r="CM52" s="80">
        <v>382605.6</v>
      </c>
      <c r="CN52" s="80">
        <v>386550</v>
      </c>
      <c r="CO52" s="80">
        <v>390494.4</v>
      </c>
      <c r="CP52" s="80">
        <v>394438.8</v>
      </c>
      <c r="CQ52" s="80">
        <v>398383.2</v>
      </c>
      <c r="CR52" s="80">
        <v>402327.6</v>
      </c>
      <c r="CS52" s="80">
        <v>406272</v>
      </c>
      <c r="CT52" s="80">
        <v>410216.4</v>
      </c>
      <c r="CU52" s="80">
        <v>414160.8</v>
      </c>
      <c r="CV52" s="80">
        <v>418105.2</v>
      </c>
      <c r="CW52" s="80">
        <v>422049.6</v>
      </c>
      <c r="CX52" s="81"/>
    </row>
    <row r="53" spans="1:102" s="82" customFormat="1" ht="24">
      <c r="A53" s="74">
        <v>261540</v>
      </c>
      <c r="B53" s="75" t="s">
        <v>595</v>
      </c>
      <c r="C53" s="95">
        <v>146486.39999999999</v>
      </c>
      <c r="D53" s="96">
        <v>12</v>
      </c>
      <c r="E53" s="97">
        <v>3944.3</v>
      </c>
      <c r="F53" s="98">
        <v>5259.1</v>
      </c>
      <c r="G53" s="80">
        <v>59711.6</v>
      </c>
      <c r="H53" s="80">
        <v>67600.2</v>
      </c>
      <c r="I53" s="80">
        <v>75488.800000000003</v>
      </c>
      <c r="J53" s="80">
        <v>83377.399999999994</v>
      </c>
      <c r="K53" s="80">
        <v>91266</v>
      </c>
      <c r="L53" s="80">
        <v>99154.6</v>
      </c>
      <c r="M53" s="80">
        <v>107043.2</v>
      </c>
      <c r="N53" s="80">
        <v>114931.8</v>
      </c>
      <c r="O53" s="80">
        <v>122820.4</v>
      </c>
      <c r="P53" s="80">
        <v>130709</v>
      </c>
      <c r="Q53" s="80">
        <v>138597.6</v>
      </c>
      <c r="R53" s="80">
        <v>146486.39999999999</v>
      </c>
      <c r="S53" s="80">
        <v>150430.70000000001</v>
      </c>
      <c r="T53" s="80">
        <v>154375</v>
      </c>
      <c r="U53" s="80">
        <v>158319.29999999999</v>
      </c>
      <c r="V53" s="80">
        <v>162263.6</v>
      </c>
      <c r="W53" s="80">
        <v>166207.9</v>
      </c>
      <c r="X53" s="80">
        <v>170152.2</v>
      </c>
      <c r="Y53" s="80">
        <v>174096.5</v>
      </c>
      <c r="Z53" s="80">
        <v>178040.8</v>
      </c>
      <c r="AA53" s="80">
        <v>181985.1</v>
      </c>
      <c r="AB53" s="80">
        <v>185929.4</v>
      </c>
      <c r="AC53" s="80">
        <v>189873.7</v>
      </c>
      <c r="AD53" s="80">
        <v>193818</v>
      </c>
      <c r="AE53" s="80">
        <v>197762.3</v>
      </c>
      <c r="AF53" s="80">
        <v>201706.6</v>
      </c>
      <c r="AG53" s="80">
        <v>205650.9</v>
      </c>
      <c r="AH53" s="80">
        <v>209595.2</v>
      </c>
      <c r="AI53" s="80">
        <v>213539.5</v>
      </c>
      <c r="AJ53" s="80">
        <v>217483.8</v>
      </c>
      <c r="AK53" s="80">
        <v>221428.1</v>
      </c>
      <c r="AL53" s="80">
        <v>225372.4</v>
      </c>
      <c r="AM53" s="80">
        <v>229316.7</v>
      </c>
      <c r="AN53" s="80">
        <v>233261</v>
      </c>
      <c r="AO53" s="80">
        <v>237205.3</v>
      </c>
      <c r="AP53" s="80">
        <v>241149.6</v>
      </c>
      <c r="AQ53" s="80">
        <v>245093.9</v>
      </c>
      <c r="AR53" s="80">
        <v>249038.2</v>
      </c>
      <c r="AS53" s="80">
        <v>252982.5</v>
      </c>
      <c r="AT53" s="80">
        <v>256926.8</v>
      </c>
      <c r="AU53" s="80">
        <v>260871.1</v>
      </c>
      <c r="AV53" s="80">
        <v>264815.40000000002</v>
      </c>
      <c r="AW53" s="80">
        <v>268759.7</v>
      </c>
      <c r="AX53" s="80">
        <v>272704</v>
      </c>
      <c r="AY53" s="80">
        <v>276648.3</v>
      </c>
      <c r="AZ53" s="80">
        <v>280592.59999999998</v>
      </c>
      <c r="BA53" s="80">
        <v>284536.90000000002</v>
      </c>
      <c r="BB53" s="80">
        <v>288481.2</v>
      </c>
      <c r="BC53" s="80">
        <v>292425.5</v>
      </c>
      <c r="BD53" s="80">
        <v>296369.8</v>
      </c>
      <c r="BE53" s="80">
        <v>300314.09999999998</v>
      </c>
      <c r="BF53" s="80">
        <v>304258.40000000002</v>
      </c>
      <c r="BG53" s="80">
        <v>308202.7</v>
      </c>
      <c r="BH53" s="80">
        <v>312147</v>
      </c>
      <c r="BI53" s="80">
        <v>316091.3</v>
      </c>
      <c r="BJ53" s="80">
        <v>320035.59999999998</v>
      </c>
      <c r="BK53" s="80">
        <v>323979.90000000002</v>
      </c>
      <c r="BL53" s="80">
        <v>327924.2</v>
      </c>
      <c r="BM53" s="80">
        <v>331868.5</v>
      </c>
      <c r="BN53" s="80">
        <v>335812.8</v>
      </c>
      <c r="BO53" s="80">
        <v>339757.1</v>
      </c>
      <c r="BP53" s="80">
        <v>343701.4</v>
      </c>
      <c r="BQ53" s="80">
        <v>347645.7</v>
      </c>
      <c r="BR53" s="80">
        <v>351590</v>
      </c>
      <c r="BS53" s="80">
        <v>355534.3</v>
      </c>
      <c r="BT53" s="80">
        <v>359478.6</v>
      </c>
      <c r="BU53" s="80">
        <v>363422.9</v>
      </c>
      <c r="BV53" s="80">
        <v>367367.2</v>
      </c>
      <c r="BW53" s="80">
        <v>371311.5</v>
      </c>
      <c r="BX53" s="80">
        <v>375255.8</v>
      </c>
      <c r="BY53" s="80">
        <v>379200.1</v>
      </c>
      <c r="BZ53" s="80">
        <v>383144.4</v>
      </c>
      <c r="CA53" s="80">
        <v>387088.7</v>
      </c>
      <c r="CB53" s="80">
        <v>391033</v>
      </c>
      <c r="CC53" s="80">
        <v>394977.3</v>
      </c>
      <c r="CD53" s="80">
        <v>398921.6</v>
      </c>
      <c r="CE53" s="80">
        <v>402865.9</v>
      </c>
      <c r="CF53" s="80">
        <v>406810.2</v>
      </c>
      <c r="CG53" s="80">
        <v>410754.5</v>
      </c>
      <c r="CH53" s="80">
        <v>414698.8</v>
      </c>
      <c r="CI53" s="80">
        <v>418643.1</v>
      </c>
      <c r="CJ53" s="80">
        <v>422587.4</v>
      </c>
      <c r="CK53" s="80">
        <v>426531.7</v>
      </c>
      <c r="CL53" s="80">
        <v>430476</v>
      </c>
      <c r="CM53" s="80">
        <v>434420.3</v>
      </c>
      <c r="CN53" s="80">
        <v>438364.6</v>
      </c>
      <c r="CO53" s="80">
        <v>442308.9</v>
      </c>
      <c r="CP53" s="80">
        <v>446253.2</v>
      </c>
      <c r="CQ53" s="80">
        <v>450197.5</v>
      </c>
      <c r="CR53" s="80">
        <v>454141.8</v>
      </c>
      <c r="CS53" s="80">
        <v>458086.1</v>
      </c>
      <c r="CT53" s="80">
        <v>462030.4</v>
      </c>
      <c r="CU53" s="80">
        <v>465974.7</v>
      </c>
      <c r="CV53" s="80">
        <v>469919</v>
      </c>
      <c r="CW53" s="80">
        <v>473863.3</v>
      </c>
      <c r="CX53" s="81"/>
    </row>
    <row r="54" spans="1:102" s="82" customFormat="1" ht="24">
      <c r="A54" s="74">
        <v>261550</v>
      </c>
      <c r="B54" s="75" t="s">
        <v>596</v>
      </c>
      <c r="C54" s="95">
        <v>117274.8</v>
      </c>
      <c r="D54" s="96">
        <v>12</v>
      </c>
      <c r="E54" s="97">
        <v>4886.5</v>
      </c>
      <c r="F54" s="98">
        <v>6515.3</v>
      </c>
      <c r="G54" s="80">
        <v>9772.9</v>
      </c>
      <c r="H54" s="80">
        <v>19545.8</v>
      </c>
      <c r="I54" s="80">
        <v>29318.7</v>
      </c>
      <c r="J54" s="80">
        <v>39091.599999999999</v>
      </c>
      <c r="K54" s="80">
        <v>48864.5</v>
      </c>
      <c r="L54" s="80">
        <v>58637.4</v>
      </c>
      <c r="M54" s="80">
        <v>68410.3</v>
      </c>
      <c r="N54" s="80">
        <v>78183.199999999997</v>
      </c>
      <c r="O54" s="80">
        <v>87956.1</v>
      </c>
      <c r="P54" s="80">
        <v>97729</v>
      </c>
      <c r="Q54" s="80">
        <v>107501.9</v>
      </c>
      <c r="R54" s="80">
        <v>117274.8</v>
      </c>
      <c r="S54" s="80">
        <v>122161.3</v>
      </c>
      <c r="T54" s="80">
        <v>127047.8</v>
      </c>
      <c r="U54" s="80">
        <v>131934.29999999999</v>
      </c>
      <c r="V54" s="80">
        <v>136820.79999999999</v>
      </c>
      <c r="W54" s="80">
        <v>141707.29999999999</v>
      </c>
      <c r="X54" s="80">
        <v>146593.79999999999</v>
      </c>
      <c r="Y54" s="80">
        <v>151480.29999999999</v>
      </c>
      <c r="Z54" s="80">
        <v>156366.79999999999</v>
      </c>
      <c r="AA54" s="80">
        <v>161253.29999999999</v>
      </c>
      <c r="AB54" s="80">
        <v>166139.79999999999</v>
      </c>
      <c r="AC54" s="80">
        <v>171026.3</v>
      </c>
      <c r="AD54" s="80">
        <v>175912.8</v>
      </c>
      <c r="AE54" s="80">
        <v>180799.3</v>
      </c>
      <c r="AF54" s="80">
        <v>185685.8</v>
      </c>
      <c r="AG54" s="80">
        <v>190572.3</v>
      </c>
      <c r="AH54" s="80">
        <v>195458.8</v>
      </c>
      <c r="AI54" s="80">
        <v>200345.3</v>
      </c>
      <c r="AJ54" s="80">
        <v>205231.8</v>
      </c>
      <c r="AK54" s="80">
        <v>210118.3</v>
      </c>
      <c r="AL54" s="80">
        <v>215004.79999999999</v>
      </c>
      <c r="AM54" s="80">
        <v>219891.3</v>
      </c>
      <c r="AN54" s="80">
        <v>224777.8</v>
      </c>
      <c r="AO54" s="80">
        <v>229664.3</v>
      </c>
      <c r="AP54" s="80">
        <v>234550.8</v>
      </c>
      <c r="AQ54" s="80">
        <v>239437.3</v>
      </c>
      <c r="AR54" s="80">
        <v>244323.8</v>
      </c>
      <c r="AS54" s="80">
        <v>249210.3</v>
      </c>
      <c r="AT54" s="80">
        <v>254096.8</v>
      </c>
      <c r="AU54" s="80">
        <v>258983.3</v>
      </c>
      <c r="AV54" s="80">
        <v>263869.8</v>
      </c>
      <c r="AW54" s="80">
        <v>268756.3</v>
      </c>
      <c r="AX54" s="80">
        <v>273642.8</v>
      </c>
      <c r="AY54" s="80">
        <v>278529.3</v>
      </c>
      <c r="AZ54" s="80">
        <v>283415.8</v>
      </c>
      <c r="BA54" s="80">
        <v>288302.3</v>
      </c>
      <c r="BB54" s="80">
        <v>293188.8</v>
      </c>
      <c r="BC54" s="80">
        <v>298075.3</v>
      </c>
      <c r="BD54" s="80">
        <v>302961.8</v>
      </c>
      <c r="BE54" s="80">
        <v>307848.3</v>
      </c>
      <c r="BF54" s="80">
        <v>312734.8</v>
      </c>
      <c r="BG54" s="80">
        <v>317621.3</v>
      </c>
      <c r="BH54" s="80">
        <v>322507.8</v>
      </c>
      <c r="BI54" s="80">
        <v>327394.3</v>
      </c>
      <c r="BJ54" s="80">
        <v>332280.8</v>
      </c>
      <c r="BK54" s="80">
        <v>337167.3</v>
      </c>
      <c r="BL54" s="80">
        <v>342053.8</v>
      </c>
      <c r="BM54" s="80">
        <v>346940.3</v>
      </c>
      <c r="BN54" s="80">
        <v>351826.8</v>
      </c>
      <c r="BO54" s="80">
        <v>356713.3</v>
      </c>
      <c r="BP54" s="80">
        <v>361599.8</v>
      </c>
      <c r="BQ54" s="80">
        <v>366486.3</v>
      </c>
      <c r="BR54" s="80">
        <v>371372.79999999999</v>
      </c>
      <c r="BS54" s="80">
        <v>376259.3</v>
      </c>
      <c r="BT54" s="80">
        <v>381145.8</v>
      </c>
      <c r="BU54" s="80">
        <v>386032.3</v>
      </c>
      <c r="BV54" s="80">
        <v>390918.8</v>
      </c>
      <c r="BW54" s="80">
        <v>395805.3</v>
      </c>
      <c r="BX54" s="80">
        <v>400691.8</v>
      </c>
      <c r="BY54" s="80">
        <v>405578.3</v>
      </c>
      <c r="BZ54" s="80">
        <v>410464.8</v>
      </c>
      <c r="CA54" s="80">
        <v>415351.3</v>
      </c>
      <c r="CB54" s="80">
        <v>420237.8</v>
      </c>
      <c r="CC54" s="80">
        <v>425124.3</v>
      </c>
      <c r="CD54" s="80">
        <v>430010.8</v>
      </c>
      <c r="CE54" s="80">
        <v>434897.3</v>
      </c>
      <c r="CF54" s="80">
        <v>439783.8</v>
      </c>
      <c r="CG54" s="80">
        <v>444670.3</v>
      </c>
      <c r="CH54" s="80">
        <v>449556.8</v>
      </c>
      <c r="CI54" s="80">
        <v>454443.3</v>
      </c>
      <c r="CJ54" s="80">
        <v>459329.8</v>
      </c>
      <c r="CK54" s="80">
        <v>464216.3</v>
      </c>
      <c r="CL54" s="80">
        <v>469102.8</v>
      </c>
      <c r="CM54" s="80">
        <v>473989.3</v>
      </c>
      <c r="CN54" s="80">
        <v>478875.8</v>
      </c>
      <c r="CO54" s="80">
        <v>483762.3</v>
      </c>
      <c r="CP54" s="80">
        <v>488648.8</v>
      </c>
      <c r="CQ54" s="80">
        <v>493535.3</v>
      </c>
      <c r="CR54" s="80">
        <v>498421.8</v>
      </c>
      <c r="CS54" s="80">
        <v>503308.3</v>
      </c>
      <c r="CT54" s="80">
        <v>508194.8</v>
      </c>
      <c r="CU54" s="80">
        <v>513081.3</v>
      </c>
      <c r="CV54" s="80">
        <v>517967.8</v>
      </c>
      <c r="CW54" s="80">
        <v>522854.3</v>
      </c>
      <c r="CX54" s="81"/>
    </row>
    <row r="55" spans="1:102" s="82" customFormat="1" ht="24">
      <c r="A55" s="74">
        <v>261560</v>
      </c>
      <c r="B55" s="75" t="s">
        <v>597</v>
      </c>
      <c r="C55" s="95">
        <v>169096.8</v>
      </c>
      <c r="D55" s="96">
        <v>12</v>
      </c>
      <c r="E55" s="97">
        <v>4886.3999999999996</v>
      </c>
      <c r="F55" s="98">
        <v>6515.2</v>
      </c>
      <c r="G55" s="80">
        <v>61595.8</v>
      </c>
      <c r="H55" s="80">
        <v>71368.600000000006</v>
      </c>
      <c r="I55" s="80">
        <v>81141.399999999994</v>
      </c>
      <c r="J55" s="80">
        <v>90914.2</v>
      </c>
      <c r="K55" s="80">
        <v>100687</v>
      </c>
      <c r="L55" s="80">
        <v>110459.8</v>
      </c>
      <c r="M55" s="80">
        <v>120232.6</v>
      </c>
      <c r="N55" s="80">
        <v>130005.4</v>
      </c>
      <c r="O55" s="80">
        <v>139778.20000000001</v>
      </c>
      <c r="P55" s="80">
        <v>149551</v>
      </c>
      <c r="Q55" s="80">
        <v>159323.79999999999</v>
      </c>
      <c r="R55" s="80">
        <v>169096.8</v>
      </c>
      <c r="S55" s="80">
        <v>173983.2</v>
      </c>
      <c r="T55" s="80">
        <v>178869.6</v>
      </c>
      <c r="U55" s="80">
        <v>183756</v>
      </c>
      <c r="V55" s="80">
        <v>188642.4</v>
      </c>
      <c r="W55" s="80">
        <v>193528.8</v>
      </c>
      <c r="X55" s="80">
        <v>198415.2</v>
      </c>
      <c r="Y55" s="80">
        <v>203301.6</v>
      </c>
      <c r="Z55" s="80">
        <v>208188</v>
      </c>
      <c r="AA55" s="80">
        <v>213074.4</v>
      </c>
      <c r="AB55" s="80">
        <v>217960.8</v>
      </c>
      <c r="AC55" s="80">
        <v>222847.2</v>
      </c>
      <c r="AD55" s="80">
        <v>227733.6</v>
      </c>
      <c r="AE55" s="80">
        <v>232620</v>
      </c>
      <c r="AF55" s="80">
        <v>237506.4</v>
      </c>
      <c r="AG55" s="80">
        <v>242392.8</v>
      </c>
      <c r="AH55" s="80">
        <v>247279.2</v>
      </c>
      <c r="AI55" s="80">
        <v>252165.6</v>
      </c>
      <c r="AJ55" s="80">
        <v>257052</v>
      </c>
      <c r="AK55" s="80">
        <v>261938.4</v>
      </c>
      <c r="AL55" s="80">
        <v>266824.8</v>
      </c>
      <c r="AM55" s="80">
        <v>271711.2</v>
      </c>
      <c r="AN55" s="80">
        <v>276597.59999999998</v>
      </c>
      <c r="AO55" s="80">
        <v>281484</v>
      </c>
      <c r="AP55" s="80">
        <v>286370.40000000002</v>
      </c>
      <c r="AQ55" s="80">
        <v>291256.8</v>
      </c>
      <c r="AR55" s="80">
        <v>296143.2</v>
      </c>
      <c r="AS55" s="80">
        <v>301029.59999999998</v>
      </c>
      <c r="AT55" s="80">
        <v>305916</v>
      </c>
      <c r="AU55" s="80">
        <v>310802.40000000002</v>
      </c>
      <c r="AV55" s="80">
        <v>315688.8</v>
      </c>
      <c r="AW55" s="80">
        <v>320575.2</v>
      </c>
      <c r="AX55" s="80">
        <v>325461.59999999998</v>
      </c>
      <c r="AY55" s="80">
        <v>330348</v>
      </c>
      <c r="AZ55" s="80">
        <v>335234.40000000002</v>
      </c>
      <c r="BA55" s="80">
        <v>340120.8</v>
      </c>
      <c r="BB55" s="80">
        <v>345007.2</v>
      </c>
      <c r="BC55" s="80">
        <v>349893.6</v>
      </c>
      <c r="BD55" s="80">
        <v>354780</v>
      </c>
      <c r="BE55" s="80">
        <v>359666.4</v>
      </c>
      <c r="BF55" s="80">
        <v>364552.8</v>
      </c>
      <c r="BG55" s="80">
        <v>369439.2</v>
      </c>
      <c r="BH55" s="80">
        <v>374325.6</v>
      </c>
      <c r="BI55" s="80">
        <v>379212</v>
      </c>
      <c r="BJ55" s="80">
        <v>384098.4</v>
      </c>
      <c r="BK55" s="80">
        <v>388984.8</v>
      </c>
      <c r="BL55" s="80">
        <v>393871.2</v>
      </c>
      <c r="BM55" s="80">
        <v>398757.6</v>
      </c>
      <c r="BN55" s="80">
        <v>403644</v>
      </c>
      <c r="BO55" s="80">
        <v>408530.4</v>
      </c>
      <c r="BP55" s="80">
        <v>413416.8</v>
      </c>
      <c r="BQ55" s="80">
        <v>418303.2</v>
      </c>
      <c r="BR55" s="80">
        <v>423189.6</v>
      </c>
      <c r="BS55" s="80">
        <v>428076</v>
      </c>
      <c r="BT55" s="80">
        <v>432962.4</v>
      </c>
      <c r="BU55" s="80">
        <v>437848.8</v>
      </c>
      <c r="BV55" s="80">
        <v>442735.2</v>
      </c>
      <c r="BW55" s="80">
        <v>447621.6</v>
      </c>
      <c r="BX55" s="80">
        <v>452508</v>
      </c>
      <c r="BY55" s="80">
        <v>457394.4</v>
      </c>
      <c r="BZ55" s="80">
        <v>462280.8</v>
      </c>
      <c r="CA55" s="80">
        <v>467167.2</v>
      </c>
      <c r="CB55" s="80">
        <v>472053.6</v>
      </c>
      <c r="CC55" s="80">
        <v>476940</v>
      </c>
      <c r="CD55" s="80">
        <v>481826.4</v>
      </c>
      <c r="CE55" s="80">
        <v>486712.8</v>
      </c>
      <c r="CF55" s="80">
        <v>491599.2</v>
      </c>
      <c r="CG55" s="80">
        <v>496485.6</v>
      </c>
      <c r="CH55" s="80">
        <v>501372</v>
      </c>
      <c r="CI55" s="80">
        <v>506258.4</v>
      </c>
      <c r="CJ55" s="80">
        <v>511144.8</v>
      </c>
      <c r="CK55" s="80">
        <v>516031.2</v>
      </c>
      <c r="CL55" s="80">
        <v>520917.6</v>
      </c>
      <c r="CM55" s="80">
        <v>525804</v>
      </c>
      <c r="CN55" s="80">
        <v>530690.4</v>
      </c>
      <c r="CO55" s="80">
        <v>535576.80000000005</v>
      </c>
      <c r="CP55" s="80">
        <v>540463.19999999995</v>
      </c>
      <c r="CQ55" s="80">
        <v>545349.6</v>
      </c>
      <c r="CR55" s="80">
        <v>550236</v>
      </c>
      <c r="CS55" s="80">
        <v>555122.4</v>
      </c>
      <c r="CT55" s="80">
        <v>560008.80000000005</v>
      </c>
      <c r="CU55" s="80">
        <v>564895.19999999995</v>
      </c>
      <c r="CV55" s="80">
        <v>569781.6</v>
      </c>
      <c r="CW55" s="80">
        <v>574668</v>
      </c>
      <c r="CX55" s="81"/>
    </row>
    <row r="56" spans="1:102" s="82" customFormat="1" ht="36">
      <c r="A56" s="74">
        <v>261570</v>
      </c>
      <c r="B56" s="75" t="s">
        <v>598</v>
      </c>
      <c r="C56" s="95">
        <v>237848.4</v>
      </c>
      <c r="D56" s="99">
        <v>18</v>
      </c>
      <c r="E56" s="97">
        <v>6606.9</v>
      </c>
      <c r="F56" s="98">
        <v>8809.2000000000007</v>
      </c>
      <c r="G56" s="80">
        <v>13213.8</v>
      </c>
      <c r="H56" s="80">
        <v>26427.599999999999</v>
      </c>
      <c r="I56" s="80">
        <v>39641.4</v>
      </c>
      <c r="J56" s="80">
        <v>52855.199999999997</v>
      </c>
      <c r="K56" s="80">
        <v>66069</v>
      </c>
      <c r="L56" s="80">
        <v>79282.8</v>
      </c>
      <c r="M56" s="80">
        <v>92496.6</v>
      </c>
      <c r="N56" s="80">
        <v>105710.39999999999</v>
      </c>
      <c r="O56" s="80">
        <v>118924.2</v>
      </c>
      <c r="P56" s="80">
        <v>132138</v>
      </c>
      <c r="Q56" s="80">
        <v>145351.79999999999</v>
      </c>
      <c r="R56" s="80">
        <v>158565.6</v>
      </c>
      <c r="S56" s="80">
        <v>171779.4</v>
      </c>
      <c r="T56" s="80">
        <v>184993.2</v>
      </c>
      <c r="U56" s="80">
        <v>198207</v>
      </c>
      <c r="V56" s="80">
        <v>211420.79999999999</v>
      </c>
      <c r="W56" s="80">
        <v>224634.6</v>
      </c>
      <c r="X56" s="80">
        <v>237848.4</v>
      </c>
      <c r="Y56" s="80">
        <v>244455.3</v>
      </c>
      <c r="Z56" s="80">
        <v>251062.2</v>
      </c>
      <c r="AA56" s="80">
        <v>257669.1</v>
      </c>
      <c r="AB56" s="80">
        <v>264276</v>
      </c>
      <c r="AC56" s="80">
        <v>270882.90000000002</v>
      </c>
      <c r="AD56" s="80">
        <v>277489.8</v>
      </c>
      <c r="AE56" s="80">
        <v>284096.7</v>
      </c>
      <c r="AF56" s="80">
        <v>290703.59999999998</v>
      </c>
      <c r="AG56" s="80">
        <v>297310.5</v>
      </c>
      <c r="AH56" s="80">
        <v>303917.40000000002</v>
      </c>
      <c r="AI56" s="80">
        <v>310524.3</v>
      </c>
      <c r="AJ56" s="80">
        <v>317131.2</v>
      </c>
      <c r="AK56" s="80">
        <v>323738.09999999998</v>
      </c>
      <c r="AL56" s="80">
        <v>330345</v>
      </c>
      <c r="AM56" s="80">
        <v>336951.9</v>
      </c>
      <c r="AN56" s="80">
        <v>343558.8</v>
      </c>
      <c r="AO56" s="80">
        <v>350165.7</v>
      </c>
      <c r="AP56" s="80">
        <v>356772.6</v>
      </c>
      <c r="AQ56" s="80">
        <v>363379.5</v>
      </c>
      <c r="AR56" s="80">
        <v>369986.4</v>
      </c>
      <c r="AS56" s="80">
        <v>376593.3</v>
      </c>
      <c r="AT56" s="80">
        <v>383200.2</v>
      </c>
      <c r="AU56" s="80">
        <v>389807.1</v>
      </c>
      <c r="AV56" s="80">
        <v>396414</v>
      </c>
      <c r="AW56" s="80">
        <v>403020.9</v>
      </c>
      <c r="AX56" s="80">
        <v>409627.8</v>
      </c>
      <c r="AY56" s="80">
        <v>416234.7</v>
      </c>
      <c r="AZ56" s="80">
        <v>422841.59999999998</v>
      </c>
      <c r="BA56" s="80">
        <v>429448.5</v>
      </c>
      <c r="BB56" s="80">
        <v>436055.4</v>
      </c>
      <c r="BC56" s="80">
        <v>442662.3</v>
      </c>
      <c r="BD56" s="80">
        <v>449269.2</v>
      </c>
      <c r="BE56" s="80">
        <v>455876.1</v>
      </c>
      <c r="BF56" s="80">
        <v>462483</v>
      </c>
      <c r="BG56" s="80">
        <v>469089.9</v>
      </c>
      <c r="BH56" s="80">
        <v>475696.8</v>
      </c>
      <c r="BI56" s="80">
        <v>482303.7</v>
      </c>
      <c r="BJ56" s="80">
        <v>488910.6</v>
      </c>
      <c r="BK56" s="80">
        <v>495517.5</v>
      </c>
      <c r="BL56" s="80">
        <v>502124.4</v>
      </c>
      <c r="BM56" s="80">
        <v>508731.3</v>
      </c>
      <c r="BN56" s="80">
        <v>515338.2</v>
      </c>
      <c r="BO56" s="80">
        <v>521945.1</v>
      </c>
      <c r="BP56" s="80">
        <v>528552</v>
      </c>
      <c r="BQ56" s="80">
        <v>535158.9</v>
      </c>
      <c r="BR56" s="80">
        <v>541765.80000000005</v>
      </c>
      <c r="BS56" s="80">
        <v>548372.69999999995</v>
      </c>
      <c r="BT56" s="80">
        <v>554979.6</v>
      </c>
      <c r="BU56" s="80">
        <v>561586.5</v>
      </c>
      <c r="BV56" s="80">
        <v>568193.4</v>
      </c>
      <c r="BW56" s="80">
        <v>574800.30000000005</v>
      </c>
      <c r="BX56" s="80">
        <v>581407.19999999995</v>
      </c>
      <c r="BY56" s="80">
        <v>588014.1</v>
      </c>
      <c r="BZ56" s="80">
        <v>594621</v>
      </c>
      <c r="CA56" s="80">
        <v>601227.9</v>
      </c>
      <c r="CB56" s="80">
        <v>607834.80000000005</v>
      </c>
      <c r="CC56" s="80">
        <v>614441.69999999995</v>
      </c>
      <c r="CD56" s="80">
        <v>621048.6</v>
      </c>
      <c r="CE56" s="80">
        <v>627655.5</v>
      </c>
      <c r="CF56" s="80">
        <v>634262.4</v>
      </c>
      <c r="CG56" s="80">
        <v>640869.30000000005</v>
      </c>
      <c r="CH56" s="80">
        <v>647476.19999999995</v>
      </c>
      <c r="CI56" s="80">
        <v>654083.1</v>
      </c>
      <c r="CJ56" s="80">
        <v>660690</v>
      </c>
      <c r="CK56" s="80">
        <v>667296.9</v>
      </c>
      <c r="CL56" s="80">
        <v>673903.8</v>
      </c>
      <c r="CM56" s="80">
        <v>680510.7</v>
      </c>
      <c r="CN56" s="80">
        <v>687117.6</v>
      </c>
      <c r="CO56" s="80">
        <v>693724.5</v>
      </c>
      <c r="CP56" s="80">
        <v>700331.4</v>
      </c>
      <c r="CQ56" s="80">
        <v>706938.3</v>
      </c>
      <c r="CR56" s="80">
        <v>713545.2</v>
      </c>
      <c r="CS56" s="80">
        <v>720152.1</v>
      </c>
      <c r="CT56" s="80">
        <v>726759</v>
      </c>
      <c r="CU56" s="80">
        <v>733365.9</v>
      </c>
      <c r="CV56" s="80">
        <v>739972.8</v>
      </c>
      <c r="CW56" s="80">
        <v>746579.7</v>
      </c>
      <c r="CX56" s="81"/>
    </row>
    <row r="57" spans="1:102" s="82" customFormat="1" ht="36">
      <c r="A57" s="74">
        <v>261580</v>
      </c>
      <c r="B57" s="75" t="s">
        <v>599</v>
      </c>
      <c r="C57" s="95">
        <v>289670.40000000002</v>
      </c>
      <c r="D57" s="99">
        <v>18</v>
      </c>
      <c r="E57" s="97">
        <v>6606.9</v>
      </c>
      <c r="F57" s="98">
        <v>8809.2000000000007</v>
      </c>
      <c r="G57" s="80">
        <v>65036.800000000003</v>
      </c>
      <c r="H57" s="80">
        <v>78250.600000000006</v>
      </c>
      <c r="I57" s="80">
        <v>91464.4</v>
      </c>
      <c r="J57" s="80">
        <v>104678.2</v>
      </c>
      <c r="K57" s="80">
        <v>117892</v>
      </c>
      <c r="L57" s="80">
        <v>131105.79999999999</v>
      </c>
      <c r="M57" s="80">
        <v>144319.6</v>
      </c>
      <c r="N57" s="80">
        <v>157533.4</v>
      </c>
      <c r="O57" s="80">
        <v>170747.2</v>
      </c>
      <c r="P57" s="80">
        <v>183961</v>
      </c>
      <c r="Q57" s="80">
        <v>197174.8</v>
      </c>
      <c r="R57" s="80">
        <v>210388.6</v>
      </c>
      <c r="S57" s="80">
        <v>223602.4</v>
      </c>
      <c r="T57" s="80">
        <v>236816.2</v>
      </c>
      <c r="U57" s="80">
        <v>250030</v>
      </c>
      <c r="V57" s="80">
        <v>263243.8</v>
      </c>
      <c r="W57" s="80">
        <v>276457.59999999998</v>
      </c>
      <c r="X57" s="80">
        <v>289670.40000000002</v>
      </c>
      <c r="Y57" s="80">
        <v>296277.3</v>
      </c>
      <c r="Z57" s="80">
        <v>302884.2</v>
      </c>
      <c r="AA57" s="80">
        <v>309491.09999999998</v>
      </c>
      <c r="AB57" s="80">
        <v>316098</v>
      </c>
      <c r="AC57" s="80">
        <v>322704.90000000002</v>
      </c>
      <c r="AD57" s="80">
        <v>329311.8</v>
      </c>
      <c r="AE57" s="80">
        <v>335918.7</v>
      </c>
      <c r="AF57" s="80">
        <v>342525.6</v>
      </c>
      <c r="AG57" s="80">
        <v>349132.5</v>
      </c>
      <c r="AH57" s="80">
        <v>355739.4</v>
      </c>
      <c r="AI57" s="80">
        <v>362346.3</v>
      </c>
      <c r="AJ57" s="80">
        <v>368953.2</v>
      </c>
      <c r="AK57" s="80">
        <v>375560.1</v>
      </c>
      <c r="AL57" s="80">
        <v>382167</v>
      </c>
      <c r="AM57" s="80">
        <v>388773.9</v>
      </c>
      <c r="AN57" s="80">
        <v>395380.8</v>
      </c>
      <c r="AO57" s="80">
        <v>401987.7</v>
      </c>
      <c r="AP57" s="80">
        <v>408594.6</v>
      </c>
      <c r="AQ57" s="80">
        <v>415201.5</v>
      </c>
      <c r="AR57" s="80">
        <v>421808.4</v>
      </c>
      <c r="AS57" s="80">
        <v>428415.3</v>
      </c>
      <c r="AT57" s="80">
        <v>435022.2</v>
      </c>
      <c r="AU57" s="80">
        <v>441629.1</v>
      </c>
      <c r="AV57" s="80">
        <v>448236</v>
      </c>
      <c r="AW57" s="80">
        <v>454842.9</v>
      </c>
      <c r="AX57" s="80">
        <v>461449.8</v>
      </c>
      <c r="AY57" s="80">
        <v>468056.7</v>
      </c>
      <c r="AZ57" s="80">
        <v>474663.6</v>
      </c>
      <c r="BA57" s="80">
        <v>481270.5</v>
      </c>
      <c r="BB57" s="80">
        <v>487877.4</v>
      </c>
      <c r="BC57" s="80">
        <v>494484.3</v>
      </c>
      <c r="BD57" s="80">
        <v>501091.2</v>
      </c>
      <c r="BE57" s="80">
        <v>507698.1</v>
      </c>
      <c r="BF57" s="80">
        <v>514305</v>
      </c>
      <c r="BG57" s="80">
        <v>520911.9</v>
      </c>
      <c r="BH57" s="80">
        <v>527518.80000000005</v>
      </c>
      <c r="BI57" s="80">
        <v>534125.69999999995</v>
      </c>
      <c r="BJ57" s="80">
        <v>540732.6</v>
      </c>
      <c r="BK57" s="80">
        <v>547339.5</v>
      </c>
      <c r="BL57" s="80">
        <v>553946.4</v>
      </c>
      <c r="BM57" s="80">
        <v>560553.30000000005</v>
      </c>
      <c r="BN57" s="80">
        <v>567160.19999999995</v>
      </c>
      <c r="BO57" s="80">
        <v>573767.1</v>
      </c>
      <c r="BP57" s="80">
        <v>580374</v>
      </c>
      <c r="BQ57" s="80">
        <v>586980.9</v>
      </c>
      <c r="BR57" s="80">
        <v>593587.80000000005</v>
      </c>
      <c r="BS57" s="80">
        <v>600194.69999999995</v>
      </c>
      <c r="BT57" s="80">
        <v>606801.6</v>
      </c>
      <c r="BU57" s="80">
        <v>613408.5</v>
      </c>
      <c r="BV57" s="80">
        <v>620015.4</v>
      </c>
      <c r="BW57" s="80">
        <v>626622.30000000005</v>
      </c>
      <c r="BX57" s="80">
        <v>633229.19999999995</v>
      </c>
      <c r="BY57" s="80">
        <v>639836.1</v>
      </c>
      <c r="BZ57" s="80">
        <v>646443</v>
      </c>
      <c r="CA57" s="80">
        <v>653049.9</v>
      </c>
      <c r="CB57" s="80">
        <v>659656.80000000005</v>
      </c>
      <c r="CC57" s="80">
        <v>666263.69999999995</v>
      </c>
      <c r="CD57" s="80">
        <v>672870.6</v>
      </c>
      <c r="CE57" s="80">
        <v>679477.5</v>
      </c>
      <c r="CF57" s="80">
        <v>686084.4</v>
      </c>
      <c r="CG57" s="80">
        <v>692691.3</v>
      </c>
      <c r="CH57" s="80">
        <v>699298.2</v>
      </c>
      <c r="CI57" s="80">
        <v>705905.1</v>
      </c>
      <c r="CJ57" s="80">
        <v>712512</v>
      </c>
      <c r="CK57" s="80">
        <v>719118.9</v>
      </c>
      <c r="CL57" s="80">
        <v>725725.8</v>
      </c>
      <c r="CM57" s="80">
        <v>732332.7</v>
      </c>
      <c r="CN57" s="80">
        <v>738939.6</v>
      </c>
      <c r="CO57" s="80">
        <v>745546.5</v>
      </c>
      <c r="CP57" s="80">
        <v>752153.4</v>
      </c>
      <c r="CQ57" s="80">
        <v>758760.3</v>
      </c>
      <c r="CR57" s="80">
        <v>765367.2</v>
      </c>
      <c r="CS57" s="80">
        <v>771974.1</v>
      </c>
      <c r="CT57" s="80">
        <v>778581</v>
      </c>
      <c r="CU57" s="80">
        <v>785187.9</v>
      </c>
      <c r="CV57" s="80">
        <v>791794.8</v>
      </c>
      <c r="CW57" s="80">
        <v>798401.7</v>
      </c>
      <c r="CX57" s="81"/>
    </row>
    <row r="58" spans="1:102" s="1" customFormat="1" ht="12.75">
      <c r="A58" s="100">
        <v>271310</v>
      </c>
      <c r="B58" s="57" t="s">
        <v>600</v>
      </c>
      <c r="C58" s="58">
        <v>20150.8</v>
      </c>
      <c r="D58" s="68">
        <v>2</v>
      </c>
      <c r="E58" s="101"/>
      <c r="F58" s="61">
        <v>6716.9</v>
      </c>
      <c r="G58" s="14">
        <v>10075.4</v>
      </c>
      <c r="H58" s="14">
        <v>20150.8</v>
      </c>
      <c r="I58" s="14"/>
      <c r="J58" s="14"/>
      <c r="K58" s="14"/>
      <c r="L58" s="14"/>
      <c r="M58" s="14"/>
      <c r="N58" s="14"/>
      <c r="O58" s="14"/>
      <c r="P58" s="14"/>
      <c r="Q58" s="14"/>
      <c r="R58" s="14"/>
      <c r="S58" s="14"/>
      <c r="T58" s="14"/>
      <c r="U58" s="14"/>
      <c r="V58" s="14"/>
      <c r="W58" s="14"/>
      <c r="X58" s="14"/>
      <c r="Y58" s="14"/>
      <c r="Z58" s="14"/>
      <c r="AA58" s="14"/>
      <c r="AB58" s="14"/>
      <c r="AC58" s="14"/>
      <c r="AD58" s="14"/>
      <c r="AE58" s="14"/>
      <c r="AF58" s="14"/>
      <c r="AG58" s="14"/>
      <c r="AH58" s="14"/>
      <c r="AI58" s="14"/>
      <c r="AJ58" s="14"/>
      <c r="AK58" s="14"/>
      <c r="AL58" s="14"/>
      <c r="AM58" s="14"/>
      <c r="AN58" s="14"/>
      <c r="AO58" s="14"/>
      <c r="AP58" s="14"/>
      <c r="AQ58" s="14"/>
      <c r="AR58" s="14"/>
      <c r="AS58" s="14"/>
      <c r="AT58" s="14"/>
      <c r="AU58" s="14"/>
      <c r="AV58" s="14"/>
      <c r="AW58" s="14"/>
      <c r="AX58" s="14"/>
      <c r="AY58" s="14"/>
      <c r="AZ58" s="14"/>
      <c r="BA58" s="14"/>
      <c r="BB58" s="14"/>
      <c r="BC58" s="14"/>
      <c r="BD58" s="14"/>
      <c r="BE58" s="14"/>
      <c r="BF58" s="14"/>
      <c r="BG58" s="14"/>
      <c r="BH58" s="14"/>
      <c r="BI58" s="14"/>
      <c r="BJ58" s="14"/>
      <c r="BK58" s="14"/>
      <c r="BL58" s="14"/>
      <c r="BM58" s="14"/>
      <c r="BN58" s="14"/>
      <c r="BO58" s="14"/>
      <c r="BP58" s="14"/>
      <c r="BQ58" s="14"/>
      <c r="BR58" s="14"/>
      <c r="BS58" s="14"/>
      <c r="BT58" s="14"/>
      <c r="BU58" s="14"/>
      <c r="BV58" s="14"/>
      <c r="BW58" s="14"/>
      <c r="BX58" s="14"/>
      <c r="BY58" s="14"/>
      <c r="BZ58" s="14"/>
      <c r="CA58" s="14"/>
      <c r="CB58" s="14"/>
      <c r="CC58" s="14"/>
      <c r="CD58" s="14"/>
      <c r="CE58" s="14"/>
      <c r="CF58" s="14"/>
      <c r="CG58" s="14"/>
      <c r="CH58" s="14"/>
      <c r="CI58" s="14"/>
      <c r="CJ58" s="14"/>
      <c r="CK58" s="14"/>
      <c r="CL58" s="14"/>
      <c r="CM58" s="14"/>
      <c r="CN58" s="14"/>
      <c r="CO58" s="14"/>
      <c r="CP58" s="14"/>
      <c r="CQ58" s="14"/>
      <c r="CR58" s="14"/>
      <c r="CS58" s="14"/>
      <c r="CT58" s="14"/>
      <c r="CU58" s="14"/>
      <c r="CV58" s="14"/>
      <c r="CW58" s="14"/>
      <c r="CX58" s="72"/>
    </row>
    <row r="59" spans="1:102" s="1" customFormat="1" ht="12.75">
      <c r="A59" s="100">
        <v>271320</v>
      </c>
      <c r="B59" s="57" t="s">
        <v>601</v>
      </c>
      <c r="C59" s="58">
        <v>36594</v>
      </c>
      <c r="D59" s="68">
        <v>3</v>
      </c>
      <c r="E59" s="101"/>
      <c r="F59" s="61">
        <v>8132</v>
      </c>
      <c r="G59" s="14">
        <v>12198</v>
      </c>
      <c r="H59" s="14">
        <v>24396</v>
      </c>
      <c r="I59" s="14">
        <v>36594</v>
      </c>
      <c r="J59" s="14"/>
      <c r="K59" s="14"/>
      <c r="L59" s="14"/>
      <c r="M59" s="14"/>
      <c r="N59" s="14"/>
      <c r="O59" s="14"/>
      <c r="P59" s="14"/>
      <c r="Q59" s="14"/>
      <c r="R59" s="14"/>
      <c r="S59" s="14"/>
      <c r="T59" s="14"/>
      <c r="U59" s="14"/>
      <c r="V59" s="14"/>
      <c r="W59" s="14"/>
      <c r="X59" s="14"/>
      <c r="Y59" s="14"/>
      <c r="Z59" s="14"/>
      <c r="AA59" s="14"/>
      <c r="AB59" s="14"/>
      <c r="AC59" s="14"/>
      <c r="AD59" s="14"/>
      <c r="AE59" s="14"/>
      <c r="AF59" s="14"/>
      <c r="AG59" s="14"/>
      <c r="AH59" s="14"/>
      <c r="AI59" s="14"/>
      <c r="AJ59" s="14"/>
      <c r="AK59" s="14"/>
      <c r="AL59" s="14"/>
      <c r="AM59" s="14"/>
      <c r="AN59" s="14"/>
      <c r="AO59" s="14"/>
      <c r="AP59" s="14"/>
      <c r="AQ59" s="14"/>
      <c r="AR59" s="14"/>
      <c r="AS59" s="14"/>
      <c r="AT59" s="14"/>
      <c r="AU59" s="14"/>
      <c r="AV59" s="14"/>
      <c r="AW59" s="14"/>
      <c r="AX59" s="14"/>
      <c r="AY59" s="14"/>
      <c r="AZ59" s="14"/>
      <c r="BA59" s="14"/>
      <c r="BB59" s="14"/>
      <c r="BC59" s="14"/>
      <c r="BD59" s="14"/>
      <c r="BE59" s="14"/>
      <c r="BF59" s="14"/>
      <c r="BG59" s="14"/>
      <c r="BH59" s="14"/>
      <c r="BI59" s="14"/>
      <c r="BJ59" s="14"/>
      <c r="BK59" s="14"/>
      <c r="BL59" s="14"/>
      <c r="BM59" s="14"/>
      <c r="BN59" s="14"/>
      <c r="BO59" s="14"/>
      <c r="BP59" s="14"/>
      <c r="BQ59" s="14"/>
      <c r="BR59" s="14"/>
      <c r="BS59" s="14"/>
      <c r="BT59" s="14"/>
      <c r="BU59" s="14"/>
      <c r="BV59" s="14"/>
      <c r="BW59" s="14"/>
      <c r="BX59" s="14"/>
      <c r="BY59" s="14"/>
      <c r="BZ59" s="14"/>
      <c r="CA59" s="14"/>
      <c r="CB59" s="14"/>
      <c r="CC59" s="14"/>
      <c r="CD59" s="14"/>
      <c r="CE59" s="14"/>
      <c r="CF59" s="14"/>
      <c r="CG59" s="14"/>
      <c r="CH59" s="14"/>
      <c r="CI59" s="14"/>
      <c r="CJ59" s="14"/>
      <c r="CK59" s="14"/>
      <c r="CL59" s="14"/>
      <c r="CM59" s="14"/>
      <c r="CN59" s="14"/>
      <c r="CO59" s="14"/>
      <c r="CP59" s="14"/>
      <c r="CQ59" s="14"/>
      <c r="CR59" s="14"/>
      <c r="CS59" s="14"/>
      <c r="CT59" s="14"/>
      <c r="CU59" s="14"/>
      <c r="CV59" s="14"/>
      <c r="CW59" s="14"/>
      <c r="CX59" s="72"/>
    </row>
    <row r="60" spans="1:102" ht="24">
      <c r="A60" s="100">
        <v>281300</v>
      </c>
      <c r="B60" s="57" t="s">
        <v>602</v>
      </c>
      <c r="C60" s="58">
        <v>33926</v>
      </c>
      <c r="D60" s="68">
        <v>10</v>
      </c>
      <c r="E60" s="101"/>
      <c r="F60" s="61">
        <v>2261.6999999999998</v>
      </c>
      <c r="G60" s="14">
        <v>3392.6</v>
      </c>
      <c r="H60" s="14">
        <v>6785.2</v>
      </c>
      <c r="I60" s="14">
        <v>10177.799999999999</v>
      </c>
      <c r="J60" s="14">
        <v>13570.4</v>
      </c>
      <c r="K60" s="14">
        <v>16963</v>
      </c>
      <c r="L60" s="14">
        <v>20355.599999999999</v>
      </c>
      <c r="M60" s="14">
        <v>23748.2</v>
      </c>
      <c r="N60" s="14">
        <v>27140.799999999999</v>
      </c>
      <c r="O60" s="14">
        <v>30533.4</v>
      </c>
      <c r="P60" s="14">
        <v>33926</v>
      </c>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02"/>
      <c r="BC60" s="102"/>
      <c r="BD60" s="102"/>
      <c r="BE60" s="102"/>
      <c r="BF60" s="102"/>
      <c r="BG60" s="102"/>
      <c r="BH60" s="102"/>
      <c r="BI60" s="102"/>
      <c r="BJ60" s="102"/>
      <c r="BK60" s="102"/>
      <c r="BL60" s="102"/>
      <c r="BM60" s="102"/>
      <c r="BN60" s="102"/>
      <c r="BO60" s="102"/>
      <c r="BP60" s="102"/>
      <c r="BQ60" s="102"/>
      <c r="BR60" s="102"/>
      <c r="BS60" s="102"/>
      <c r="BT60" s="102"/>
      <c r="BU60" s="102"/>
      <c r="BV60" s="102"/>
      <c r="BW60" s="102"/>
      <c r="BX60" s="102"/>
      <c r="BY60" s="102"/>
      <c r="BZ60" s="102"/>
      <c r="CA60" s="102"/>
      <c r="CB60" s="102"/>
      <c r="CC60" s="102"/>
      <c r="CD60" s="102"/>
      <c r="CE60" s="102"/>
      <c r="CF60" s="102"/>
      <c r="CG60" s="102"/>
      <c r="CH60" s="102"/>
      <c r="CI60" s="102"/>
      <c r="CJ60" s="102"/>
      <c r="CK60" s="102"/>
      <c r="CL60" s="102"/>
      <c r="CM60" s="102"/>
      <c r="CN60" s="102"/>
      <c r="CO60" s="102"/>
      <c r="CP60" s="102"/>
      <c r="CQ60" s="102"/>
      <c r="CR60" s="102"/>
      <c r="CS60" s="102"/>
      <c r="CT60" s="102"/>
      <c r="CU60" s="102"/>
      <c r="CV60" s="102"/>
      <c r="CW60" s="102"/>
      <c r="CX60" s="63"/>
    </row>
    <row r="61" spans="1:102" ht="48">
      <c r="A61" s="100">
        <v>281310</v>
      </c>
      <c r="B61" s="57" t="s">
        <v>603</v>
      </c>
      <c r="C61" s="58">
        <v>20109.599999999999</v>
      </c>
      <c r="D61" s="68">
        <v>2</v>
      </c>
      <c r="E61" s="101"/>
      <c r="F61" s="61">
        <v>6703.2</v>
      </c>
      <c r="G61" s="14">
        <v>10054.799999999999</v>
      </c>
      <c r="H61" s="14">
        <v>20109.599999999999</v>
      </c>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02"/>
      <c r="BC61" s="102"/>
      <c r="BD61" s="102"/>
      <c r="BE61" s="102"/>
      <c r="BF61" s="102"/>
      <c r="BG61" s="102"/>
      <c r="BH61" s="102"/>
      <c r="BI61" s="102"/>
      <c r="BJ61" s="102"/>
      <c r="BK61" s="102"/>
      <c r="BL61" s="102"/>
      <c r="BM61" s="102"/>
      <c r="BN61" s="102"/>
      <c r="BO61" s="102"/>
      <c r="BP61" s="102"/>
      <c r="BQ61" s="102"/>
      <c r="BR61" s="102"/>
      <c r="BS61" s="102"/>
      <c r="BT61" s="102"/>
      <c r="BU61" s="102"/>
      <c r="BV61" s="102"/>
      <c r="BW61" s="102"/>
      <c r="BX61" s="102"/>
      <c r="BY61" s="102"/>
      <c r="BZ61" s="102"/>
      <c r="CA61" s="102"/>
      <c r="CB61" s="102"/>
      <c r="CC61" s="102"/>
      <c r="CD61" s="102"/>
      <c r="CE61" s="102"/>
      <c r="CF61" s="102"/>
      <c r="CG61" s="102"/>
      <c r="CH61" s="102"/>
      <c r="CI61" s="102"/>
      <c r="CJ61" s="102"/>
      <c r="CK61" s="102"/>
      <c r="CL61" s="102"/>
      <c r="CM61" s="102"/>
      <c r="CN61" s="102"/>
      <c r="CO61" s="102"/>
      <c r="CP61" s="102"/>
      <c r="CQ61" s="102"/>
      <c r="CR61" s="102"/>
      <c r="CS61" s="102"/>
      <c r="CT61" s="102"/>
      <c r="CU61" s="102"/>
      <c r="CV61" s="102"/>
      <c r="CW61" s="102"/>
      <c r="CX61" s="63"/>
    </row>
    <row r="62" spans="1:102" ht="24">
      <c r="A62" s="100">
        <v>281320</v>
      </c>
      <c r="B62" s="103" t="s">
        <v>604</v>
      </c>
      <c r="C62" s="58">
        <v>681053</v>
      </c>
      <c r="D62" s="68"/>
      <c r="E62" s="60"/>
      <c r="F62" s="61"/>
      <c r="G62" s="14"/>
      <c r="H62" s="14"/>
      <c r="I62" s="14"/>
      <c r="J62" s="14"/>
      <c r="K62" s="14"/>
      <c r="L62" s="14"/>
      <c r="M62" s="14"/>
      <c r="N62" s="14"/>
      <c r="O62" s="14"/>
      <c r="P62" s="14"/>
      <c r="Q62" s="14"/>
      <c r="R62" s="14"/>
      <c r="S62" s="14"/>
      <c r="T62" s="14"/>
      <c r="U62" s="14"/>
      <c r="V62" s="14"/>
      <c r="W62" s="14"/>
      <c r="X62" s="14"/>
      <c r="Y62" s="14"/>
      <c r="Z62" s="14"/>
      <c r="AA62" s="14"/>
      <c r="AB62" s="14"/>
      <c r="AC62" s="14"/>
      <c r="AD62" s="14"/>
      <c r="AE62" s="14"/>
      <c r="AF62" s="14"/>
      <c r="AG62" s="14"/>
      <c r="AH62" s="14"/>
      <c r="AI62" s="14"/>
      <c r="AJ62" s="14"/>
      <c r="AK62" s="14"/>
      <c r="AL62" s="14"/>
      <c r="AM62" s="14"/>
      <c r="AN62" s="14"/>
      <c r="AO62" s="14"/>
      <c r="AP62" s="14"/>
      <c r="AQ62" s="14"/>
      <c r="AR62" s="14"/>
      <c r="AS62" s="14"/>
      <c r="AT62" s="14"/>
      <c r="AU62" s="14"/>
      <c r="AV62" s="14"/>
      <c r="AW62" s="14"/>
      <c r="AX62" s="14"/>
      <c r="AY62" s="14"/>
      <c r="AZ62" s="14"/>
      <c r="BA62" s="14"/>
      <c r="BB62" s="102"/>
      <c r="BC62" s="102"/>
      <c r="BD62" s="102"/>
      <c r="BE62" s="102"/>
      <c r="BF62" s="102"/>
      <c r="BG62" s="102"/>
      <c r="BH62" s="102"/>
      <c r="BI62" s="102"/>
      <c r="BJ62" s="102"/>
      <c r="BK62" s="102"/>
      <c r="BL62" s="102"/>
      <c r="BM62" s="102"/>
      <c r="BN62" s="102"/>
      <c r="BO62" s="102"/>
      <c r="BP62" s="102"/>
      <c r="BQ62" s="102"/>
      <c r="BR62" s="102"/>
      <c r="BS62" s="102"/>
      <c r="BT62" s="102"/>
      <c r="BU62" s="102"/>
      <c r="BV62" s="102"/>
      <c r="BW62" s="102"/>
      <c r="BX62" s="102"/>
      <c r="BY62" s="102"/>
      <c r="BZ62" s="102"/>
      <c r="CA62" s="102"/>
      <c r="CB62" s="102"/>
      <c r="CC62" s="102"/>
      <c r="CD62" s="102"/>
      <c r="CE62" s="102"/>
      <c r="CF62" s="102"/>
      <c r="CG62" s="102"/>
      <c r="CH62" s="102"/>
      <c r="CI62" s="102"/>
      <c r="CJ62" s="102"/>
      <c r="CK62" s="102"/>
      <c r="CL62" s="102"/>
      <c r="CM62" s="102"/>
      <c r="CN62" s="102"/>
      <c r="CO62" s="102"/>
      <c r="CP62" s="102"/>
      <c r="CQ62" s="102"/>
      <c r="CR62" s="102"/>
      <c r="CS62" s="102"/>
      <c r="CT62" s="102"/>
      <c r="CU62" s="102"/>
      <c r="CV62" s="102"/>
      <c r="CW62" s="102"/>
      <c r="CX62" s="63"/>
    </row>
    <row r="63" spans="1:102" s="1" customFormat="1" ht="12.75">
      <c r="A63" s="73">
        <v>291310</v>
      </c>
      <c r="B63" s="57" t="s">
        <v>605</v>
      </c>
      <c r="C63" s="34">
        <v>86322.6</v>
      </c>
      <c r="D63" s="68">
        <v>17</v>
      </c>
      <c r="E63" s="69">
        <v>2538.9</v>
      </c>
      <c r="F63" s="70">
        <v>3385.2</v>
      </c>
      <c r="G63" s="37">
        <v>5077.8</v>
      </c>
      <c r="H63" s="37">
        <v>10155.6</v>
      </c>
      <c r="I63" s="37">
        <v>15233.4</v>
      </c>
      <c r="J63" s="37">
        <v>20311.2</v>
      </c>
      <c r="K63" s="37">
        <v>25389</v>
      </c>
      <c r="L63" s="37">
        <v>30466.799999999999</v>
      </c>
      <c r="M63" s="37">
        <v>35544.6</v>
      </c>
      <c r="N63" s="37">
        <v>40622.400000000001</v>
      </c>
      <c r="O63" s="37">
        <v>45700.2</v>
      </c>
      <c r="P63" s="37">
        <v>50778</v>
      </c>
      <c r="Q63" s="37">
        <v>55855.8</v>
      </c>
      <c r="R63" s="37">
        <v>60933.599999999999</v>
      </c>
      <c r="S63" s="37">
        <v>66011.399999999994</v>
      </c>
      <c r="T63" s="37">
        <v>71089.2</v>
      </c>
      <c r="U63" s="37">
        <v>76167</v>
      </c>
      <c r="V63" s="37">
        <v>81244.800000000003</v>
      </c>
      <c r="W63" s="37">
        <v>86322.6</v>
      </c>
      <c r="X63" s="37">
        <v>88861.5</v>
      </c>
      <c r="Y63" s="37">
        <v>91400.4</v>
      </c>
      <c r="Z63" s="37">
        <v>93939.3</v>
      </c>
      <c r="AA63" s="37">
        <v>96478.2</v>
      </c>
      <c r="AB63" s="37">
        <v>99017.1</v>
      </c>
      <c r="AC63" s="37">
        <v>101556</v>
      </c>
      <c r="AD63" s="37">
        <v>104094.9</v>
      </c>
      <c r="AE63" s="37">
        <v>106633.8</v>
      </c>
      <c r="AF63" s="37">
        <v>109172.7</v>
      </c>
      <c r="AG63" s="37">
        <v>111711.6</v>
      </c>
      <c r="AH63" s="37">
        <v>114250.5</v>
      </c>
      <c r="AI63" s="37">
        <v>116789.4</v>
      </c>
      <c r="AJ63" s="37">
        <v>119328.3</v>
      </c>
      <c r="AK63" s="37">
        <v>121867.2</v>
      </c>
      <c r="AL63" s="37">
        <v>124406.1</v>
      </c>
      <c r="AM63" s="37">
        <v>126945</v>
      </c>
      <c r="AN63" s="37">
        <v>129483.9</v>
      </c>
      <c r="AO63" s="37">
        <v>132022.79999999999</v>
      </c>
      <c r="AP63" s="37">
        <v>134561.70000000001</v>
      </c>
      <c r="AQ63" s="37">
        <v>137100.6</v>
      </c>
      <c r="AR63" s="37">
        <v>139639.5</v>
      </c>
      <c r="AS63" s="37">
        <v>142178.4</v>
      </c>
      <c r="AT63" s="37">
        <v>144717.29999999999</v>
      </c>
      <c r="AU63" s="37">
        <v>147256.20000000001</v>
      </c>
      <c r="AV63" s="37">
        <v>149795.1</v>
      </c>
      <c r="AW63" s="37">
        <v>152334</v>
      </c>
      <c r="AX63" s="37">
        <v>154872.9</v>
      </c>
      <c r="AY63" s="37">
        <v>157411.79999999999</v>
      </c>
      <c r="AZ63" s="37">
        <v>159950.70000000001</v>
      </c>
      <c r="BA63" s="37">
        <v>162489.60000000001</v>
      </c>
      <c r="BB63" s="37">
        <v>165028.5</v>
      </c>
      <c r="BC63" s="37">
        <v>167567.4</v>
      </c>
      <c r="BD63" s="37">
        <v>170106.3</v>
      </c>
      <c r="BE63" s="37">
        <v>172645.2</v>
      </c>
      <c r="BF63" s="37">
        <v>175184.1</v>
      </c>
      <c r="BG63" s="37">
        <v>177723</v>
      </c>
      <c r="BH63" s="37">
        <v>180261.9</v>
      </c>
      <c r="BI63" s="37">
        <v>182800.8</v>
      </c>
      <c r="BJ63" s="37">
        <v>185339.7</v>
      </c>
      <c r="BK63" s="37">
        <v>187878.6</v>
      </c>
      <c r="BL63" s="37">
        <v>190417.5</v>
      </c>
      <c r="BM63" s="37">
        <v>192956.4</v>
      </c>
      <c r="BN63" s="37">
        <v>195495.3</v>
      </c>
      <c r="BO63" s="37">
        <v>198034.2</v>
      </c>
      <c r="BP63" s="37">
        <v>200573.1</v>
      </c>
      <c r="BQ63" s="37">
        <v>203112</v>
      </c>
      <c r="BR63" s="37">
        <v>205650.9</v>
      </c>
      <c r="BS63" s="37">
        <v>208189.8</v>
      </c>
      <c r="BT63" s="37">
        <v>210728.7</v>
      </c>
      <c r="BU63" s="37">
        <v>213267.6</v>
      </c>
      <c r="BV63" s="37">
        <v>215806.5</v>
      </c>
      <c r="BW63" s="37">
        <v>218345.4</v>
      </c>
      <c r="BX63" s="37">
        <v>220884.3</v>
      </c>
      <c r="BY63" s="37">
        <v>223423.2</v>
      </c>
      <c r="BZ63" s="37">
        <v>225962.1</v>
      </c>
      <c r="CA63" s="37">
        <v>228501</v>
      </c>
      <c r="CB63" s="37">
        <v>231039.9</v>
      </c>
      <c r="CC63" s="37">
        <v>233578.8</v>
      </c>
      <c r="CD63" s="37">
        <v>236117.7</v>
      </c>
      <c r="CE63" s="37">
        <v>238656.6</v>
      </c>
      <c r="CF63" s="37">
        <v>241195.5</v>
      </c>
      <c r="CG63" s="37">
        <v>243734.39999999999</v>
      </c>
      <c r="CH63" s="37">
        <v>246273.3</v>
      </c>
      <c r="CI63" s="37">
        <v>248812.2</v>
      </c>
      <c r="CJ63" s="37">
        <v>251351.1</v>
      </c>
      <c r="CK63" s="37">
        <v>253890</v>
      </c>
      <c r="CL63" s="37">
        <v>256428.9</v>
      </c>
      <c r="CM63" s="37">
        <v>258967.8</v>
      </c>
      <c r="CN63" s="37">
        <v>261506.7</v>
      </c>
      <c r="CO63" s="37">
        <v>264045.59999999998</v>
      </c>
      <c r="CP63" s="37">
        <v>266584.5</v>
      </c>
      <c r="CQ63" s="37">
        <v>269123.40000000002</v>
      </c>
      <c r="CR63" s="37">
        <v>271662.3</v>
      </c>
      <c r="CS63" s="37">
        <v>274201.2</v>
      </c>
      <c r="CT63" s="37">
        <v>276740.09999999998</v>
      </c>
      <c r="CU63" s="37">
        <v>279279</v>
      </c>
      <c r="CV63" s="37">
        <v>281817.90000000002</v>
      </c>
      <c r="CW63" s="37">
        <v>284356.8</v>
      </c>
      <c r="CX63" s="72"/>
    </row>
    <row r="64" spans="1:102" s="1" customFormat="1" ht="24">
      <c r="A64" s="73">
        <v>291320</v>
      </c>
      <c r="B64" s="57" t="s">
        <v>606</v>
      </c>
      <c r="C64" s="34">
        <v>41383.800000000003</v>
      </c>
      <c r="D64" s="68">
        <v>9</v>
      </c>
      <c r="E64" s="69">
        <v>2299.1</v>
      </c>
      <c r="F64" s="70">
        <v>3065.5</v>
      </c>
      <c r="G64" s="37">
        <v>4598.2</v>
      </c>
      <c r="H64" s="37">
        <v>9196.4</v>
      </c>
      <c r="I64" s="37">
        <v>13794.6</v>
      </c>
      <c r="J64" s="37">
        <v>18392.8</v>
      </c>
      <c r="K64" s="37">
        <v>22991</v>
      </c>
      <c r="L64" s="37">
        <v>27589.200000000001</v>
      </c>
      <c r="M64" s="37">
        <v>32187.4</v>
      </c>
      <c r="N64" s="37">
        <v>36785.599999999999</v>
      </c>
      <c r="O64" s="37">
        <v>41383.800000000003</v>
      </c>
      <c r="P64" s="37">
        <v>43682.9</v>
      </c>
      <c r="Q64" s="37">
        <v>45982</v>
      </c>
      <c r="R64" s="37">
        <v>48281.1</v>
      </c>
      <c r="S64" s="37">
        <v>50580.2</v>
      </c>
      <c r="T64" s="37">
        <v>52879.3</v>
      </c>
      <c r="U64" s="37">
        <v>55178.400000000001</v>
      </c>
      <c r="V64" s="37">
        <v>57477.5</v>
      </c>
      <c r="W64" s="37">
        <v>59776.6</v>
      </c>
      <c r="X64" s="37">
        <v>62075.7</v>
      </c>
      <c r="Y64" s="37">
        <v>64374.8</v>
      </c>
      <c r="Z64" s="37">
        <v>66673.899999999994</v>
      </c>
      <c r="AA64" s="37">
        <v>68973</v>
      </c>
      <c r="AB64" s="37">
        <v>71272.100000000006</v>
      </c>
      <c r="AC64" s="37">
        <v>73571.199999999997</v>
      </c>
      <c r="AD64" s="37">
        <v>75870.3</v>
      </c>
      <c r="AE64" s="37">
        <v>78169.399999999994</v>
      </c>
      <c r="AF64" s="37">
        <v>80468.5</v>
      </c>
      <c r="AG64" s="37">
        <v>82767.600000000006</v>
      </c>
      <c r="AH64" s="37">
        <v>85066.7</v>
      </c>
      <c r="AI64" s="37">
        <v>87365.8</v>
      </c>
      <c r="AJ64" s="37">
        <v>89664.9</v>
      </c>
      <c r="AK64" s="37">
        <v>91964</v>
      </c>
      <c r="AL64" s="37">
        <v>94263.1</v>
      </c>
      <c r="AM64" s="37">
        <v>96562.2</v>
      </c>
      <c r="AN64" s="37">
        <v>98861.3</v>
      </c>
      <c r="AO64" s="37">
        <v>101160.4</v>
      </c>
      <c r="AP64" s="37">
        <v>103459.5</v>
      </c>
      <c r="AQ64" s="37">
        <v>105758.6</v>
      </c>
      <c r="AR64" s="37">
        <v>108057.7</v>
      </c>
      <c r="AS64" s="37">
        <v>110356.8</v>
      </c>
      <c r="AT64" s="37">
        <v>112655.9</v>
      </c>
      <c r="AU64" s="37">
        <v>114955</v>
      </c>
      <c r="AV64" s="37">
        <v>117254.1</v>
      </c>
      <c r="AW64" s="37">
        <v>119553.2</v>
      </c>
      <c r="AX64" s="37">
        <v>121852.3</v>
      </c>
      <c r="AY64" s="37">
        <v>124151.4</v>
      </c>
      <c r="AZ64" s="37">
        <v>126450.5</v>
      </c>
      <c r="BA64" s="37">
        <v>128749.6</v>
      </c>
      <c r="BB64" s="37">
        <v>131048.7</v>
      </c>
      <c r="BC64" s="37">
        <v>133347.79999999999</v>
      </c>
      <c r="BD64" s="37">
        <v>135646.9</v>
      </c>
      <c r="BE64" s="37">
        <v>137946</v>
      </c>
      <c r="BF64" s="37">
        <v>140245.1</v>
      </c>
      <c r="BG64" s="37">
        <v>142544.20000000001</v>
      </c>
      <c r="BH64" s="37">
        <v>144843.29999999999</v>
      </c>
      <c r="BI64" s="37">
        <v>147142.39999999999</v>
      </c>
      <c r="BJ64" s="37">
        <v>149441.5</v>
      </c>
      <c r="BK64" s="37">
        <v>151740.6</v>
      </c>
      <c r="BL64" s="37">
        <v>154039.70000000001</v>
      </c>
      <c r="BM64" s="37">
        <v>156338.79999999999</v>
      </c>
      <c r="BN64" s="37">
        <v>158637.9</v>
      </c>
      <c r="BO64" s="37">
        <v>160937</v>
      </c>
      <c r="BP64" s="37">
        <v>163236.1</v>
      </c>
      <c r="BQ64" s="37">
        <v>165535.20000000001</v>
      </c>
      <c r="BR64" s="37">
        <v>167834.3</v>
      </c>
      <c r="BS64" s="37">
        <v>170133.4</v>
      </c>
      <c r="BT64" s="37">
        <v>172432.5</v>
      </c>
      <c r="BU64" s="37">
        <v>174731.6</v>
      </c>
      <c r="BV64" s="37">
        <v>177030.7</v>
      </c>
      <c r="BW64" s="37">
        <v>179329.8</v>
      </c>
      <c r="BX64" s="37">
        <v>181628.9</v>
      </c>
      <c r="BY64" s="37">
        <v>183928</v>
      </c>
      <c r="BZ64" s="37">
        <v>186227.1</v>
      </c>
      <c r="CA64" s="37">
        <v>188526.2</v>
      </c>
      <c r="CB64" s="37">
        <v>190825.3</v>
      </c>
      <c r="CC64" s="37">
        <v>193124.4</v>
      </c>
      <c r="CD64" s="37">
        <v>195423.5</v>
      </c>
      <c r="CE64" s="37">
        <v>197722.6</v>
      </c>
      <c r="CF64" s="37">
        <v>200021.7</v>
      </c>
      <c r="CG64" s="37">
        <v>202320.8</v>
      </c>
      <c r="CH64" s="37">
        <v>204619.9</v>
      </c>
      <c r="CI64" s="37">
        <v>206919</v>
      </c>
      <c r="CJ64" s="37">
        <v>209218.1</v>
      </c>
      <c r="CK64" s="37">
        <v>211517.2</v>
      </c>
      <c r="CL64" s="37">
        <v>213816.3</v>
      </c>
      <c r="CM64" s="37">
        <v>216115.4</v>
      </c>
      <c r="CN64" s="37">
        <v>218414.5</v>
      </c>
      <c r="CO64" s="37">
        <v>220713.60000000001</v>
      </c>
      <c r="CP64" s="37">
        <v>223012.7</v>
      </c>
      <c r="CQ64" s="37">
        <v>225311.8</v>
      </c>
      <c r="CR64" s="37">
        <v>227610.9</v>
      </c>
      <c r="CS64" s="37">
        <v>229910</v>
      </c>
      <c r="CT64" s="37">
        <v>232209.1</v>
      </c>
      <c r="CU64" s="37">
        <v>234508.2</v>
      </c>
      <c r="CV64" s="37">
        <v>236807.3</v>
      </c>
      <c r="CW64" s="37">
        <v>239106.4</v>
      </c>
      <c r="CX64" s="72"/>
    </row>
    <row r="65" spans="1:102" s="1" customFormat="1" ht="12.75">
      <c r="A65" s="73">
        <v>291330</v>
      </c>
      <c r="B65" s="57" t="s">
        <v>607</v>
      </c>
      <c r="C65" s="34">
        <v>63592.2</v>
      </c>
      <c r="D65" s="68">
        <v>14</v>
      </c>
      <c r="E65" s="69">
        <v>2271.1999999999998</v>
      </c>
      <c r="F65" s="70">
        <v>3028.2</v>
      </c>
      <c r="G65" s="37">
        <v>4542.3</v>
      </c>
      <c r="H65" s="37">
        <v>9084.6</v>
      </c>
      <c r="I65" s="37">
        <v>13626.9</v>
      </c>
      <c r="J65" s="37">
        <v>18169.2</v>
      </c>
      <c r="K65" s="37">
        <v>22711.5</v>
      </c>
      <c r="L65" s="37">
        <v>27253.8</v>
      </c>
      <c r="M65" s="37">
        <v>31796.1</v>
      </c>
      <c r="N65" s="37">
        <v>36338.400000000001</v>
      </c>
      <c r="O65" s="37">
        <v>40880.699999999997</v>
      </c>
      <c r="P65" s="37">
        <v>45423</v>
      </c>
      <c r="Q65" s="37">
        <v>49965.3</v>
      </c>
      <c r="R65" s="37">
        <v>54507.6</v>
      </c>
      <c r="S65" s="37">
        <v>59049.9</v>
      </c>
      <c r="T65" s="37">
        <v>63592.2</v>
      </c>
      <c r="U65" s="37">
        <v>65863.399999999994</v>
      </c>
      <c r="V65" s="37">
        <v>68134.600000000006</v>
      </c>
      <c r="W65" s="37">
        <v>70405.8</v>
      </c>
      <c r="X65" s="37">
        <v>72677</v>
      </c>
      <c r="Y65" s="37">
        <v>74948.2</v>
      </c>
      <c r="Z65" s="37">
        <v>77219.399999999994</v>
      </c>
      <c r="AA65" s="37">
        <v>79490.600000000006</v>
      </c>
      <c r="AB65" s="37">
        <v>81761.8</v>
      </c>
      <c r="AC65" s="37">
        <v>84033</v>
      </c>
      <c r="AD65" s="37">
        <v>86304.2</v>
      </c>
      <c r="AE65" s="37">
        <v>88575.4</v>
      </c>
      <c r="AF65" s="37">
        <v>90846.6</v>
      </c>
      <c r="AG65" s="37">
        <v>93117.8</v>
      </c>
      <c r="AH65" s="37">
        <v>95389</v>
      </c>
      <c r="AI65" s="37">
        <v>97660.2</v>
      </c>
      <c r="AJ65" s="37">
        <v>99931.4</v>
      </c>
      <c r="AK65" s="37">
        <v>102202.6</v>
      </c>
      <c r="AL65" s="37">
        <v>104473.8</v>
      </c>
      <c r="AM65" s="37">
        <v>106745</v>
      </c>
      <c r="AN65" s="37">
        <v>109016.2</v>
      </c>
      <c r="AO65" s="37">
        <v>111287.4</v>
      </c>
      <c r="AP65" s="37">
        <v>113558.6</v>
      </c>
      <c r="AQ65" s="37">
        <v>115829.8</v>
      </c>
      <c r="AR65" s="37">
        <v>118101</v>
      </c>
      <c r="AS65" s="37">
        <v>120372.2</v>
      </c>
      <c r="AT65" s="37">
        <v>122643.4</v>
      </c>
      <c r="AU65" s="37">
        <v>124914.6</v>
      </c>
      <c r="AV65" s="37">
        <v>127185.8</v>
      </c>
      <c r="AW65" s="37">
        <v>129457</v>
      </c>
      <c r="AX65" s="37">
        <v>131728.20000000001</v>
      </c>
      <c r="AY65" s="37">
        <v>133999.4</v>
      </c>
      <c r="AZ65" s="37">
        <v>136270.6</v>
      </c>
      <c r="BA65" s="37">
        <v>138541.79999999999</v>
      </c>
      <c r="BB65" s="37">
        <v>140813</v>
      </c>
      <c r="BC65" s="37">
        <v>143084.20000000001</v>
      </c>
      <c r="BD65" s="37">
        <v>145355.4</v>
      </c>
      <c r="BE65" s="37">
        <v>147626.6</v>
      </c>
      <c r="BF65" s="37">
        <v>149897.79999999999</v>
      </c>
      <c r="BG65" s="37">
        <v>152169</v>
      </c>
      <c r="BH65" s="37">
        <v>154440.20000000001</v>
      </c>
      <c r="BI65" s="37">
        <v>156711.4</v>
      </c>
      <c r="BJ65" s="37">
        <v>158982.6</v>
      </c>
      <c r="BK65" s="37">
        <v>161253.79999999999</v>
      </c>
      <c r="BL65" s="37">
        <v>163525</v>
      </c>
      <c r="BM65" s="37">
        <v>165796.20000000001</v>
      </c>
      <c r="BN65" s="37">
        <v>168067.4</v>
      </c>
      <c r="BO65" s="37">
        <v>170338.6</v>
      </c>
      <c r="BP65" s="37">
        <v>172609.8</v>
      </c>
      <c r="BQ65" s="37">
        <v>174881</v>
      </c>
      <c r="BR65" s="37">
        <v>177152.2</v>
      </c>
      <c r="BS65" s="37">
        <v>179423.4</v>
      </c>
      <c r="BT65" s="37">
        <v>181694.6</v>
      </c>
      <c r="BU65" s="37">
        <v>183965.8</v>
      </c>
      <c r="BV65" s="37">
        <v>186237</v>
      </c>
      <c r="BW65" s="37">
        <v>188508.2</v>
      </c>
      <c r="BX65" s="37">
        <v>190779.4</v>
      </c>
      <c r="BY65" s="37">
        <v>193050.6</v>
      </c>
      <c r="BZ65" s="37">
        <v>195321.8</v>
      </c>
      <c r="CA65" s="37">
        <v>197593</v>
      </c>
      <c r="CB65" s="37">
        <v>199864.2</v>
      </c>
      <c r="CC65" s="37">
        <v>202135.4</v>
      </c>
      <c r="CD65" s="37">
        <v>204406.6</v>
      </c>
      <c r="CE65" s="37">
        <v>206677.8</v>
      </c>
      <c r="CF65" s="37">
        <v>208949</v>
      </c>
      <c r="CG65" s="37">
        <v>211220.2</v>
      </c>
      <c r="CH65" s="37">
        <v>213491.4</v>
      </c>
      <c r="CI65" s="37">
        <v>215762.6</v>
      </c>
      <c r="CJ65" s="37">
        <v>218033.8</v>
      </c>
      <c r="CK65" s="37">
        <v>220305</v>
      </c>
      <c r="CL65" s="37">
        <v>222576.2</v>
      </c>
      <c r="CM65" s="37">
        <v>224847.4</v>
      </c>
      <c r="CN65" s="37">
        <v>227118.6</v>
      </c>
      <c r="CO65" s="37">
        <v>229389.8</v>
      </c>
      <c r="CP65" s="37">
        <v>231661</v>
      </c>
      <c r="CQ65" s="37">
        <v>233932.2</v>
      </c>
      <c r="CR65" s="37">
        <v>236203.4</v>
      </c>
      <c r="CS65" s="37">
        <v>238474.6</v>
      </c>
      <c r="CT65" s="37">
        <v>240745.8</v>
      </c>
      <c r="CU65" s="37">
        <v>243017</v>
      </c>
      <c r="CV65" s="37">
        <v>245288.2</v>
      </c>
      <c r="CW65" s="37">
        <v>247559.4</v>
      </c>
      <c r="CX65" s="72"/>
    </row>
    <row r="66" spans="1:102" s="1" customFormat="1" ht="24">
      <c r="A66" s="73">
        <v>291331</v>
      </c>
      <c r="B66" s="57" t="s">
        <v>608</v>
      </c>
      <c r="C66" s="34">
        <v>88443.199999999997</v>
      </c>
      <c r="D66" s="68">
        <v>16</v>
      </c>
      <c r="E66" s="69">
        <v>2763.9</v>
      </c>
      <c r="F66" s="70">
        <v>3685.1</v>
      </c>
      <c r="G66" s="37">
        <v>5527.7</v>
      </c>
      <c r="H66" s="37">
        <v>11055.4</v>
      </c>
      <c r="I66" s="37">
        <v>16583.099999999999</v>
      </c>
      <c r="J66" s="37">
        <v>22110.799999999999</v>
      </c>
      <c r="K66" s="37">
        <v>27638.5</v>
      </c>
      <c r="L66" s="37">
        <v>33166.199999999997</v>
      </c>
      <c r="M66" s="37">
        <v>38693.9</v>
      </c>
      <c r="N66" s="37">
        <v>44221.599999999999</v>
      </c>
      <c r="O66" s="37">
        <v>49749.3</v>
      </c>
      <c r="P66" s="37">
        <v>55277</v>
      </c>
      <c r="Q66" s="37">
        <v>60804.7</v>
      </c>
      <c r="R66" s="37">
        <v>66332.399999999994</v>
      </c>
      <c r="S66" s="37">
        <v>71860.100000000006</v>
      </c>
      <c r="T66" s="37">
        <v>77387.8</v>
      </c>
      <c r="U66" s="37">
        <v>82915.5</v>
      </c>
      <c r="V66" s="37">
        <v>88443.199999999997</v>
      </c>
      <c r="W66" s="37">
        <v>91207.1</v>
      </c>
      <c r="X66" s="37">
        <v>93971</v>
      </c>
      <c r="Y66" s="37">
        <v>96734.9</v>
      </c>
      <c r="Z66" s="37">
        <v>99498.8</v>
      </c>
      <c r="AA66" s="37">
        <v>102262.7</v>
      </c>
      <c r="AB66" s="37">
        <v>105026.6</v>
      </c>
      <c r="AC66" s="37">
        <v>107790.5</v>
      </c>
      <c r="AD66" s="37">
        <v>110554.4</v>
      </c>
      <c r="AE66" s="37">
        <v>113318.3</v>
      </c>
      <c r="AF66" s="37">
        <v>116082.2</v>
      </c>
      <c r="AG66" s="37">
        <v>118846.1</v>
      </c>
      <c r="AH66" s="37">
        <v>121610</v>
      </c>
      <c r="AI66" s="37">
        <v>124373.9</v>
      </c>
      <c r="AJ66" s="37">
        <v>127137.8</v>
      </c>
      <c r="AK66" s="37">
        <v>129901.7</v>
      </c>
      <c r="AL66" s="37">
        <v>132665.60000000001</v>
      </c>
      <c r="AM66" s="37">
        <v>135429.5</v>
      </c>
      <c r="AN66" s="37">
        <v>138193.4</v>
      </c>
      <c r="AO66" s="37">
        <v>140957.29999999999</v>
      </c>
      <c r="AP66" s="37">
        <v>143721.20000000001</v>
      </c>
      <c r="AQ66" s="37">
        <v>146485.1</v>
      </c>
      <c r="AR66" s="37">
        <v>149249</v>
      </c>
      <c r="AS66" s="37">
        <v>152012.9</v>
      </c>
      <c r="AT66" s="37">
        <v>154776.79999999999</v>
      </c>
      <c r="AU66" s="37">
        <v>157540.70000000001</v>
      </c>
      <c r="AV66" s="37">
        <v>160304.6</v>
      </c>
      <c r="AW66" s="37">
        <v>163068.5</v>
      </c>
      <c r="AX66" s="37">
        <v>165832.4</v>
      </c>
      <c r="AY66" s="37">
        <v>168596.3</v>
      </c>
      <c r="AZ66" s="37">
        <v>171360.2</v>
      </c>
      <c r="BA66" s="37">
        <v>174124.1</v>
      </c>
      <c r="BB66" s="37">
        <v>176888</v>
      </c>
      <c r="BC66" s="37">
        <v>179651.9</v>
      </c>
      <c r="BD66" s="37">
        <v>182415.8</v>
      </c>
      <c r="BE66" s="37">
        <v>185179.7</v>
      </c>
      <c r="BF66" s="37">
        <v>187943.6</v>
      </c>
      <c r="BG66" s="37">
        <v>190707.5</v>
      </c>
      <c r="BH66" s="37">
        <v>193471.4</v>
      </c>
      <c r="BI66" s="37">
        <v>196235.3</v>
      </c>
      <c r="BJ66" s="37">
        <v>198999.2</v>
      </c>
      <c r="BK66" s="37">
        <v>201763.1</v>
      </c>
      <c r="BL66" s="37">
        <v>204527</v>
      </c>
      <c r="BM66" s="37">
        <v>207290.9</v>
      </c>
      <c r="BN66" s="37">
        <v>210054.8</v>
      </c>
      <c r="BO66" s="37">
        <v>212818.7</v>
      </c>
      <c r="BP66" s="37">
        <v>215582.6</v>
      </c>
      <c r="BQ66" s="37">
        <v>218346.5</v>
      </c>
      <c r="BR66" s="37">
        <v>221110.39999999999</v>
      </c>
      <c r="BS66" s="37">
        <v>223874.3</v>
      </c>
      <c r="BT66" s="37">
        <v>226638.2</v>
      </c>
      <c r="BU66" s="37">
        <v>229402.1</v>
      </c>
      <c r="BV66" s="37">
        <v>232166</v>
      </c>
      <c r="BW66" s="37">
        <v>234929.9</v>
      </c>
      <c r="BX66" s="37">
        <v>237693.8</v>
      </c>
      <c r="BY66" s="37">
        <v>240457.7</v>
      </c>
      <c r="BZ66" s="37">
        <v>243221.6</v>
      </c>
      <c r="CA66" s="37">
        <v>245985.5</v>
      </c>
      <c r="CB66" s="37">
        <v>248749.4</v>
      </c>
      <c r="CC66" s="37">
        <v>251513.3</v>
      </c>
      <c r="CD66" s="37">
        <v>254277.2</v>
      </c>
      <c r="CE66" s="37">
        <v>257041.1</v>
      </c>
      <c r="CF66" s="37">
        <v>259805</v>
      </c>
      <c r="CG66" s="37">
        <v>262568.90000000002</v>
      </c>
      <c r="CH66" s="37">
        <v>265332.8</v>
      </c>
      <c r="CI66" s="37">
        <v>268096.7</v>
      </c>
      <c r="CJ66" s="37">
        <v>270860.59999999998</v>
      </c>
      <c r="CK66" s="37">
        <v>273624.5</v>
      </c>
      <c r="CL66" s="37">
        <v>276388.40000000002</v>
      </c>
      <c r="CM66" s="37">
        <v>279152.3</v>
      </c>
      <c r="CN66" s="37">
        <v>281916.2</v>
      </c>
      <c r="CO66" s="37">
        <v>284680.09999999998</v>
      </c>
      <c r="CP66" s="37">
        <v>287444</v>
      </c>
      <c r="CQ66" s="37">
        <v>290207.90000000002</v>
      </c>
      <c r="CR66" s="37">
        <v>292971.8</v>
      </c>
      <c r="CS66" s="37">
        <v>295735.7</v>
      </c>
      <c r="CT66" s="37">
        <v>298499.59999999998</v>
      </c>
      <c r="CU66" s="37">
        <v>301263.5</v>
      </c>
      <c r="CV66" s="37">
        <v>304027.40000000002</v>
      </c>
      <c r="CW66" s="37">
        <v>306791.3</v>
      </c>
      <c r="CX66" s="72"/>
    </row>
    <row r="67" spans="1:102" s="1" customFormat="1" ht="12.75">
      <c r="A67" s="73">
        <v>291340</v>
      </c>
      <c r="B67" s="57" t="s">
        <v>609</v>
      </c>
      <c r="C67" s="34">
        <v>90482</v>
      </c>
      <c r="D67" s="68">
        <v>23</v>
      </c>
      <c r="E67" s="69">
        <v>1967</v>
      </c>
      <c r="F67" s="70">
        <v>2622.7</v>
      </c>
      <c r="G67" s="37">
        <v>3934</v>
      </c>
      <c r="H67" s="37">
        <v>7868</v>
      </c>
      <c r="I67" s="37">
        <v>11802</v>
      </c>
      <c r="J67" s="37">
        <v>15736</v>
      </c>
      <c r="K67" s="37">
        <v>19670</v>
      </c>
      <c r="L67" s="37">
        <v>23604</v>
      </c>
      <c r="M67" s="37">
        <v>27538</v>
      </c>
      <c r="N67" s="37">
        <v>31472</v>
      </c>
      <c r="O67" s="37">
        <v>35406</v>
      </c>
      <c r="P67" s="37">
        <v>39340</v>
      </c>
      <c r="Q67" s="37">
        <v>43274</v>
      </c>
      <c r="R67" s="37">
        <v>47208</v>
      </c>
      <c r="S67" s="37">
        <v>51142</v>
      </c>
      <c r="T67" s="37">
        <v>55076</v>
      </c>
      <c r="U67" s="37">
        <v>59010</v>
      </c>
      <c r="V67" s="37">
        <v>62944</v>
      </c>
      <c r="W67" s="37">
        <v>66878</v>
      </c>
      <c r="X67" s="37">
        <v>70812</v>
      </c>
      <c r="Y67" s="37">
        <v>74746</v>
      </c>
      <c r="Z67" s="37">
        <v>78680</v>
      </c>
      <c r="AA67" s="37">
        <v>82614</v>
      </c>
      <c r="AB67" s="37">
        <v>86548</v>
      </c>
      <c r="AC67" s="37">
        <v>90482</v>
      </c>
      <c r="AD67" s="37">
        <v>92449</v>
      </c>
      <c r="AE67" s="37">
        <v>94416</v>
      </c>
      <c r="AF67" s="37">
        <v>96383</v>
      </c>
      <c r="AG67" s="37">
        <v>98350</v>
      </c>
      <c r="AH67" s="37">
        <v>100317</v>
      </c>
      <c r="AI67" s="37">
        <v>102284</v>
      </c>
      <c r="AJ67" s="37">
        <v>104251</v>
      </c>
      <c r="AK67" s="37">
        <v>106218</v>
      </c>
      <c r="AL67" s="37">
        <v>108185</v>
      </c>
      <c r="AM67" s="37">
        <v>110152</v>
      </c>
      <c r="AN67" s="37">
        <v>112119</v>
      </c>
      <c r="AO67" s="37">
        <v>114086</v>
      </c>
      <c r="AP67" s="37">
        <v>116053</v>
      </c>
      <c r="AQ67" s="37">
        <v>118020</v>
      </c>
      <c r="AR67" s="37">
        <v>119987</v>
      </c>
      <c r="AS67" s="37">
        <v>121954</v>
      </c>
      <c r="AT67" s="37">
        <v>123921</v>
      </c>
      <c r="AU67" s="37">
        <v>125888</v>
      </c>
      <c r="AV67" s="37">
        <v>127855</v>
      </c>
      <c r="AW67" s="37">
        <v>129822</v>
      </c>
      <c r="AX67" s="37">
        <v>131789</v>
      </c>
      <c r="AY67" s="37">
        <v>133756</v>
      </c>
      <c r="AZ67" s="37">
        <v>135723</v>
      </c>
      <c r="BA67" s="37">
        <v>137690</v>
      </c>
      <c r="BB67" s="37">
        <v>139657</v>
      </c>
      <c r="BC67" s="37">
        <v>141624</v>
      </c>
      <c r="BD67" s="37">
        <v>143591</v>
      </c>
      <c r="BE67" s="37">
        <v>145558</v>
      </c>
      <c r="BF67" s="37">
        <v>147525</v>
      </c>
      <c r="BG67" s="37">
        <v>149492</v>
      </c>
      <c r="BH67" s="37">
        <v>151459</v>
      </c>
      <c r="BI67" s="37">
        <v>153426</v>
      </c>
      <c r="BJ67" s="37">
        <v>155393</v>
      </c>
      <c r="BK67" s="37">
        <v>157360</v>
      </c>
      <c r="BL67" s="37">
        <v>159327</v>
      </c>
      <c r="BM67" s="37">
        <v>161294</v>
      </c>
      <c r="BN67" s="37">
        <v>163261</v>
      </c>
      <c r="BO67" s="37">
        <v>165228</v>
      </c>
      <c r="BP67" s="37">
        <v>167195</v>
      </c>
      <c r="BQ67" s="37">
        <v>169162</v>
      </c>
      <c r="BR67" s="37">
        <v>171129</v>
      </c>
      <c r="BS67" s="37">
        <v>173096</v>
      </c>
      <c r="BT67" s="37">
        <v>175063</v>
      </c>
      <c r="BU67" s="37">
        <v>177030</v>
      </c>
      <c r="BV67" s="37">
        <v>178997</v>
      </c>
      <c r="BW67" s="37">
        <v>180964</v>
      </c>
      <c r="BX67" s="37">
        <v>182931</v>
      </c>
      <c r="BY67" s="37">
        <v>184898</v>
      </c>
      <c r="BZ67" s="37">
        <v>186865</v>
      </c>
      <c r="CA67" s="37">
        <v>188832</v>
      </c>
      <c r="CB67" s="37">
        <v>190799</v>
      </c>
      <c r="CC67" s="37">
        <v>192766</v>
      </c>
      <c r="CD67" s="37">
        <v>194733</v>
      </c>
      <c r="CE67" s="37">
        <v>196700</v>
      </c>
      <c r="CF67" s="37">
        <v>198667</v>
      </c>
      <c r="CG67" s="37">
        <v>200634</v>
      </c>
      <c r="CH67" s="37">
        <v>202601</v>
      </c>
      <c r="CI67" s="37">
        <v>204568</v>
      </c>
      <c r="CJ67" s="37">
        <v>206535</v>
      </c>
      <c r="CK67" s="37">
        <v>208502</v>
      </c>
      <c r="CL67" s="37">
        <v>210469</v>
      </c>
      <c r="CM67" s="37">
        <v>212436</v>
      </c>
      <c r="CN67" s="37">
        <v>214403</v>
      </c>
      <c r="CO67" s="37">
        <v>216370</v>
      </c>
      <c r="CP67" s="37">
        <v>218337</v>
      </c>
      <c r="CQ67" s="37">
        <v>220304</v>
      </c>
      <c r="CR67" s="37">
        <v>222271</v>
      </c>
      <c r="CS67" s="37">
        <v>224238</v>
      </c>
      <c r="CT67" s="37">
        <v>226205</v>
      </c>
      <c r="CU67" s="37">
        <v>228172</v>
      </c>
      <c r="CV67" s="37">
        <v>230139</v>
      </c>
      <c r="CW67" s="37">
        <v>232106</v>
      </c>
      <c r="CX67" s="72"/>
    </row>
    <row r="68" spans="1:102" s="1" customFormat="1" ht="12.75">
      <c r="A68" s="73">
        <v>291350</v>
      </c>
      <c r="B68" s="57" t="s">
        <v>610</v>
      </c>
      <c r="C68" s="34">
        <v>92377.5</v>
      </c>
      <c r="D68" s="68">
        <v>15</v>
      </c>
      <c r="E68" s="69">
        <v>3079.3</v>
      </c>
      <c r="F68" s="70">
        <v>4105.7</v>
      </c>
      <c r="G68" s="37">
        <v>6158.5</v>
      </c>
      <c r="H68" s="37">
        <v>12317</v>
      </c>
      <c r="I68" s="37">
        <v>18475.5</v>
      </c>
      <c r="J68" s="37">
        <v>24634</v>
      </c>
      <c r="K68" s="37">
        <v>30792.5</v>
      </c>
      <c r="L68" s="37">
        <v>36951</v>
      </c>
      <c r="M68" s="37">
        <v>43109.5</v>
      </c>
      <c r="N68" s="37">
        <v>49268</v>
      </c>
      <c r="O68" s="37">
        <v>55426.5</v>
      </c>
      <c r="P68" s="37">
        <v>61585</v>
      </c>
      <c r="Q68" s="37">
        <v>67743.5</v>
      </c>
      <c r="R68" s="37">
        <v>73902</v>
      </c>
      <c r="S68" s="37">
        <v>80060.5</v>
      </c>
      <c r="T68" s="37">
        <v>86219</v>
      </c>
      <c r="U68" s="37">
        <v>92377.5</v>
      </c>
      <c r="V68" s="37">
        <v>95456.8</v>
      </c>
      <c r="W68" s="37">
        <v>98536.1</v>
      </c>
      <c r="X68" s="37">
        <v>101615.4</v>
      </c>
      <c r="Y68" s="37">
        <v>104694.7</v>
      </c>
      <c r="Z68" s="37">
        <v>107774</v>
      </c>
      <c r="AA68" s="37">
        <v>110853.3</v>
      </c>
      <c r="AB68" s="37">
        <v>113932.6</v>
      </c>
      <c r="AC68" s="37">
        <v>117011.9</v>
      </c>
      <c r="AD68" s="37">
        <v>120091.2</v>
      </c>
      <c r="AE68" s="37">
        <v>123170.5</v>
      </c>
      <c r="AF68" s="37">
        <v>126249.8</v>
      </c>
      <c r="AG68" s="37">
        <v>129329.1</v>
      </c>
      <c r="AH68" s="37">
        <v>132408.4</v>
      </c>
      <c r="AI68" s="37">
        <v>135487.70000000001</v>
      </c>
      <c r="AJ68" s="37">
        <v>138567</v>
      </c>
      <c r="AK68" s="37">
        <v>141646.29999999999</v>
      </c>
      <c r="AL68" s="37">
        <v>144725.6</v>
      </c>
      <c r="AM68" s="37">
        <v>147804.9</v>
      </c>
      <c r="AN68" s="37">
        <v>150884.20000000001</v>
      </c>
      <c r="AO68" s="37">
        <v>153963.5</v>
      </c>
      <c r="AP68" s="37">
        <v>157042.79999999999</v>
      </c>
      <c r="AQ68" s="37">
        <v>160122.1</v>
      </c>
      <c r="AR68" s="37">
        <v>163201.4</v>
      </c>
      <c r="AS68" s="37">
        <v>166280.70000000001</v>
      </c>
      <c r="AT68" s="37">
        <v>169360</v>
      </c>
      <c r="AU68" s="37">
        <v>172439.3</v>
      </c>
      <c r="AV68" s="37">
        <v>175518.6</v>
      </c>
      <c r="AW68" s="37">
        <v>178597.9</v>
      </c>
      <c r="AX68" s="37">
        <v>181677.2</v>
      </c>
      <c r="AY68" s="37">
        <v>184756.5</v>
      </c>
      <c r="AZ68" s="37">
        <v>187835.8</v>
      </c>
      <c r="BA68" s="37">
        <v>190915.1</v>
      </c>
      <c r="BB68" s="37">
        <v>193994.4</v>
      </c>
      <c r="BC68" s="37">
        <v>197073.7</v>
      </c>
      <c r="BD68" s="37">
        <v>200153</v>
      </c>
      <c r="BE68" s="37">
        <v>203232.3</v>
      </c>
      <c r="BF68" s="37">
        <v>206311.6</v>
      </c>
      <c r="BG68" s="37">
        <v>209390.9</v>
      </c>
      <c r="BH68" s="37">
        <v>212470.2</v>
      </c>
      <c r="BI68" s="37">
        <v>215549.5</v>
      </c>
      <c r="BJ68" s="37">
        <v>218628.8</v>
      </c>
      <c r="BK68" s="37">
        <v>221708.1</v>
      </c>
      <c r="BL68" s="37">
        <v>224787.4</v>
      </c>
      <c r="BM68" s="37">
        <v>227866.7</v>
      </c>
      <c r="BN68" s="37">
        <v>230946</v>
      </c>
      <c r="BO68" s="37">
        <v>234025.3</v>
      </c>
      <c r="BP68" s="37">
        <v>237104.6</v>
      </c>
      <c r="BQ68" s="37">
        <v>240183.9</v>
      </c>
      <c r="BR68" s="37">
        <v>243263.2</v>
      </c>
      <c r="BS68" s="37">
        <v>246342.5</v>
      </c>
      <c r="BT68" s="37">
        <v>249421.8</v>
      </c>
      <c r="BU68" s="37">
        <v>252501.1</v>
      </c>
      <c r="BV68" s="37">
        <v>255580.4</v>
      </c>
      <c r="BW68" s="37">
        <v>258659.7</v>
      </c>
      <c r="BX68" s="37">
        <v>261739</v>
      </c>
      <c r="BY68" s="37">
        <v>264818.3</v>
      </c>
      <c r="BZ68" s="37">
        <v>267897.59999999998</v>
      </c>
      <c r="CA68" s="37">
        <v>270976.90000000002</v>
      </c>
      <c r="CB68" s="37">
        <v>274056.2</v>
      </c>
      <c r="CC68" s="37">
        <v>277135.5</v>
      </c>
      <c r="CD68" s="37">
        <v>280214.8</v>
      </c>
      <c r="CE68" s="37">
        <v>283294.09999999998</v>
      </c>
      <c r="CF68" s="37">
        <v>286373.40000000002</v>
      </c>
      <c r="CG68" s="37">
        <v>289452.7</v>
      </c>
      <c r="CH68" s="37">
        <v>292532</v>
      </c>
      <c r="CI68" s="37">
        <v>295611.3</v>
      </c>
      <c r="CJ68" s="37">
        <v>298690.59999999998</v>
      </c>
      <c r="CK68" s="37">
        <v>301769.90000000002</v>
      </c>
      <c r="CL68" s="37">
        <v>304849.2</v>
      </c>
      <c r="CM68" s="37">
        <v>307928.5</v>
      </c>
      <c r="CN68" s="37">
        <v>311007.8</v>
      </c>
      <c r="CO68" s="37">
        <v>314087.09999999998</v>
      </c>
      <c r="CP68" s="37">
        <v>317166.40000000002</v>
      </c>
      <c r="CQ68" s="37">
        <v>320245.7</v>
      </c>
      <c r="CR68" s="37">
        <v>323325</v>
      </c>
      <c r="CS68" s="37">
        <v>326404.3</v>
      </c>
      <c r="CT68" s="37">
        <v>329483.59999999998</v>
      </c>
      <c r="CU68" s="37">
        <v>332562.90000000002</v>
      </c>
      <c r="CV68" s="37">
        <v>335642.2</v>
      </c>
      <c r="CW68" s="37">
        <v>338721.5</v>
      </c>
      <c r="CX68" s="72"/>
    </row>
    <row r="69" spans="1:102" s="1" customFormat="1" ht="24">
      <c r="A69" s="73">
        <v>291360</v>
      </c>
      <c r="B69" s="57" t="s">
        <v>611</v>
      </c>
      <c r="C69" s="34">
        <v>68431.5</v>
      </c>
      <c r="D69" s="68">
        <v>15</v>
      </c>
      <c r="E69" s="69">
        <v>2281.1</v>
      </c>
      <c r="F69" s="70">
        <v>3041.4</v>
      </c>
      <c r="G69" s="37">
        <v>4562.1000000000004</v>
      </c>
      <c r="H69" s="37">
        <v>9124.2000000000007</v>
      </c>
      <c r="I69" s="37">
        <v>13686.3</v>
      </c>
      <c r="J69" s="37">
        <v>18248.400000000001</v>
      </c>
      <c r="K69" s="37">
        <v>22810.5</v>
      </c>
      <c r="L69" s="37">
        <v>27372.6</v>
      </c>
      <c r="M69" s="37">
        <v>31934.7</v>
      </c>
      <c r="N69" s="37">
        <v>36496.800000000003</v>
      </c>
      <c r="O69" s="37">
        <v>41058.9</v>
      </c>
      <c r="P69" s="37">
        <v>45621</v>
      </c>
      <c r="Q69" s="37">
        <v>50183.1</v>
      </c>
      <c r="R69" s="37">
        <v>54745.2</v>
      </c>
      <c r="S69" s="37">
        <v>59307.3</v>
      </c>
      <c r="T69" s="37">
        <v>63869.4</v>
      </c>
      <c r="U69" s="37">
        <v>68431.5</v>
      </c>
      <c r="V69" s="37">
        <v>70712.600000000006</v>
      </c>
      <c r="W69" s="37">
        <v>72993.7</v>
      </c>
      <c r="X69" s="37">
        <v>75274.8</v>
      </c>
      <c r="Y69" s="37">
        <v>77555.899999999994</v>
      </c>
      <c r="Z69" s="37">
        <v>79837</v>
      </c>
      <c r="AA69" s="37">
        <v>82118.100000000006</v>
      </c>
      <c r="AB69" s="37">
        <v>84399.2</v>
      </c>
      <c r="AC69" s="37">
        <v>86680.3</v>
      </c>
      <c r="AD69" s="37">
        <v>88961.4</v>
      </c>
      <c r="AE69" s="37">
        <v>91242.5</v>
      </c>
      <c r="AF69" s="37">
        <v>93523.6</v>
      </c>
      <c r="AG69" s="37">
        <v>95804.7</v>
      </c>
      <c r="AH69" s="37">
        <v>98085.8</v>
      </c>
      <c r="AI69" s="37">
        <v>100366.9</v>
      </c>
      <c r="AJ69" s="37">
        <v>102648</v>
      </c>
      <c r="AK69" s="37">
        <v>104929.1</v>
      </c>
      <c r="AL69" s="37">
        <v>107210.2</v>
      </c>
      <c r="AM69" s="37">
        <v>109491.3</v>
      </c>
      <c r="AN69" s="37">
        <v>111772.4</v>
      </c>
      <c r="AO69" s="37">
        <v>114053.5</v>
      </c>
      <c r="AP69" s="37">
        <v>116334.6</v>
      </c>
      <c r="AQ69" s="37">
        <v>118615.7</v>
      </c>
      <c r="AR69" s="37">
        <v>120896.8</v>
      </c>
      <c r="AS69" s="37">
        <v>123177.9</v>
      </c>
      <c r="AT69" s="37">
        <v>125459</v>
      </c>
      <c r="AU69" s="37">
        <v>127740.1</v>
      </c>
      <c r="AV69" s="37">
        <v>130021.2</v>
      </c>
      <c r="AW69" s="37">
        <v>132302.29999999999</v>
      </c>
      <c r="AX69" s="37">
        <v>134583.4</v>
      </c>
      <c r="AY69" s="37">
        <v>136864.5</v>
      </c>
      <c r="AZ69" s="37">
        <v>139145.60000000001</v>
      </c>
      <c r="BA69" s="37">
        <v>141426.70000000001</v>
      </c>
      <c r="BB69" s="37">
        <v>143707.79999999999</v>
      </c>
      <c r="BC69" s="37">
        <v>145988.9</v>
      </c>
      <c r="BD69" s="37">
        <v>148270</v>
      </c>
      <c r="BE69" s="37">
        <v>150551.1</v>
      </c>
      <c r="BF69" s="37">
        <v>152832.20000000001</v>
      </c>
      <c r="BG69" s="37">
        <v>155113.29999999999</v>
      </c>
      <c r="BH69" s="37">
        <v>157394.4</v>
      </c>
      <c r="BI69" s="37">
        <v>159675.5</v>
      </c>
      <c r="BJ69" s="37">
        <v>161956.6</v>
      </c>
      <c r="BK69" s="37">
        <v>164237.70000000001</v>
      </c>
      <c r="BL69" s="37">
        <v>166518.79999999999</v>
      </c>
      <c r="BM69" s="37">
        <v>168799.9</v>
      </c>
      <c r="BN69" s="37">
        <v>171081</v>
      </c>
      <c r="BO69" s="37">
        <v>173362.1</v>
      </c>
      <c r="BP69" s="37">
        <v>175643.2</v>
      </c>
      <c r="BQ69" s="37">
        <v>177924.3</v>
      </c>
      <c r="BR69" s="37">
        <v>180205.4</v>
      </c>
      <c r="BS69" s="37">
        <v>182486.5</v>
      </c>
      <c r="BT69" s="37">
        <v>184767.6</v>
      </c>
      <c r="BU69" s="37">
        <v>187048.7</v>
      </c>
      <c r="BV69" s="37">
        <v>189329.8</v>
      </c>
      <c r="BW69" s="37">
        <v>191610.9</v>
      </c>
      <c r="BX69" s="37">
        <v>193892</v>
      </c>
      <c r="BY69" s="37">
        <v>196173.1</v>
      </c>
      <c r="BZ69" s="37">
        <v>198454.2</v>
      </c>
      <c r="CA69" s="37">
        <v>200735.3</v>
      </c>
      <c r="CB69" s="37">
        <v>203016.4</v>
      </c>
      <c r="CC69" s="37">
        <v>205297.5</v>
      </c>
      <c r="CD69" s="37">
        <v>207578.6</v>
      </c>
      <c r="CE69" s="37">
        <v>209859.7</v>
      </c>
      <c r="CF69" s="37">
        <v>212140.79999999999</v>
      </c>
      <c r="CG69" s="37">
        <v>214421.9</v>
      </c>
      <c r="CH69" s="37">
        <v>216703</v>
      </c>
      <c r="CI69" s="37">
        <v>218984.1</v>
      </c>
      <c r="CJ69" s="37">
        <v>221265.2</v>
      </c>
      <c r="CK69" s="37">
        <v>223546.3</v>
      </c>
      <c r="CL69" s="37">
        <v>225827.4</v>
      </c>
      <c r="CM69" s="37">
        <v>228108.5</v>
      </c>
      <c r="CN69" s="37">
        <v>230389.6</v>
      </c>
      <c r="CO69" s="37">
        <v>232670.7</v>
      </c>
      <c r="CP69" s="37">
        <v>234951.8</v>
      </c>
      <c r="CQ69" s="37">
        <v>237232.9</v>
      </c>
      <c r="CR69" s="37">
        <v>239514</v>
      </c>
      <c r="CS69" s="37">
        <v>241795.1</v>
      </c>
      <c r="CT69" s="37">
        <v>244076.2</v>
      </c>
      <c r="CU69" s="37">
        <v>246357.3</v>
      </c>
      <c r="CV69" s="37">
        <v>248638.4</v>
      </c>
      <c r="CW69" s="37">
        <v>250919.5</v>
      </c>
      <c r="CX69" s="72"/>
    </row>
    <row r="70" spans="1:102" s="1" customFormat="1" ht="12.75">
      <c r="A70" s="73">
        <v>291370</v>
      </c>
      <c r="B70" s="57" t="s">
        <v>612</v>
      </c>
      <c r="C70" s="34">
        <v>64113</v>
      </c>
      <c r="D70" s="68">
        <v>15</v>
      </c>
      <c r="E70" s="69">
        <v>2137.1</v>
      </c>
      <c r="F70" s="70">
        <v>2849.5</v>
      </c>
      <c r="G70" s="37">
        <v>4274.2</v>
      </c>
      <c r="H70" s="37">
        <v>8548.4</v>
      </c>
      <c r="I70" s="37">
        <v>12822.6</v>
      </c>
      <c r="J70" s="37">
        <v>17096.8</v>
      </c>
      <c r="K70" s="37">
        <v>21371</v>
      </c>
      <c r="L70" s="37">
        <v>25645.200000000001</v>
      </c>
      <c r="M70" s="37">
        <v>29919.4</v>
      </c>
      <c r="N70" s="37">
        <v>34193.599999999999</v>
      </c>
      <c r="O70" s="37">
        <v>38467.800000000003</v>
      </c>
      <c r="P70" s="37">
        <v>42742</v>
      </c>
      <c r="Q70" s="37">
        <v>47016.2</v>
      </c>
      <c r="R70" s="37">
        <v>51290.400000000001</v>
      </c>
      <c r="S70" s="37">
        <v>55564.6</v>
      </c>
      <c r="T70" s="37">
        <v>59838.8</v>
      </c>
      <c r="U70" s="37">
        <v>64113</v>
      </c>
      <c r="V70" s="37">
        <v>66250.100000000006</v>
      </c>
      <c r="W70" s="37">
        <v>68387.199999999997</v>
      </c>
      <c r="X70" s="37">
        <v>70524.3</v>
      </c>
      <c r="Y70" s="37">
        <v>72661.399999999994</v>
      </c>
      <c r="Z70" s="37">
        <v>74798.5</v>
      </c>
      <c r="AA70" s="37">
        <v>76935.600000000006</v>
      </c>
      <c r="AB70" s="37">
        <v>79072.7</v>
      </c>
      <c r="AC70" s="37">
        <v>81209.8</v>
      </c>
      <c r="AD70" s="37">
        <v>83346.899999999994</v>
      </c>
      <c r="AE70" s="37">
        <v>85484</v>
      </c>
      <c r="AF70" s="37">
        <v>87621.1</v>
      </c>
      <c r="AG70" s="37">
        <v>89758.2</v>
      </c>
      <c r="AH70" s="37">
        <v>91895.3</v>
      </c>
      <c r="AI70" s="37">
        <v>94032.4</v>
      </c>
      <c r="AJ70" s="37">
        <v>96169.5</v>
      </c>
      <c r="AK70" s="37">
        <v>98306.6</v>
      </c>
      <c r="AL70" s="37">
        <v>100443.7</v>
      </c>
      <c r="AM70" s="37">
        <v>102580.8</v>
      </c>
      <c r="AN70" s="37">
        <v>104717.9</v>
      </c>
      <c r="AO70" s="37">
        <v>106855</v>
      </c>
      <c r="AP70" s="37">
        <v>108992.1</v>
      </c>
      <c r="AQ70" s="37">
        <v>111129.2</v>
      </c>
      <c r="AR70" s="37">
        <v>113266.3</v>
      </c>
      <c r="AS70" s="37">
        <v>115403.4</v>
      </c>
      <c r="AT70" s="37">
        <v>117540.5</v>
      </c>
      <c r="AU70" s="37">
        <v>119677.6</v>
      </c>
      <c r="AV70" s="37">
        <v>121814.7</v>
      </c>
      <c r="AW70" s="37">
        <v>123951.8</v>
      </c>
      <c r="AX70" s="37">
        <v>126088.9</v>
      </c>
      <c r="AY70" s="37">
        <v>128226</v>
      </c>
      <c r="AZ70" s="37">
        <v>130363.1</v>
      </c>
      <c r="BA70" s="37">
        <v>132500.20000000001</v>
      </c>
      <c r="BB70" s="37">
        <v>134637.29999999999</v>
      </c>
      <c r="BC70" s="37">
        <v>136774.39999999999</v>
      </c>
      <c r="BD70" s="37">
        <v>138911.5</v>
      </c>
      <c r="BE70" s="37">
        <v>141048.6</v>
      </c>
      <c r="BF70" s="37">
        <v>143185.70000000001</v>
      </c>
      <c r="BG70" s="37">
        <v>145322.79999999999</v>
      </c>
      <c r="BH70" s="37">
        <v>147459.9</v>
      </c>
      <c r="BI70" s="37">
        <v>149597</v>
      </c>
      <c r="BJ70" s="37">
        <v>151734.1</v>
      </c>
      <c r="BK70" s="37">
        <v>153871.20000000001</v>
      </c>
      <c r="BL70" s="37">
        <v>156008.29999999999</v>
      </c>
      <c r="BM70" s="37">
        <v>158145.4</v>
      </c>
      <c r="BN70" s="37">
        <v>160282.5</v>
      </c>
      <c r="BO70" s="37">
        <v>162419.6</v>
      </c>
      <c r="BP70" s="37">
        <v>164556.70000000001</v>
      </c>
      <c r="BQ70" s="37">
        <v>166693.79999999999</v>
      </c>
      <c r="BR70" s="37">
        <v>168830.9</v>
      </c>
      <c r="BS70" s="37">
        <v>170968</v>
      </c>
      <c r="BT70" s="37">
        <v>173105.1</v>
      </c>
      <c r="BU70" s="37">
        <v>175242.2</v>
      </c>
      <c r="BV70" s="37">
        <v>177379.3</v>
      </c>
      <c r="BW70" s="37">
        <v>179516.4</v>
      </c>
      <c r="BX70" s="37">
        <v>181653.5</v>
      </c>
      <c r="BY70" s="37">
        <v>183790.6</v>
      </c>
      <c r="BZ70" s="37">
        <v>185927.7</v>
      </c>
      <c r="CA70" s="37">
        <v>188064.8</v>
      </c>
      <c r="CB70" s="37">
        <v>190201.9</v>
      </c>
      <c r="CC70" s="37">
        <v>192339</v>
      </c>
      <c r="CD70" s="37">
        <v>194476.1</v>
      </c>
      <c r="CE70" s="37">
        <v>196613.2</v>
      </c>
      <c r="CF70" s="37">
        <v>198750.3</v>
      </c>
      <c r="CG70" s="37">
        <v>200887.4</v>
      </c>
      <c r="CH70" s="37">
        <v>203024.5</v>
      </c>
      <c r="CI70" s="37">
        <v>205161.60000000001</v>
      </c>
      <c r="CJ70" s="37">
        <v>207298.7</v>
      </c>
      <c r="CK70" s="37">
        <v>209435.8</v>
      </c>
      <c r="CL70" s="37">
        <v>211572.9</v>
      </c>
      <c r="CM70" s="37">
        <v>213710</v>
      </c>
      <c r="CN70" s="37">
        <v>215847.1</v>
      </c>
      <c r="CO70" s="37">
        <v>217984.2</v>
      </c>
      <c r="CP70" s="37">
        <v>220121.3</v>
      </c>
      <c r="CQ70" s="37">
        <v>222258.4</v>
      </c>
      <c r="CR70" s="37">
        <v>224395.5</v>
      </c>
      <c r="CS70" s="37">
        <v>226532.6</v>
      </c>
      <c r="CT70" s="37">
        <v>228669.7</v>
      </c>
      <c r="CU70" s="37">
        <v>230806.8</v>
      </c>
      <c r="CV70" s="37">
        <v>232943.9</v>
      </c>
      <c r="CW70" s="37">
        <v>235081</v>
      </c>
      <c r="CX70" s="72"/>
    </row>
    <row r="71" spans="1:102" s="1" customFormat="1" ht="12.75">
      <c r="A71" s="100">
        <v>291380</v>
      </c>
      <c r="B71" s="57" t="s">
        <v>613</v>
      </c>
      <c r="C71" s="34">
        <v>37566</v>
      </c>
      <c r="D71" s="68">
        <v>10</v>
      </c>
      <c r="E71" s="69">
        <v>1878.3</v>
      </c>
      <c r="F71" s="70">
        <v>2504.4</v>
      </c>
      <c r="G71" s="37">
        <v>3756.6</v>
      </c>
      <c r="H71" s="37">
        <v>7513.2</v>
      </c>
      <c r="I71" s="37">
        <v>11269.8</v>
      </c>
      <c r="J71" s="37">
        <v>15026.4</v>
      </c>
      <c r="K71" s="37">
        <v>18783</v>
      </c>
      <c r="L71" s="37">
        <v>22539.599999999999</v>
      </c>
      <c r="M71" s="37">
        <v>26296.2</v>
      </c>
      <c r="N71" s="37">
        <v>30052.799999999999</v>
      </c>
      <c r="O71" s="37">
        <v>33809.4</v>
      </c>
      <c r="P71" s="37">
        <v>37566</v>
      </c>
      <c r="Q71" s="37">
        <v>39444.300000000003</v>
      </c>
      <c r="R71" s="37">
        <v>41322.6</v>
      </c>
      <c r="S71" s="37">
        <v>43200.9</v>
      </c>
      <c r="T71" s="37">
        <v>45079.199999999997</v>
      </c>
      <c r="U71" s="37">
        <v>46957.5</v>
      </c>
      <c r="V71" s="37">
        <v>48835.8</v>
      </c>
      <c r="W71" s="37">
        <v>50714.1</v>
      </c>
      <c r="X71" s="37">
        <v>52592.4</v>
      </c>
      <c r="Y71" s="37">
        <v>54470.7</v>
      </c>
      <c r="Z71" s="37">
        <v>56349</v>
      </c>
      <c r="AA71" s="37">
        <v>58227.3</v>
      </c>
      <c r="AB71" s="37">
        <v>60105.599999999999</v>
      </c>
      <c r="AC71" s="37">
        <v>61983.9</v>
      </c>
      <c r="AD71" s="37">
        <v>63862.2</v>
      </c>
      <c r="AE71" s="37">
        <v>65740.5</v>
      </c>
      <c r="AF71" s="37">
        <v>67618.8</v>
      </c>
      <c r="AG71" s="37">
        <v>69497.100000000006</v>
      </c>
      <c r="AH71" s="37">
        <v>71375.399999999994</v>
      </c>
      <c r="AI71" s="37">
        <v>73253.7</v>
      </c>
      <c r="AJ71" s="37">
        <v>75132</v>
      </c>
      <c r="AK71" s="37">
        <v>77010.3</v>
      </c>
      <c r="AL71" s="37">
        <v>78888.600000000006</v>
      </c>
      <c r="AM71" s="37">
        <v>80766.899999999994</v>
      </c>
      <c r="AN71" s="37">
        <v>82645.2</v>
      </c>
      <c r="AO71" s="37">
        <v>84523.5</v>
      </c>
      <c r="AP71" s="37">
        <v>86401.8</v>
      </c>
      <c r="AQ71" s="37">
        <v>88280.1</v>
      </c>
      <c r="AR71" s="37">
        <v>90158.399999999994</v>
      </c>
      <c r="AS71" s="37">
        <v>92036.7</v>
      </c>
      <c r="AT71" s="37">
        <v>93915</v>
      </c>
      <c r="AU71" s="37">
        <v>95793.3</v>
      </c>
      <c r="AV71" s="37">
        <v>97671.6</v>
      </c>
      <c r="AW71" s="37">
        <v>99549.9</v>
      </c>
      <c r="AX71" s="37">
        <v>101428.2</v>
      </c>
      <c r="AY71" s="37">
        <v>103306.5</v>
      </c>
      <c r="AZ71" s="37">
        <v>105184.8</v>
      </c>
      <c r="BA71" s="37">
        <v>107063.1</v>
      </c>
      <c r="BB71" s="37">
        <v>108941.4</v>
      </c>
      <c r="BC71" s="37">
        <v>110819.7</v>
      </c>
      <c r="BD71" s="37">
        <v>112698</v>
      </c>
      <c r="BE71" s="37">
        <v>114576.3</v>
      </c>
      <c r="BF71" s="37">
        <v>116454.6</v>
      </c>
      <c r="BG71" s="37">
        <v>118332.9</v>
      </c>
      <c r="BH71" s="37">
        <v>120211.2</v>
      </c>
      <c r="BI71" s="37">
        <v>122089.5</v>
      </c>
      <c r="BJ71" s="37">
        <v>123967.8</v>
      </c>
      <c r="BK71" s="37">
        <v>125846.1</v>
      </c>
      <c r="BL71" s="37">
        <v>127724.4</v>
      </c>
      <c r="BM71" s="37">
        <v>129602.7</v>
      </c>
      <c r="BN71" s="37">
        <v>131481</v>
      </c>
      <c r="BO71" s="37">
        <v>133359.29999999999</v>
      </c>
      <c r="BP71" s="37">
        <v>135237.6</v>
      </c>
      <c r="BQ71" s="37">
        <v>137115.9</v>
      </c>
      <c r="BR71" s="37">
        <v>138994.20000000001</v>
      </c>
      <c r="BS71" s="37">
        <v>140872.5</v>
      </c>
      <c r="BT71" s="37">
        <v>142750.79999999999</v>
      </c>
      <c r="BU71" s="37">
        <v>144629.1</v>
      </c>
      <c r="BV71" s="37">
        <v>146507.4</v>
      </c>
      <c r="BW71" s="37">
        <v>148385.70000000001</v>
      </c>
      <c r="BX71" s="37">
        <v>150264</v>
      </c>
      <c r="BY71" s="37">
        <v>152142.29999999999</v>
      </c>
      <c r="BZ71" s="37">
        <v>154020.6</v>
      </c>
      <c r="CA71" s="37">
        <v>155898.9</v>
      </c>
      <c r="CB71" s="37">
        <v>157777.20000000001</v>
      </c>
      <c r="CC71" s="37">
        <v>159655.5</v>
      </c>
      <c r="CD71" s="37">
        <v>161533.79999999999</v>
      </c>
      <c r="CE71" s="37">
        <v>163412.1</v>
      </c>
      <c r="CF71" s="37">
        <v>165290.4</v>
      </c>
      <c r="CG71" s="37">
        <v>167168.70000000001</v>
      </c>
      <c r="CH71" s="37">
        <v>169047</v>
      </c>
      <c r="CI71" s="37">
        <v>170925.3</v>
      </c>
      <c r="CJ71" s="37">
        <v>172803.6</v>
      </c>
      <c r="CK71" s="37">
        <v>174681.9</v>
      </c>
      <c r="CL71" s="37">
        <v>176560.2</v>
      </c>
      <c r="CM71" s="37">
        <v>178438.5</v>
      </c>
      <c r="CN71" s="37">
        <v>180316.79999999999</v>
      </c>
      <c r="CO71" s="37">
        <v>182195.1</v>
      </c>
      <c r="CP71" s="37">
        <v>184073.4</v>
      </c>
      <c r="CQ71" s="37">
        <v>185951.7</v>
      </c>
      <c r="CR71" s="37">
        <v>187830</v>
      </c>
      <c r="CS71" s="37">
        <v>189708.3</v>
      </c>
      <c r="CT71" s="37">
        <v>191586.6</v>
      </c>
      <c r="CU71" s="37">
        <v>193464.9</v>
      </c>
      <c r="CV71" s="37">
        <v>195343.2</v>
      </c>
      <c r="CW71" s="37">
        <v>197221.5</v>
      </c>
      <c r="CX71" s="72"/>
    </row>
    <row r="72" spans="1:102" s="1" customFormat="1" ht="12.75">
      <c r="A72" s="100">
        <v>291390</v>
      </c>
      <c r="B72" s="57" t="s">
        <v>614</v>
      </c>
      <c r="C72" s="34">
        <v>66973.2</v>
      </c>
      <c r="D72" s="68">
        <v>21</v>
      </c>
      <c r="E72" s="69">
        <v>1594.6</v>
      </c>
      <c r="F72" s="70">
        <v>2126.1</v>
      </c>
      <c r="G72" s="37">
        <v>3189.2</v>
      </c>
      <c r="H72" s="37">
        <v>6378.4</v>
      </c>
      <c r="I72" s="37">
        <v>9567.6</v>
      </c>
      <c r="J72" s="37">
        <v>12756.8</v>
      </c>
      <c r="K72" s="37">
        <v>15946</v>
      </c>
      <c r="L72" s="37">
        <v>19135.2</v>
      </c>
      <c r="M72" s="37">
        <v>22324.400000000001</v>
      </c>
      <c r="N72" s="37">
        <v>25513.599999999999</v>
      </c>
      <c r="O72" s="37">
        <v>28702.799999999999</v>
      </c>
      <c r="P72" s="37">
        <v>31892</v>
      </c>
      <c r="Q72" s="37">
        <v>35081.199999999997</v>
      </c>
      <c r="R72" s="37">
        <v>38270.400000000001</v>
      </c>
      <c r="S72" s="37">
        <v>41459.599999999999</v>
      </c>
      <c r="T72" s="37">
        <v>44648.800000000003</v>
      </c>
      <c r="U72" s="37">
        <v>47838</v>
      </c>
      <c r="V72" s="37">
        <v>51027.199999999997</v>
      </c>
      <c r="W72" s="37">
        <v>54216.4</v>
      </c>
      <c r="X72" s="37">
        <v>57405.599999999999</v>
      </c>
      <c r="Y72" s="37">
        <v>60594.8</v>
      </c>
      <c r="Z72" s="37">
        <v>63784</v>
      </c>
      <c r="AA72" s="37">
        <v>66973.2</v>
      </c>
      <c r="AB72" s="37">
        <v>68567.8</v>
      </c>
      <c r="AC72" s="37">
        <v>70162.399999999994</v>
      </c>
      <c r="AD72" s="37">
        <v>71757</v>
      </c>
      <c r="AE72" s="37">
        <v>73351.600000000006</v>
      </c>
      <c r="AF72" s="37">
        <v>74946.2</v>
      </c>
      <c r="AG72" s="37">
        <v>76540.800000000003</v>
      </c>
      <c r="AH72" s="37">
        <v>78135.399999999994</v>
      </c>
      <c r="AI72" s="37">
        <v>79730</v>
      </c>
      <c r="AJ72" s="37">
        <v>81324.600000000006</v>
      </c>
      <c r="AK72" s="37">
        <v>82919.199999999997</v>
      </c>
      <c r="AL72" s="37">
        <v>84513.8</v>
      </c>
      <c r="AM72" s="37">
        <v>86108.4</v>
      </c>
      <c r="AN72" s="37">
        <v>87703</v>
      </c>
      <c r="AO72" s="37">
        <v>89297.600000000006</v>
      </c>
      <c r="AP72" s="37">
        <v>90892.2</v>
      </c>
      <c r="AQ72" s="37">
        <v>92486.8</v>
      </c>
      <c r="AR72" s="37">
        <v>94081.4</v>
      </c>
      <c r="AS72" s="37">
        <v>95676</v>
      </c>
      <c r="AT72" s="37">
        <v>97270.6</v>
      </c>
      <c r="AU72" s="37">
        <v>98865.2</v>
      </c>
      <c r="AV72" s="37">
        <v>100459.8</v>
      </c>
      <c r="AW72" s="37">
        <v>102054.39999999999</v>
      </c>
      <c r="AX72" s="37">
        <v>103649</v>
      </c>
      <c r="AY72" s="37">
        <v>105243.6</v>
      </c>
      <c r="AZ72" s="37">
        <v>106838.2</v>
      </c>
      <c r="BA72" s="37">
        <v>108432.8</v>
      </c>
      <c r="BB72" s="37">
        <v>110027.4</v>
      </c>
      <c r="BC72" s="37">
        <v>111622</v>
      </c>
      <c r="BD72" s="37">
        <v>113216.6</v>
      </c>
      <c r="BE72" s="37">
        <v>114811.2</v>
      </c>
      <c r="BF72" s="37">
        <v>116405.8</v>
      </c>
      <c r="BG72" s="37">
        <v>118000.4</v>
      </c>
      <c r="BH72" s="37">
        <v>119595</v>
      </c>
      <c r="BI72" s="37">
        <v>121189.6</v>
      </c>
      <c r="BJ72" s="37">
        <v>122784.2</v>
      </c>
      <c r="BK72" s="37">
        <v>124378.8</v>
      </c>
      <c r="BL72" s="37">
        <v>125973.4</v>
      </c>
      <c r="BM72" s="37">
        <v>127568</v>
      </c>
      <c r="BN72" s="37">
        <v>129162.6</v>
      </c>
      <c r="BO72" s="37">
        <v>130757.2</v>
      </c>
      <c r="BP72" s="37">
        <v>132351.79999999999</v>
      </c>
      <c r="BQ72" s="37">
        <v>133946.4</v>
      </c>
      <c r="BR72" s="37">
        <v>135541</v>
      </c>
      <c r="BS72" s="37">
        <v>137135.6</v>
      </c>
      <c r="BT72" s="37">
        <v>138730.20000000001</v>
      </c>
      <c r="BU72" s="37">
        <v>140324.79999999999</v>
      </c>
      <c r="BV72" s="37">
        <v>141919.4</v>
      </c>
      <c r="BW72" s="37">
        <v>143514</v>
      </c>
      <c r="BX72" s="37">
        <v>145108.6</v>
      </c>
      <c r="BY72" s="37">
        <v>146703.20000000001</v>
      </c>
      <c r="BZ72" s="37">
        <v>148297.79999999999</v>
      </c>
      <c r="CA72" s="37">
        <v>149892.4</v>
      </c>
      <c r="CB72" s="37">
        <v>151487</v>
      </c>
      <c r="CC72" s="37">
        <v>153081.60000000001</v>
      </c>
      <c r="CD72" s="37">
        <v>154676.20000000001</v>
      </c>
      <c r="CE72" s="37">
        <v>156270.79999999999</v>
      </c>
      <c r="CF72" s="37">
        <v>157865.4</v>
      </c>
      <c r="CG72" s="37">
        <v>159460</v>
      </c>
      <c r="CH72" s="37">
        <v>161054.6</v>
      </c>
      <c r="CI72" s="37">
        <v>162649.20000000001</v>
      </c>
      <c r="CJ72" s="37">
        <v>164243.79999999999</v>
      </c>
      <c r="CK72" s="37">
        <v>165838.39999999999</v>
      </c>
      <c r="CL72" s="37">
        <v>167433</v>
      </c>
      <c r="CM72" s="37">
        <v>169027.6</v>
      </c>
      <c r="CN72" s="37">
        <v>170622.2</v>
      </c>
      <c r="CO72" s="37">
        <v>172216.8</v>
      </c>
      <c r="CP72" s="37">
        <v>173811.4</v>
      </c>
      <c r="CQ72" s="37">
        <v>175406</v>
      </c>
      <c r="CR72" s="37">
        <v>177000.6</v>
      </c>
      <c r="CS72" s="37">
        <v>178595.20000000001</v>
      </c>
      <c r="CT72" s="37">
        <v>180189.8</v>
      </c>
      <c r="CU72" s="37">
        <v>181784.4</v>
      </c>
      <c r="CV72" s="37">
        <v>183379</v>
      </c>
      <c r="CW72" s="37">
        <v>184973.6</v>
      </c>
      <c r="CX72" s="72"/>
    </row>
    <row r="73" spans="1:102" s="1" customFormat="1" ht="24">
      <c r="A73" s="73">
        <v>291400</v>
      </c>
      <c r="B73" s="57" t="s">
        <v>615</v>
      </c>
      <c r="C73" s="34">
        <v>14565</v>
      </c>
      <c r="D73" s="68">
        <v>3</v>
      </c>
      <c r="E73" s="69">
        <v>2427.5</v>
      </c>
      <c r="F73" s="70">
        <v>3236.7</v>
      </c>
      <c r="G73" s="37">
        <v>4855</v>
      </c>
      <c r="H73" s="37">
        <v>9710</v>
      </c>
      <c r="I73" s="37">
        <v>14565</v>
      </c>
      <c r="J73" s="37">
        <v>16992.5</v>
      </c>
      <c r="K73" s="37">
        <v>19420</v>
      </c>
      <c r="L73" s="37">
        <v>21847.5</v>
      </c>
      <c r="M73" s="37">
        <v>24275</v>
      </c>
      <c r="N73" s="37">
        <v>26702.5</v>
      </c>
      <c r="O73" s="37">
        <v>29130</v>
      </c>
      <c r="P73" s="37">
        <v>31557.5</v>
      </c>
      <c r="Q73" s="37">
        <v>33985</v>
      </c>
      <c r="R73" s="37">
        <v>36412.5</v>
      </c>
      <c r="S73" s="37">
        <v>38840</v>
      </c>
      <c r="T73" s="37">
        <v>41267.5</v>
      </c>
      <c r="U73" s="37">
        <v>43695</v>
      </c>
      <c r="V73" s="37">
        <v>46122.5</v>
      </c>
      <c r="W73" s="37">
        <v>48550</v>
      </c>
      <c r="X73" s="37">
        <v>50977.5</v>
      </c>
      <c r="Y73" s="37">
        <v>53405</v>
      </c>
      <c r="Z73" s="37">
        <v>55832.5</v>
      </c>
      <c r="AA73" s="37">
        <v>58260</v>
      </c>
      <c r="AB73" s="37">
        <v>60687.5</v>
      </c>
      <c r="AC73" s="37">
        <v>63115</v>
      </c>
      <c r="AD73" s="37">
        <v>65542.5</v>
      </c>
      <c r="AE73" s="37">
        <v>67970</v>
      </c>
      <c r="AF73" s="37">
        <v>70397.5</v>
      </c>
      <c r="AG73" s="37">
        <v>72825</v>
      </c>
      <c r="AH73" s="37">
        <v>75252.5</v>
      </c>
      <c r="AI73" s="37">
        <v>77680</v>
      </c>
      <c r="AJ73" s="37">
        <v>80107.5</v>
      </c>
      <c r="AK73" s="37">
        <v>82535</v>
      </c>
      <c r="AL73" s="37">
        <v>84962.5</v>
      </c>
      <c r="AM73" s="37">
        <v>87390</v>
      </c>
      <c r="AN73" s="37">
        <v>89817.5</v>
      </c>
      <c r="AO73" s="37">
        <v>92245</v>
      </c>
      <c r="AP73" s="37">
        <v>94672.5</v>
      </c>
      <c r="AQ73" s="37">
        <v>97100</v>
      </c>
      <c r="AR73" s="37">
        <v>99527.5</v>
      </c>
      <c r="AS73" s="37">
        <v>101955</v>
      </c>
      <c r="AT73" s="37">
        <v>104382.5</v>
      </c>
      <c r="AU73" s="37">
        <v>106810</v>
      </c>
      <c r="AV73" s="37">
        <v>109237.5</v>
      </c>
      <c r="AW73" s="37">
        <v>111665</v>
      </c>
      <c r="AX73" s="37">
        <v>114092.5</v>
      </c>
      <c r="AY73" s="37">
        <v>116520</v>
      </c>
      <c r="AZ73" s="37">
        <v>118947.5</v>
      </c>
      <c r="BA73" s="37">
        <v>121375</v>
      </c>
      <c r="BB73" s="37">
        <v>123802.5</v>
      </c>
      <c r="BC73" s="37">
        <v>126230</v>
      </c>
      <c r="BD73" s="37">
        <v>128657.5</v>
      </c>
      <c r="BE73" s="37">
        <v>131085</v>
      </c>
      <c r="BF73" s="37">
        <v>133512.5</v>
      </c>
      <c r="BG73" s="37">
        <v>135940</v>
      </c>
      <c r="BH73" s="37">
        <v>138367.5</v>
      </c>
      <c r="BI73" s="37">
        <v>140795</v>
      </c>
      <c r="BJ73" s="37">
        <v>143222.5</v>
      </c>
      <c r="BK73" s="37">
        <v>145650</v>
      </c>
      <c r="BL73" s="37">
        <v>148077.5</v>
      </c>
      <c r="BM73" s="37">
        <v>150505</v>
      </c>
      <c r="BN73" s="37">
        <v>152932.5</v>
      </c>
      <c r="BO73" s="37">
        <v>155360</v>
      </c>
      <c r="BP73" s="37">
        <v>157787.5</v>
      </c>
      <c r="BQ73" s="37">
        <v>160215</v>
      </c>
      <c r="BR73" s="37">
        <v>162642.5</v>
      </c>
      <c r="BS73" s="37">
        <v>165070</v>
      </c>
      <c r="BT73" s="37">
        <v>167497.5</v>
      </c>
      <c r="BU73" s="37">
        <v>169925</v>
      </c>
      <c r="BV73" s="37">
        <v>172352.5</v>
      </c>
      <c r="BW73" s="37">
        <v>174780</v>
      </c>
      <c r="BX73" s="37">
        <v>177207.5</v>
      </c>
      <c r="BY73" s="37">
        <v>179635</v>
      </c>
      <c r="BZ73" s="37">
        <v>182062.5</v>
      </c>
      <c r="CA73" s="37">
        <v>184490</v>
      </c>
      <c r="CB73" s="37">
        <v>186917.5</v>
      </c>
      <c r="CC73" s="37">
        <v>189345</v>
      </c>
      <c r="CD73" s="37">
        <v>191772.5</v>
      </c>
      <c r="CE73" s="37">
        <v>194200</v>
      </c>
      <c r="CF73" s="37">
        <v>196627.5</v>
      </c>
      <c r="CG73" s="37">
        <v>199055</v>
      </c>
      <c r="CH73" s="37">
        <v>201482.5</v>
      </c>
      <c r="CI73" s="37">
        <v>203910</v>
      </c>
      <c r="CJ73" s="37">
        <v>206337.5</v>
      </c>
      <c r="CK73" s="37">
        <v>208765</v>
      </c>
      <c r="CL73" s="37">
        <v>211192.5</v>
      </c>
      <c r="CM73" s="37">
        <v>213620</v>
      </c>
      <c r="CN73" s="37">
        <v>216047.5</v>
      </c>
      <c r="CO73" s="37">
        <v>218475</v>
      </c>
      <c r="CP73" s="37">
        <v>220902.5</v>
      </c>
      <c r="CQ73" s="37">
        <v>223330</v>
      </c>
      <c r="CR73" s="37">
        <v>225757.5</v>
      </c>
      <c r="CS73" s="37">
        <v>228185</v>
      </c>
      <c r="CT73" s="37">
        <v>230612.5</v>
      </c>
      <c r="CU73" s="37">
        <v>233040</v>
      </c>
      <c r="CV73" s="37">
        <v>235467.5</v>
      </c>
      <c r="CW73" s="37">
        <v>237895</v>
      </c>
      <c r="CX73" s="72"/>
    </row>
    <row r="74" spans="1:102" s="1" customFormat="1" ht="12.75">
      <c r="A74" s="104">
        <v>291410</v>
      </c>
      <c r="B74" s="105" t="s">
        <v>616</v>
      </c>
      <c r="C74" s="34">
        <v>22805.3</v>
      </c>
      <c r="D74" s="106">
        <v>7</v>
      </c>
      <c r="E74" s="69">
        <v>1629</v>
      </c>
      <c r="F74" s="70">
        <v>2171.9</v>
      </c>
      <c r="G74" s="37">
        <v>3257.9</v>
      </c>
      <c r="H74" s="37">
        <v>6515.8</v>
      </c>
      <c r="I74" s="37">
        <v>9773.7000000000007</v>
      </c>
      <c r="J74" s="37">
        <v>13031.6</v>
      </c>
      <c r="K74" s="37">
        <v>16289.5</v>
      </c>
      <c r="L74" s="37">
        <v>19547.400000000001</v>
      </c>
      <c r="M74" s="37">
        <v>22805.3</v>
      </c>
      <c r="N74" s="37">
        <v>24434.3</v>
      </c>
      <c r="O74" s="37">
        <v>26063.3</v>
      </c>
      <c r="P74" s="37">
        <v>27692.3</v>
      </c>
      <c r="Q74" s="37">
        <v>29321.3</v>
      </c>
      <c r="R74" s="37">
        <v>30950.3</v>
      </c>
      <c r="S74" s="37">
        <v>32579.3</v>
      </c>
      <c r="T74" s="37">
        <v>34208.300000000003</v>
      </c>
      <c r="U74" s="37">
        <v>35837.300000000003</v>
      </c>
      <c r="V74" s="37">
        <v>37466.300000000003</v>
      </c>
      <c r="W74" s="37">
        <v>39095.300000000003</v>
      </c>
      <c r="X74" s="37">
        <v>40724.300000000003</v>
      </c>
      <c r="Y74" s="37">
        <v>42353.3</v>
      </c>
      <c r="Z74" s="37">
        <v>43982.3</v>
      </c>
      <c r="AA74" s="37">
        <v>45611.3</v>
      </c>
      <c r="AB74" s="37">
        <v>47240.3</v>
      </c>
      <c r="AC74" s="37">
        <v>48869.3</v>
      </c>
      <c r="AD74" s="37">
        <v>50498.3</v>
      </c>
      <c r="AE74" s="37">
        <v>52127.3</v>
      </c>
      <c r="AF74" s="37">
        <v>53756.3</v>
      </c>
      <c r="AG74" s="37">
        <v>55385.3</v>
      </c>
      <c r="AH74" s="37">
        <v>57014.3</v>
      </c>
      <c r="AI74" s="37">
        <v>58643.3</v>
      </c>
      <c r="AJ74" s="37">
        <v>60272.3</v>
      </c>
      <c r="AK74" s="37">
        <v>61901.3</v>
      </c>
      <c r="AL74" s="37">
        <v>63530.3</v>
      </c>
      <c r="AM74" s="37">
        <v>65159.3</v>
      </c>
      <c r="AN74" s="37">
        <v>66788.3</v>
      </c>
      <c r="AO74" s="37">
        <v>68417.3</v>
      </c>
      <c r="AP74" s="37">
        <v>70046.3</v>
      </c>
      <c r="AQ74" s="37">
        <v>71675.3</v>
      </c>
      <c r="AR74" s="37">
        <v>73304.3</v>
      </c>
      <c r="AS74" s="37">
        <v>74933.3</v>
      </c>
      <c r="AT74" s="37">
        <v>76562.3</v>
      </c>
      <c r="AU74" s="37">
        <v>78191.3</v>
      </c>
      <c r="AV74" s="37">
        <v>79820.3</v>
      </c>
      <c r="AW74" s="37">
        <v>81449.3</v>
      </c>
      <c r="AX74" s="37">
        <v>83078.3</v>
      </c>
      <c r="AY74" s="37">
        <v>84707.3</v>
      </c>
      <c r="AZ74" s="37">
        <v>86336.3</v>
      </c>
      <c r="BA74" s="37">
        <v>87965.3</v>
      </c>
      <c r="BB74" s="37">
        <v>89594.3</v>
      </c>
      <c r="BC74" s="37">
        <v>91223.3</v>
      </c>
      <c r="BD74" s="37">
        <v>92852.3</v>
      </c>
      <c r="BE74" s="37">
        <v>94481.3</v>
      </c>
      <c r="BF74" s="37">
        <v>96110.3</v>
      </c>
      <c r="BG74" s="37">
        <v>97739.3</v>
      </c>
      <c r="BH74" s="37">
        <v>99368.3</v>
      </c>
      <c r="BI74" s="37">
        <v>100997.3</v>
      </c>
      <c r="BJ74" s="37">
        <v>102626.3</v>
      </c>
      <c r="BK74" s="37">
        <v>104255.3</v>
      </c>
      <c r="BL74" s="37">
        <v>105884.3</v>
      </c>
      <c r="BM74" s="37">
        <v>107513.3</v>
      </c>
      <c r="BN74" s="37">
        <v>109142.3</v>
      </c>
      <c r="BO74" s="37">
        <v>110771.3</v>
      </c>
      <c r="BP74" s="37">
        <v>112400.3</v>
      </c>
      <c r="BQ74" s="37">
        <v>114029.3</v>
      </c>
      <c r="BR74" s="37">
        <v>115658.3</v>
      </c>
      <c r="BS74" s="37">
        <v>117287.3</v>
      </c>
      <c r="BT74" s="37">
        <v>118916.3</v>
      </c>
      <c r="BU74" s="37">
        <v>120545.3</v>
      </c>
      <c r="BV74" s="37">
        <v>122174.3</v>
      </c>
      <c r="BW74" s="37">
        <v>123803.3</v>
      </c>
      <c r="BX74" s="37">
        <v>125432.3</v>
      </c>
      <c r="BY74" s="37">
        <v>127061.3</v>
      </c>
      <c r="BZ74" s="37">
        <v>128690.3</v>
      </c>
      <c r="CA74" s="37">
        <v>130319.3</v>
      </c>
      <c r="CB74" s="37">
        <v>131948.29999999999</v>
      </c>
      <c r="CC74" s="37">
        <v>133577.29999999999</v>
      </c>
      <c r="CD74" s="37">
        <v>135206.29999999999</v>
      </c>
      <c r="CE74" s="37">
        <v>136835.29999999999</v>
      </c>
      <c r="CF74" s="37">
        <v>138464.29999999999</v>
      </c>
      <c r="CG74" s="37">
        <v>140093.29999999999</v>
      </c>
      <c r="CH74" s="37">
        <v>141722.29999999999</v>
      </c>
      <c r="CI74" s="37">
        <v>143351.29999999999</v>
      </c>
      <c r="CJ74" s="37">
        <v>144980.29999999999</v>
      </c>
      <c r="CK74" s="37">
        <v>146609.29999999999</v>
      </c>
      <c r="CL74" s="37">
        <v>148238.29999999999</v>
      </c>
      <c r="CM74" s="37">
        <v>149867.29999999999</v>
      </c>
      <c r="CN74" s="37">
        <v>151496.29999999999</v>
      </c>
      <c r="CO74" s="37">
        <v>153125.29999999999</v>
      </c>
      <c r="CP74" s="37">
        <v>154754.29999999999</v>
      </c>
      <c r="CQ74" s="37">
        <v>156383.29999999999</v>
      </c>
      <c r="CR74" s="37">
        <v>158012.29999999999</v>
      </c>
      <c r="CS74" s="37">
        <v>159641.29999999999</v>
      </c>
      <c r="CT74" s="37">
        <v>161270.29999999999</v>
      </c>
      <c r="CU74" s="37">
        <v>162899.29999999999</v>
      </c>
      <c r="CV74" s="37">
        <v>164528.29999999999</v>
      </c>
      <c r="CW74" s="37">
        <v>166157.29999999999</v>
      </c>
      <c r="CX74" s="72"/>
    </row>
    <row r="75" spans="1:102" s="1" customFormat="1" ht="24">
      <c r="A75" s="104">
        <v>291420</v>
      </c>
      <c r="B75" s="107" t="s">
        <v>617</v>
      </c>
      <c r="C75" s="34">
        <v>295849</v>
      </c>
      <c r="D75" s="106">
        <v>95</v>
      </c>
      <c r="E75" s="69">
        <v>1557.1</v>
      </c>
      <c r="F75" s="70">
        <v>2076.1</v>
      </c>
      <c r="G75" s="37">
        <v>3114.2</v>
      </c>
      <c r="H75" s="37">
        <v>6228.4</v>
      </c>
      <c r="I75" s="37">
        <v>9342.6</v>
      </c>
      <c r="J75" s="37">
        <v>12456.8</v>
      </c>
      <c r="K75" s="37">
        <v>15571</v>
      </c>
      <c r="L75" s="37">
        <v>18685.2</v>
      </c>
      <c r="M75" s="37">
        <v>21799.4</v>
      </c>
      <c r="N75" s="37">
        <v>24913.599999999999</v>
      </c>
      <c r="O75" s="37">
        <v>28027.8</v>
      </c>
      <c r="P75" s="37">
        <v>31142</v>
      </c>
      <c r="Q75" s="37">
        <v>34256.199999999997</v>
      </c>
      <c r="R75" s="37">
        <v>37370.400000000001</v>
      </c>
      <c r="S75" s="37">
        <v>40484.6</v>
      </c>
      <c r="T75" s="37">
        <v>43598.8</v>
      </c>
      <c r="U75" s="37">
        <v>46713</v>
      </c>
      <c r="V75" s="37">
        <v>49827.199999999997</v>
      </c>
      <c r="W75" s="37">
        <v>52941.4</v>
      </c>
      <c r="X75" s="37">
        <v>56055.6</v>
      </c>
      <c r="Y75" s="37">
        <v>59169.8</v>
      </c>
      <c r="Z75" s="37">
        <v>62284</v>
      </c>
      <c r="AA75" s="37">
        <v>65398.2</v>
      </c>
      <c r="AB75" s="37">
        <v>68512.399999999994</v>
      </c>
      <c r="AC75" s="37">
        <v>71626.600000000006</v>
      </c>
      <c r="AD75" s="37">
        <v>74740.800000000003</v>
      </c>
      <c r="AE75" s="37">
        <v>77855</v>
      </c>
      <c r="AF75" s="37">
        <v>80969.2</v>
      </c>
      <c r="AG75" s="37">
        <v>84083.4</v>
      </c>
      <c r="AH75" s="37">
        <v>87197.6</v>
      </c>
      <c r="AI75" s="37">
        <v>90311.8</v>
      </c>
      <c r="AJ75" s="37">
        <v>93426</v>
      </c>
      <c r="AK75" s="37">
        <v>96540.2</v>
      </c>
      <c r="AL75" s="37">
        <v>99654.399999999994</v>
      </c>
      <c r="AM75" s="37">
        <v>102768.6</v>
      </c>
      <c r="AN75" s="37">
        <v>105882.8</v>
      </c>
      <c r="AO75" s="37">
        <v>108997</v>
      </c>
      <c r="AP75" s="37">
        <v>112111.2</v>
      </c>
      <c r="AQ75" s="37">
        <v>115225.4</v>
      </c>
      <c r="AR75" s="37">
        <v>118339.6</v>
      </c>
      <c r="AS75" s="37">
        <v>121453.8</v>
      </c>
      <c r="AT75" s="37">
        <v>124568</v>
      </c>
      <c r="AU75" s="37">
        <v>127682.2</v>
      </c>
      <c r="AV75" s="37">
        <v>130796.4</v>
      </c>
      <c r="AW75" s="37">
        <v>133910.6</v>
      </c>
      <c r="AX75" s="37">
        <v>137024.79999999999</v>
      </c>
      <c r="AY75" s="37">
        <v>140139</v>
      </c>
      <c r="AZ75" s="37">
        <v>143253.20000000001</v>
      </c>
      <c r="BA75" s="37">
        <v>146367.4</v>
      </c>
      <c r="BB75" s="37">
        <v>149481.60000000001</v>
      </c>
      <c r="BC75" s="37">
        <v>152595.79999999999</v>
      </c>
      <c r="BD75" s="37">
        <v>155710</v>
      </c>
      <c r="BE75" s="37">
        <v>158824.20000000001</v>
      </c>
      <c r="BF75" s="37">
        <v>161938.4</v>
      </c>
      <c r="BG75" s="37">
        <v>165052.6</v>
      </c>
      <c r="BH75" s="37">
        <v>168166.8</v>
      </c>
      <c r="BI75" s="37">
        <v>171281</v>
      </c>
      <c r="BJ75" s="37">
        <v>174395.2</v>
      </c>
      <c r="BK75" s="37">
        <v>177509.4</v>
      </c>
      <c r="BL75" s="37">
        <v>180623.6</v>
      </c>
      <c r="BM75" s="37">
        <v>183737.8</v>
      </c>
      <c r="BN75" s="37">
        <v>186852</v>
      </c>
      <c r="BO75" s="37">
        <v>189966.2</v>
      </c>
      <c r="BP75" s="37">
        <v>193080.4</v>
      </c>
      <c r="BQ75" s="37">
        <v>196194.6</v>
      </c>
      <c r="BR75" s="37">
        <v>199308.79999999999</v>
      </c>
      <c r="BS75" s="37">
        <v>202423</v>
      </c>
      <c r="BT75" s="37">
        <v>205537.2</v>
      </c>
      <c r="BU75" s="37">
        <v>208651.4</v>
      </c>
      <c r="BV75" s="37">
        <v>211765.6</v>
      </c>
      <c r="BW75" s="37">
        <v>214879.8</v>
      </c>
      <c r="BX75" s="37">
        <v>217994</v>
      </c>
      <c r="BY75" s="37">
        <v>221108.2</v>
      </c>
      <c r="BZ75" s="37">
        <v>224222.4</v>
      </c>
      <c r="CA75" s="37">
        <v>227336.6</v>
      </c>
      <c r="CB75" s="37">
        <v>230450.8</v>
      </c>
      <c r="CC75" s="37">
        <v>233565</v>
      </c>
      <c r="CD75" s="37">
        <v>236679.2</v>
      </c>
      <c r="CE75" s="37">
        <v>239793.4</v>
      </c>
      <c r="CF75" s="37">
        <v>242907.6</v>
      </c>
      <c r="CG75" s="37">
        <v>246021.8</v>
      </c>
      <c r="CH75" s="37">
        <v>249136</v>
      </c>
      <c r="CI75" s="37">
        <v>252250.2</v>
      </c>
      <c r="CJ75" s="37">
        <v>255364.4</v>
      </c>
      <c r="CK75" s="37">
        <v>258478.6</v>
      </c>
      <c r="CL75" s="37">
        <v>261592.8</v>
      </c>
      <c r="CM75" s="37">
        <v>264707</v>
      </c>
      <c r="CN75" s="37">
        <v>267821.2</v>
      </c>
      <c r="CO75" s="37">
        <v>270935.40000000002</v>
      </c>
      <c r="CP75" s="37">
        <v>274049.59999999998</v>
      </c>
      <c r="CQ75" s="37">
        <v>277163.8</v>
      </c>
      <c r="CR75" s="37">
        <v>280278</v>
      </c>
      <c r="CS75" s="37">
        <v>283392.2</v>
      </c>
      <c r="CT75" s="37">
        <v>286506.40000000002</v>
      </c>
      <c r="CU75" s="37">
        <v>289620.59999999998</v>
      </c>
      <c r="CV75" s="37">
        <v>292734.8</v>
      </c>
      <c r="CW75" s="37">
        <v>295849</v>
      </c>
      <c r="CX75" s="72"/>
    </row>
    <row r="76" spans="1:102" s="1" customFormat="1" ht="12.75">
      <c r="A76" s="104">
        <v>291430</v>
      </c>
      <c r="B76" s="107" t="s">
        <v>618</v>
      </c>
      <c r="C76" s="34">
        <v>35528.800000000003</v>
      </c>
      <c r="D76" s="108">
        <v>8</v>
      </c>
      <c r="E76" s="69">
        <v>2220.6</v>
      </c>
      <c r="F76" s="70">
        <v>2960.7</v>
      </c>
      <c r="G76" s="37">
        <v>4441.1000000000004</v>
      </c>
      <c r="H76" s="37">
        <v>8882.2000000000007</v>
      </c>
      <c r="I76" s="37">
        <v>13323.3</v>
      </c>
      <c r="J76" s="37">
        <v>17764.400000000001</v>
      </c>
      <c r="K76" s="37">
        <v>22205.5</v>
      </c>
      <c r="L76" s="37">
        <v>26646.6</v>
      </c>
      <c r="M76" s="37">
        <v>31087.7</v>
      </c>
      <c r="N76" s="37">
        <v>35528.800000000003</v>
      </c>
      <c r="O76" s="37">
        <v>37749.4</v>
      </c>
      <c r="P76" s="37">
        <v>39970</v>
      </c>
      <c r="Q76" s="37">
        <v>42190.6</v>
      </c>
      <c r="R76" s="37">
        <v>44411.199999999997</v>
      </c>
      <c r="S76" s="37">
        <v>46631.8</v>
      </c>
      <c r="T76" s="37">
        <v>48852.4</v>
      </c>
      <c r="U76" s="37">
        <v>51073</v>
      </c>
      <c r="V76" s="37">
        <v>53293.599999999999</v>
      </c>
      <c r="W76" s="37">
        <v>55514.2</v>
      </c>
      <c r="X76" s="37">
        <v>57734.8</v>
      </c>
      <c r="Y76" s="37">
        <v>59955.4</v>
      </c>
      <c r="Z76" s="37">
        <v>62176</v>
      </c>
      <c r="AA76" s="37">
        <v>64396.6</v>
      </c>
      <c r="AB76" s="37">
        <v>66617.2</v>
      </c>
      <c r="AC76" s="37">
        <v>68837.8</v>
      </c>
      <c r="AD76" s="37">
        <v>71058.399999999994</v>
      </c>
      <c r="AE76" s="37">
        <v>73279</v>
      </c>
      <c r="AF76" s="37">
        <v>75499.600000000006</v>
      </c>
      <c r="AG76" s="37">
        <v>77720.2</v>
      </c>
      <c r="AH76" s="37">
        <v>79940.800000000003</v>
      </c>
      <c r="AI76" s="37">
        <v>82161.399999999994</v>
      </c>
      <c r="AJ76" s="37">
        <v>84382</v>
      </c>
      <c r="AK76" s="37">
        <v>86602.6</v>
      </c>
      <c r="AL76" s="37">
        <v>88823.2</v>
      </c>
      <c r="AM76" s="37">
        <v>91043.8</v>
      </c>
      <c r="AN76" s="37">
        <v>93264.4</v>
      </c>
      <c r="AO76" s="37">
        <v>95485</v>
      </c>
      <c r="AP76" s="37">
        <v>97705.600000000006</v>
      </c>
      <c r="AQ76" s="37">
        <v>99926.2</v>
      </c>
      <c r="AR76" s="37">
        <v>102146.8</v>
      </c>
      <c r="AS76" s="37">
        <v>104367.4</v>
      </c>
      <c r="AT76" s="37">
        <v>106588</v>
      </c>
      <c r="AU76" s="37">
        <v>108808.6</v>
      </c>
      <c r="AV76" s="37">
        <v>111029.2</v>
      </c>
      <c r="AW76" s="37">
        <v>113249.8</v>
      </c>
      <c r="AX76" s="37">
        <v>115470.39999999999</v>
      </c>
      <c r="AY76" s="37">
        <v>117691</v>
      </c>
      <c r="AZ76" s="37">
        <v>119911.6</v>
      </c>
      <c r="BA76" s="37">
        <v>122132.2</v>
      </c>
      <c r="BB76" s="37">
        <v>124352.8</v>
      </c>
      <c r="BC76" s="37">
        <v>126573.4</v>
      </c>
      <c r="BD76" s="37">
        <v>128794</v>
      </c>
      <c r="BE76" s="37">
        <v>131014.6</v>
      </c>
      <c r="BF76" s="37">
        <v>133235.20000000001</v>
      </c>
      <c r="BG76" s="37">
        <v>135455.79999999999</v>
      </c>
      <c r="BH76" s="37">
        <v>137676.4</v>
      </c>
      <c r="BI76" s="37">
        <v>139897</v>
      </c>
      <c r="BJ76" s="37">
        <v>142117.6</v>
      </c>
      <c r="BK76" s="37">
        <v>144338.20000000001</v>
      </c>
      <c r="BL76" s="37">
        <v>146558.79999999999</v>
      </c>
      <c r="BM76" s="37">
        <v>148779.4</v>
      </c>
      <c r="BN76" s="37">
        <v>151000</v>
      </c>
      <c r="BO76" s="37">
        <v>153220.6</v>
      </c>
      <c r="BP76" s="37">
        <v>155441.20000000001</v>
      </c>
      <c r="BQ76" s="37">
        <v>157661.79999999999</v>
      </c>
      <c r="BR76" s="37">
        <v>159882.4</v>
      </c>
      <c r="BS76" s="37">
        <v>162103</v>
      </c>
      <c r="BT76" s="37">
        <v>164323.6</v>
      </c>
      <c r="BU76" s="37">
        <v>166544.20000000001</v>
      </c>
      <c r="BV76" s="37">
        <v>168764.79999999999</v>
      </c>
      <c r="BW76" s="37">
        <v>170985.4</v>
      </c>
      <c r="BX76" s="37">
        <v>173206</v>
      </c>
      <c r="BY76" s="37">
        <v>175426.6</v>
      </c>
      <c r="BZ76" s="37">
        <v>177647.2</v>
      </c>
      <c r="CA76" s="37">
        <v>179867.8</v>
      </c>
      <c r="CB76" s="37">
        <v>182088.4</v>
      </c>
      <c r="CC76" s="37">
        <v>184309</v>
      </c>
      <c r="CD76" s="37">
        <v>186529.6</v>
      </c>
      <c r="CE76" s="37">
        <v>188750.2</v>
      </c>
      <c r="CF76" s="37">
        <v>190970.8</v>
      </c>
      <c r="CG76" s="37">
        <v>193191.4</v>
      </c>
      <c r="CH76" s="37">
        <v>195412</v>
      </c>
      <c r="CI76" s="37">
        <v>197632.6</v>
      </c>
      <c r="CJ76" s="37">
        <v>199853.2</v>
      </c>
      <c r="CK76" s="37">
        <v>202073.8</v>
      </c>
      <c r="CL76" s="37">
        <v>204294.39999999999</v>
      </c>
      <c r="CM76" s="37">
        <v>206515</v>
      </c>
      <c r="CN76" s="37">
        <v>208735.6</v>
      </c>
      <c r="CO76" s="37">
        <v>210956.2</v>
      </c>
      <c r="CP76" s="37">
        <v>213176.8</v>
      </c>
      <c r="CQ76" s="37">
        <v>215397.4</v>
      </c>
      <c r="CR76" s="37">
        <v>217618</v>
      </c>
      <c r="CS76" s="37">
        <v>219838.6</v>
      </c>
      <c r="CT76" s="37">
        <v>222059.2</v>
      </c>
      <c r="CU76" s="37">
        <v>224279.8</v>
      </c>
      <c r="CV76" s="37">
        <v>226500.4</v>
      </c>
      <c r="CW76" s="37">
        <v>228721</v>
      </c>
    </row>
    <row r="77" spans="1:102" s="1" customFormat="1" ht="12.75">
      <c r="A77" s="109">
        <v>301150</v>
      </c>
      <c r="B77" s="110" t="s">
        <v>619</v>
      </c>
      <c r="C77" s="34">
        <v>312934.40000000002</v>
      </c>
      <c r="D77" s="106">
        <v>16</v>
      </c>
      <c r="E77" s="69">
        <v>9779.2000000000007</v>
      </c>
      <c r="F77" s="70">
        <v>13038.9</v>
      </c>
      <c r="G77" s="37">
        <v>19558.400000000001</v>
      </c>
      <c r="H77" s="37">
        <v>39116.800000000003</v>
      </c>
      <c r="I77" s="37">
        <v>58675.199999999997</v>
      </c>
      <c r="J77" s="37">
        <v>78233.600000000006</v>
      </c>
      <c r="K77" s="37">
        <v>97792</v>
      </c>
      <c r="L77" s="37">
        <v>117350.39999999999</v>
      </c>
      <c r="M77" s="37">
        <v>136908.79999999999</v>
      </c>
      <c r="N77" s="37">
        <v>156467.20000000001</v>
      </c>
      <c r="O77" s="37">
        <v>176025.60000000001</v>
      </c>
      <c r="P77" s="37">
        <v>195584</v>
      </c>
      <c r="Q77" s="37">
        <v>215142.39999999999</v>
      </c>
      <c r="R77" s="37">
        <v>234700.79999999999</v>
      </c>
      <c r="S77" s="37">
        <v>254259.20000000001</v>
      </c>
      <c r="T77" s="37">
        <v>273817.59999999998</v>
      </c>
      <c r="U77" s="37">
        <v>293376</v>
      </c>
      <c r="V77" s="37">
        <v>312934.40000000002</v>
      </c>
      <c r="W77" s="37">
        <v>322713.59999999998</v>
      </c>
      <c r="X77" s="37">
        <v>332492.79999999999</v>
      </c>
      <c r="Y77" s="37">
        <v>342272</v>
      </c>
      <c r="Z77" s="37">
        <v>352051.20000000001</v>
      </c>
      <c r="AA77" s="37">
        <v>361830.40000000002</v>
      </c>
      <c r="AB77" s="37">
        <v>371609.59999999998</v>
      </c>
      <c r="AC77" s="37">
        <v>381388.79999999999</v>
      </c>
      <c r="AD77" s="37">
        <v>391168</v>
      </c>
      <c r="AE77" s="37">
        <v>400947.20000000001</v>
      </c>
      <c r="AF77" s="37">
        <v>410726.40000000002</v>
      </c>
      <c r="AG77" s="37">
        <v>420505.59999999998</v>
      </c>
      <c r="AH77" s="37">
        <v>430284.79999999999</v>
      </c>
      <c r="AI77" s="37">
        <v>440064</v>
      </c>
      <c r="AJ77" s="37">
        <v>449843.20000000001</v>
      </c>
      <c r="AK77" s="37">
        <v>459622.40000000002</v>
      </c>
      <c r="AL77" s="37">
        <v>469401.59999999998</v>
      </c>
      <c r="AM77" s="37">
        <v>479180.79999999999</v>
      </c>
      <c r="AN77" s="37">
        <v>488960</v>
      </c>
      <c r="AO77" s="37">
        <v>498739.20000000001</v>
      </c>
      <c r="AP77" s="37">
        <v>508518.40000000002</v>
      </c>
      <c r="AQ77" s="37">
        <v>518297.59999999998</v>
      </c>
      <c r="AR77" s="37">
        <v>528076.80000000005</v>
      </c>
      <c r="AS77" s="37">
        <v>537856</v>
      </c>
      <c r="AT77" s="37">
        <v>547635.19999999995</v>
      </c>
      <c r="AU77" s="37">
        <v>557414.40000000002</v>
      </c>
      <c r="AV77" s="37">
        <v>567193.59999999998</v>
      </c>
      <c r="AW77" s="37">
        <v>576972.80000000005</v>
      </c>
      <c r="AX77" s="37">
        <v>586752</v>
      </c>
      <c r="AY77" s="37">
        <v>596531.19999999995</v>
      </c>
      <c r="AZ77" s="37">
        <v>606310.40000000002</v>
      </c>
      <c r="BA77" s="37">
        <v>616089.59999999998</v>
      </c>
      <c r="BB77" s="37">
        <v>625868.80000000005</v>
      </c>
      <c r="BC77" s="37">
        <v>635648</v>
      </c>
      <c r="BD77" s="37">
        <v>645427.19999999995</v>
      </c>
      <c r="BE77" s="37">
        <v>655206.40000000002</v>
      </c>
      <c r="BF77" s="37">
        <v>664985.59999999998</v>
      </c>
      <c r="BG77" s="37">
        <v>674764.80000000005</v>
      </c>
      <c r="BH77" s="37">
        <v>684544</v>
      </c>
      <c r="BI77" s="37">
        <v>694323.19999999995</v>
      </c>
      <c r="BJ77" s="37">
        <v>704102.40000000002</v>
      </c>
      <c r="BK77" s="37">
        <v>713881.59999999998</v>
      </c>
      <c r="BL77" s="37">
        <v>723660.80000000005</v>
      </c>
      <c r="BM77" s="37">
        <v>733440</v>
      </c>
      <c r="BN77" s="37">
        <v>743219.19999999995</v>
      </c>
      <c r="BO77" s="37">
        <v>752998.40000000002</v>
      </c>
      <c r="BP77" s="37">
        <v>762777.59999999998</v>
      </c>
      <c r="BQ77" s="37">
        <v>772556.80000000005</v>
      </c>
      <c r="BR77" s="37">
        <v>782336</v>
      </c>
      <c r="BS77" s="37">
        <v>792115.19999999995</v>
      </c>
      <c r="BT77" s="37">
        <v>801894.40000000002</v>
      </c>
      <c r="BU77" s="37">
        <v>811673.59999999998</v>
      </c>
      <c r="BV77" s="37">
        <v>821452.80000000005</v>
      </c>
      <c r="BW77" s="37">
        <v>831232</v>
      </c>
      <c r="BX77" s="37">
        <v>841011.19999999995</v>
      </c>
      <c r="BY77" s="37">
        <v>850790.40000000002</v>
      </c>
      <c r="BZ77" s="37">
        <v>860569.59999999998</v>
      </c>
      <c r="CA77" s="37">
        <v>870348.80000000005</v>
      </c>
      <c r="CB77" s="37">
        <v>880128</v>
      </c>
      <c r="CC77" s="37">
        <v>889907.19999999995</v>
      </c>
      <c r="CD77" s="37">
        <v>899686.40000000002</v>
      </c>
      <c r="CE77" s="37">
        <v>909465.59999999998</v>
      </c>
      <c r="CF77" s="37">
        <v>919244.80000000005</v>
      </c>
      <c r="CG77" s="37">
        <v>929024</v>
      </c>
      <c r="CH77" s="37">
        <v>938803.19999999995</v>
      </c>
      <c r="CI77" s="37">
        <v>948582.40000000002</v>
      </c>
      <c r="CJ77" s="37">
        <v>958361.59999999998</v>
      </c>
      <c r="CK77" s="37">
        <v>968140.80000000005</v>
      </c>
      <c r="CL77" s="37">
        <v>977920</v>
      </c>
      <c r="CM77" s="37">
        <v>987699.19999999995</v>
      </c>
      <c r="CN77" s="37">
        <v>997478.40000000002</v>
      </c>
      <c r="CO77" s="37">
        <v>1007257.6</v>
      </c>
      <c r="CP77" s="37">
        <v>1017036.8</v>
      </c>
      <c r="CQ77" s="37">
        <v>1026816</v>
      </c>
      <c r="CR77" s="37">
        <v>1036595.2</v>
      </c>
      <c r="CS77" s="37">
        <v>1046374.4</v>
      </c>
      <c r="CT77" s="37">
        <v>1056153.6000000001</v>
      </c>
      <c r="CU77" s="37">
        <v>1065932.8</v>
      </c>
      <c r="CV77" s="37">
        <v>1075712</v>
      </c>
      <c r="CW77" s="37">
        <v>1085491.2</v>
      </c>
      <c r="CX77" s="72"/>
    </row>
    <row r="78" spans="1:102" s="1" customFormat="1" ht="12.75">
      <c r="A78" s="100">
        <v>301160</v>
      </c>
      <c r="B78" s="57" t="s">
        <v>620</v>
      </c>
      <c r="C78" s="34">
        <v>765984</v>
      </c>
      <c r="D78" s="68">
        <v>30</v>
      </c>
      <c r="E78" s="69">
        <v>12766.4</v>
      </c>
      <c r="F78" s="70">
        <v>17021.900000000001</v>
      </c>
      <c r="G78" s="37">
        <v>25532.799999999999</v>
      </c>
      <c r="H78" s="37">
        <v>51065.599999999999</v>
      </c>
      <c r="I78" s="37">
        <v>76598.399999999994</v>
      </c>
      <c r="J78" s="37">
        <v>102131.2</v>
      </c>
      <c r="K78" s="37">
        <v>127664</v>
      </c>
      <c r="L78" s="37">
        <v>153196.79999999999</v>
      </c>
      <c r="M78" s="37">
        <v>178729.60000000001</v>
      </c>
      <c r="N78" s="37">
        <v>204262.39999999999</v>
      </c>
      <c r="O78" s="37">
        <v>229795.20000000001</v>
      </c>
      <c r="P78" s="37">
        <v>255328</v>
      </c>
      <c r="Q78" s="37">
        <v>280860.79999999999</v>
      </c>
      <c r="R78" s="37">
        <v>306393.59999999998</v>
      </c>
      <c r="S78" s="37">
        <v>331926.40000000002</v>
      </c>
      <c r="T78" s="37">
        <v>357459.20000000001</v>
      </c>
      <c r="U78" s="37">
        <v>382992</v>
      </c>
      <c r="V78" s="37">
        <v>408524.79999999999</v>
      </c>
      <c r="W78" s="37">
        <v>434057.6</v>
      </c>
      <c r="X78" s="37">
        <v>459590.40000000002</v>
      </c>
      <c r="Y78" s="37">
        <v>485123.2</v>
      </c>
      <c r="Z78" s="37">
        <v>510656</v>
      </c>
      <c r="AA78" s="37">
        <v>536188.80000000005</v>
      </c>
      <c r="AB78" s="37">
        <v>561721.59999999998</v>
      </c>
      <c r="AC78" s="37">
        <v>587254.4</v>
      </c>
      <c r="AD78" s="37">
        <v>612787.19999999995</v>
      </c>
      <c r="AE78" s="37">
        <v>638320</v>
      </c>
      <c r="AF78" s="37">
        <v>663852.80000000005</v>
      </c>
      <c r="AG78" s="37">
        <v>689385.6</v>
      </c>
      <c r="AH78" s="37">
        <v>714918.40000000002</v>
      </c>
      <c r="AI78" s="37">
        <v>740451.2</v>
      </c>
      <c r="AJ78" s="37">
        <v>765984</v>
      </c>
      <c r="AK78" s="37">
        <v>778750.4</v>
      </c>
      <c r="AL78" s="37">
        <v>791516.8</v>
      </c>
      <c r="AM78" s="37">
        <v>804283.2</v>
      </c>
      <c r="AN78" s="37">
        <v>817049.59999999998</v>
      </c>
      <c r="AO78" s="37">
        <v>829816</v>
      </c>
      <c r="AP78" s="37">
        <v>842582.4</v>
      </c>
      <c r="AQ78" s="37">
        <v>855348.8</v>
      </c>
      <c r="AR78" s="37">
        <v>868115.2</v>
      </c>
      <c r="AS78" s="37">
        <v>880881.6</v>
      </c>
      <c r="AT78" s="37">
        <v>893648</v>
      </c>
      <c r="AU78" s="37">
        <v>906414.4</v>
      </c>
      <c r="AV78" s="37">
        <v>919180.80000000005</v>
      </c>
      <c r="AW78" s="37">
        <v>931947.2</v>
      </c>
      <c r="AX78" s="37">
        <v>944713.6</v>
      </c>
      <c r="AY78" s="37">
        <v>957480</v>
      </c>
      <c r="AZ78" s="37">
        <v>970246.4</v>
      </c>
      <c r="BA78" s="37">
        <v>983012.8</v>
      </c>
      <c r="BB78" s="37">
        <v>995779.2</v>
      </c>
      <c r="BC78" s="37">
        <v>1008545.6</v>
      </c>
      <c r="BD78" s="37">
        <v>1021312</v>
      </c>
      <c r="BE78" s="37">
        <v>1034078.4</v>
      </c>
      <c r="BF78" s="37">
        <v>1046844.8</v>
      </c>
      <c r="BG78" s="37">
        <v>1059611.2</v>
      </c>
      <c r="BH78" s="37">
        <v>1072377.6000000001</v>
      </c>
      <c r="BI78" s="37">
        <v>1085144</v>
      </c>
      <c r="BJ78" s="37">
        <v>1097910.3999999999</v>
      </c>
      <c r="BK78" s="37">
        <v>1110676.8</v>
      </c>
      <c r="BL78" s="37">
        <v>1123443.2</v>
      </c>
      <c r="BM78" s="37">
        <v>1136209.6000000001</v>
      </c>
      <c r="BN78" s="37">
        <v>1148976</v>
      </c>
      <c r="BO78" s="37">
        <v>1161742.3999999999</v>
      </c>
      <c r="BP78" s="37">
        <v>1174508.8</v>
      </c>
      <c r="BQ78" s="37">
        <v>1187275.2</v>
      </c>
      <c r="BR78" s="37">
        <v>1200041.6000000001</v>
      </c>
      <c r="BS78" s="37">
        <v>1212808</v>
      </c>
      <c r="BT78" s="37">
        <v>1225574.3999999999</v>
      </c>
      <c r="BU78" s="37">
        <v>1238340.8</v>
      </c>
      <c r="BV78" s="37">
        <v>1251107.2</v>
      </c>
      <c r="BW78" s="37">
        <v>1263873.6000000001</v>
      </c>
      <c r="BX78" s="37">
        <v>1276640</v>
      </c>
      <c r="BY78" s="37">
        <v>1289406.3999999999</v>
      </c>
      <c r="BZ78" s="37">
        <v>1302172.8</v>
      </c>
      <c r="CA78" s="37">
        <v>1314939.2</v>
      </c>
      <c r="CB78" s="37">
        <v>1327705.6000000001</v>
      </c>
      <c r="CC78" s="37">
        <v>1340472</v>
      </c>
      <c r="CD78" s="37">
        <v>1353238.4</v>
      </c>
      <c r="CE78" s="37">
        <v>1366004.8</v>
      </c>
      <c r="CF78" s="37">
        <v>1378771.2</v>
      </c>
      <c r="CG78" s="37">
        <v>1391537.6</v>
      </c>
      <c r="CH78" s="37">
        <v>1404304</v>
      </c>
      <c r="CI78" s="37">
        <v>1417070.4</v>
      </c>
      <c r="CJ78" s="37">
        <v>1429836.8</v>
      </c>
      <c r="CK78" s="37">
        <v>1442603.2</v>
      </c>
      <c r="CL78" s="37">
        <v>1455369.6</v>
      </c>
      <c r="CM78" s="37">
        <v>1468136</v>
      </c>
      <c r="CN78" s="37">
        <v>1480902.4</v>
      </c>
      <c r="CO78" s="37">
        <v>1493668.8</v>
      </c>
      <c r="CP78" s="37">
        <v>1506435.2</v>
      </c>
      <c r="CQ78" s="37">
        <v>1519201.6</v>
      </c>
      <c r="CR78" s="37">
        <v>1531968</v>
      </c>
      <c r="CS78" s="37">
        <v>1544734.4</v>
      </c>
      <c r="CT78" s="37">
        <v>1557500.8</v>
      </c>
      <c r="CU78" s="37">
        <v>1570267.2</v>
      </c>
      <c r="CV78" s="37">
        <v>1583033.6</v>
      </c>
      <c r="CW78" s="37">
        <v>1595800</v>
      </c>
      <c r="CX78" s="72"/>
    </row>
    <row r="79" spans="1:102" s="1" customFormat="1" ht="12.75">
      <c r="A79" s="100">
        <v>301200</v>
      </c>
      <c r="B79" s="57" t="s">
        <v>621</v>
      </c>
      <c r="C79" s="34">
        <v>116845.4</v>
      </c>
      <c r="D79" s="68">
        <v>14</v>
      </c>
      <c r="E79" s="69">
        <v>4173.1000000000004</v>
      </c>
      <c r="F79" s="70">
        <v>5564.1</v>
      </c>
      <c r="G79" s="37">
        <v>8346.1</v>
      </c>
      <c r="H79" s="37">
        <v>16692.2</v>
      </c>
      <c r="I79" s="37">
        <v>25038.3</v>
      </c>
      <c r="J79" s="37">
        <v>33384.400000000001</v>
      </c>
      <c r="K79" s="37">
        <v>41730.5</v>
      </c>
      <c r="L79" s="37">
        <v>50076.6</v>
      </c>
      <c r="M79" s="37">
        <v>58422.7</v>
      </c>
      <c r="N79" s="37">
        <v>66768.800000000003</v>
      </c>
      <c r="O79" s="37">
        <v>75114.899999999994</v>
      </c>
      <c r="P79" s="37">
        <v>83461</v>
      </c>
      <c r="Q79" s="37">
        <v>91807.1</v>
      </c>
      <c r="R79" s="37">
        <v>100153.2</v>
      </c>
      <c r="S79" s="37">
        <v>108499.3</v>
      </c>
      <c r="T79" s="37">
        <v>116845.4</v>
      </c>
      <c r="U79" s="37">
        <v>121018.5</v>
      </c>
      <c r="V79" s="37">
        <v>125191.6</v>
      </c>
      <c r="W79" s="37">
        <v>129364.7</v>
      </c>
      <c r="X79" s="37">
        <v>133537.79999999999</v>
      </c>
      <c r="Y79" s="37">
        <v>137710.9</v>
      </c>
      <c r="Z79" s="37">
        <v>141884</v>
      </c>
      <c r="AA79" s="37">
        <v>146057.1</v>
      </c>
      <c r="AB79" s="37">
        <v>150230.20000000001</v>
      </c>
      <c r="AC79" s="37">
        <v>154403.29999999999</v>
      </c>
      <c r="AD79" s="37">
        <v>158576.4</v>
      </c>
      <c r="AE79" s="37">
        <v>162749.5</v>
      </c>
      <c r="AF79" s="37">
        <v>166922.6</v>
      </c>
      <c r="AG79" s="37">
        <v>171095.7</v>
      </c>
      <c r="AH79" s="37">
        <v>175268.8</v>
      </c>
      <c r="AI79" s="37">
        <v>179441.9</v>
      </c>
      <c r="AJ79" s="37">
        <v>183615</v>
      </c>
      <c r="AK79" s="37">
        <v>187788.1</v>
      </c>
      <c r="AL79" s="37">
        <v>191961.2</v>
      </c>
      <c r="AM79" s="37">
        <v>196134.3</v>
      </c>
      <c r="AN79" s="37">
        <v>200307.4</v>
      </c>
      <c r="AO79" s="37">
        <v>204480.5</v>
      </c>
      <c r="AP79" s="37">
        <v>208653.6</v>
      </c>
      <c r="AQ79" s="37">
        <v>212826.7</v>
      </c>
      <c r="AR79" s="37">
        <v>216999.8</v>
      </c>
      <c r="AS79" s="37">
        <v>221172.9</v>
      </c>
      <c r="AT79" s="37">
        <v>225346</v>
      </c>
      <c r="AU79" s="37">
        <v>229519.1</v>
      </c>
      <c r="AV79" s="37">
        <v>233692.2</v>
      </c>
      <c r="AW79" s="37">
        <v>237865.3</v>
      </c>
      <c r="AX79" s="37">
        <v>242038.39999999999</v>
      </c>
      <c r="AY79" s="37">
        <v>246211.5</v>
      </c>
      <c r="AZ79" s="37">
        <v>250384.6</v>
      </c>
      <c r="BA79" s="37">
        <v>254557.7</v>
      </c>
      <c r="BB79" s="37">
        <v>258730.8</v>
      </c>
      <c r="BC79" s="37">
        <v>262903.90000000002</v>
      </c>
      <c r="BD79" s="37">
        <v>267077</v>
      </c>
      <c r="BE79" s="37">
        <v>271250.09999999998</v>
      </c>
      <c r="BF79" s="37">
        <v>275423.2</v>
      </c>
      <c r="BG79" s="37">
        <v>279596.3</v>
      </c>
      <c r="BH79" s="37">
        <v>283769.40000000002</v>
      </c>
      <c r="BI79" s="37">
        <v>287942.5</v>
      </c>
      <c r="BJ79" s="37">
        <v>292115.59999999998</v>
      </c>
      <c r="BK79" s="37">
        <v>296288.7</v>
      </c>
      <c r="BL79" s="37">
        <v>300461.8</v>
      </c>
      <c r="BM79" s="37">
        <v>304634.90000000002</v>
      </c>
      <c r="BN79" s="37">
        <v>308808</v>
      </c>
      <c r="BO79" s="37">
        <v>312981.09999999998</v>
      </c>
      <c r="BP79" s="37">
        <v>317154.2</v>
      </c>
      <c r="BQ79" s="37">
        <v>321327.3</v>
      </c>
      <c r="BR79" s="37">
        <v>325500.40000000002</v>
      </c>
      <c r="BS79" s="37">
        <v>329673.5</v>
      </c>
      <c r="BT79" s="37">
        <v>333846.59999999998</v>
      </c>
      <c r="BU79" s="37">
        <v>338019.7</v>
      </c>
      <c r="BV79" s="37">
        <v>342192.8</v>
      </c>
      <c r="BW79" s="37">
        <v>346365.9</v>
      </c>
      <c r="BX79" s="37">
        <v>350539</v>
      </c>
      <c r="BY79" s="37">
        <v>354712.1</v>
      </c>
      <c r="BZ79" s="37">
        <v>358885.2</v>
      </c>
      <c r="CA79" s="37">
        <v>363058.3</v>
      </c>
      <c r="CB79" s="37">
        <v>367231.4</v>
      </c>
      <c r="CC79" s="37">
        <v>371404.5</v>
      </c>
      <c r="CD79" s="37">
        <v>375577.59999999998</v>
      </c>
      <c r="CE79" s="37">
        <v>379750.7</v>
      </c>
      <c r="CF79" s="37">
        <v>383923.8</v>
      </c>
      <c r="CG79" s="37">
        <v>388096.9</v>
      </c>
      <c r="CH79" s="37">
        <v>392270</v>
      </c>
      <c r="CI79" s="37">
        <v>396443.1</v>
      </c>
      <c r="CJ79" s="37">
        <v>400616.2</v>
      </c>
      <c r="CK79" s="37">
        <v>404789.3</v>
      </c>
      <c r="CL79" s="37">
        <v>408962.4</v>
      </c>
      <c r="CM79" s="37">
        <v>413135.5</v>
      </c>
      <c r="CN79" s="37">
        <v>417308.6</v>
      </c>
      <c r="CO79" s="37">
        <v>421481.7</v>
      </c>
      <c r="CP79" s="37">
        <v>425654.8</v>
      </c>
      <c r="CQ79" s="37">
        <v>429827.9</v>
      </c>
      <c r="CR79" s="37">
        <v>434001</v>
      </c>
      <c r="CS79" s="37">
        <v>438174.1</v>
      </c>
      <c r="CT79" s="37">
        <v>442347.2</v>
      </c>
      <c r="CU79" s="37">
        <v>446520.3</v>
      </c>
      <c r="CV79" s="37">
        <v>450693.4</v>
      </c>
      <c r="CW79" s="37">
        <v>454866.5</v>
      </c>
      <c r="CX79" s="72"/>
    </row>
    <row r="80" spans="1:102" s="1" customFormat="1" ht="12.75">
      <c r="A80" s="100">
        <v>301210</v>
      </c>
      <c r="B80" s="57" t="s">
        <v>622</v>
      </c>
      <c r="C80" s="34">
        <v>102349.8</v>
      </c>
      <c r="D80" s="68">
        <v>14</v>
      </c>
      <c r="E80" s="69">
        <v>3655.4</v>
      </c>
      <c r="F80" s="70">
        <v>4873.8</v>
      </c>
      <c r="G80" s="37">
        <v>7310.7</v>
      </c>
      <c r="H80" s="37">
        <v>14621.4</v>
      </c>
      <c r="I80" s="37">
        <v>21932.1</v>
      </c>
      <c r="J80" s="37">
        <v>29242.799999999999</v>
      </c>
      <c r="K80" s="37">
        <v>36553.5</v>
      </c>
      <c r="L80" s="37">
        <v>43864.2</v>
      </c>
      <c r="M80" s="37">
        <v>51174.9</v>
      </c>
      <c r="N80" s="37">
        <v>58485.599999999999</v>
      </c>
      <c r="O80" s="37">
        <v>65796.3</v>
      </c>
      <c r="P80" s="37">
        <v>73107</v>
      </c>
      <c r="Q80" s="37">
        <v>80417.7</v>
      </c>
      <c r="R80" s="37">
        <v>87728.4</v>
      </c>
      <c r="S80" s="37">
        <v>95039.1</v>
      </c>
      <c r="T80" s="37">
        <v>102349.8</v>
      </c>
      <c r="U80" s="37">
        <v>106005.2</v>
      </c>
      <c r="V80" s="37">
        <v>109660.6</v>
      </c>
      <c r="W80" s="37">
        <v>113316</v>
      </c>
      <c r="X80" s="37">
        <v>116971.4</v>
      </c>
      <c r="Y80" s="37">
        <v>120626.8</v>
      </c>
      <c r="Z80" s="37">
        <v>124282.2</v>
      </c>
      <c r="AA80" s="37">
        <v>127937.60000000001</v>
      </c>
      <c r="AB80" s="37">
        <v>131593</v>
      </c>
      <c r="AC80" s="37">
        <v>135248.4</v>
      </c>
      <c r="AD80" s="37">
        <v>138903.79999999999</v>
      </c>
      <c r="AE80" s="37">
        <v>142559.20000000001</v>
      </c>
      <c r="AF80" s="37">
        <v>146214.6</v>
      </c>
      <c r="AG80" s="37">
        <v>149870</v>
      </c>
      <c r="AH80" s="37">
        <v>153525.4</v>
      </c>
      <c r="AI80" s="37">
        <v>157180.79999999999</v>
      </c>
      <c r="AJ80" s="37">
        <v>160836.20000000001</v>
      </c>
      <c r="AK80" s="37">
        <v>164491.6</v>
      </c>
      <c r="AL80" s="37">
        <v>168147</v>
      </c>
      <c r="AM80" s="37">
        <v>171802.4</v>
      </c>
      <c r="AN80" s="37">
        <v>175457.8</v>
      </c>
      <c r="AO80" s="37">
        <v>179113.2</v>
      </c>
      <c r="AP80" s="37">
        <v>182768.6</v>
      </c>
      <c r="AQ80" s="37">
        <v>186424</v>
      </c>
      <c r="AR80" s="37">
        <v>190079.4</v>
      </c>
      <c r="AS80" s="37">
        <v>193734.8</v>
      </c>
      <c r="AT80" s="37">
        <v>197390.2</v>
      </c>
      <c r="AU80" s="37">
        <v>201045.6</v>
      </c>
      <c r="AV80" s="37">
        <v>204701</v>
      </c>
      <c r="AW80" s="37">
        <v>208356.4</v>
      </c>
      <c r="AX80" s="37">
        <v>212011.8</v>
      </c>
      <c r="AY80" s="37">
        <v>215667.20000000001</v>
      </c>
      <c r="AZ80" s="37">
        <v>219322.6</v>
      </c>
      <c r="BA80" s="37">
        <v>222978</v>
      </c>
      <c r="BB80" s="37">
        <v>226633.4</v>
      </c>
      <c r="BC80" s="37">
        <v>230288.8</v>
      </c>
      <c r="BD80" s="37">
        <v>233944.2</v>
      </c>
      <c r="BE80" s="37">
        <v>237599.6</v>
      </c>
      <c r="BF80" s="37">
        <v>241255</v>
      </c>
      <c r="BG80" s="37">
        <v>244910.4</v>
      </c>
      <c r="BH80" s="37">
        <v>248565.8</v>
      </c>
      <c r="BI80" s="37">
        <v>252221.2</v>
      </c>
      <c r="BJ80" s="37">
        <v>255876.6</v>
      </c>
      <c r="BK80" s="37">
        <v>259532</v>
      </c>
      <c r="BL80" s="37">
        <v>263187.40000000002</v>
      </c>
      <c r="BM80" s="37">
        <v>266842.8</v>
      </c>
      <c r="BN80" s="37">
        <v>270498.2</v>
      </c>
      <c r="BO80" s="37">
        <v>274153.59999999998</v>
      </c>
      <c r="BP80" s="37">
        <v>277809</v>
      </c>
      <c r="BQ80" s="37">
        <v>281464.40000000002</v>
      </c>
      <c r="BR80" s="37">
        <v>285119.8</v>
      </c>
      <c r="BS80" s="37">
        <v>288775.2</v>
      </c>
      <c r="BT80" s="37">
        <v>292430.59999999998</v>
      </c>
      <c r="BU80" s="37">
        <v>296086</v>
      </c>
      <c r="BV80" s="37">
        <v>299741.40000000002</v>
      </c>
      <c r="BW80" s="37">
        <v>303396.8</v>
      </c>
      <c r="BX80" s="37">
        <v>307052.2</v>
      </c>
      <c r="BY80" s="37">
        <v>310707.59999999998</v>
      </c>
      <c r="BZ80" s="37">
        <v>314363</v>
      </c>
      <c r="CA80" s="37">
        <v>318018.40000000002</v>
      </c>
      <c r="CB80" s="37">
        <v>321673.8</v>
      </c>
      <c r="CC80" s="37">
        <v>325329.2</v>
      </c>
      <c r="CD80" s="37">
        <v>328984.59999999998</v>
      </c>
      <c r="CE80" s="37">
        <v>332640</v>
      </c>
      <c r="CF80" s="37">
        <v>336295.4</v>
      </c>
      <c r="CG80" s="37">
        <v>339950.8</v>
      </c>
      <c r="CH80" s="37">
        <v>343606.2</v>
      </c>
      <c r="CI80" s="37">
        <v>347261.6</v>
      </c>
      <c r="CJ80" s="37">
        <v>350917</v>
      </c>
      <c r="CK80" s="37">
        <v>354572.4</v>
      </c>
      <c r="CL80" s="37">
        <v>358227.8</v>
      </c>
      <c r="CM80" s="37">
        <v>361883.2</v>
      </c>
      <c r="CN80" s="37">
        <v>365538.6</v>
      </c>
      <c r="CO80" s="37">
        <v>369194</v>
      </c>
      <c r="CP80" s="37">
        <v>372849.4</v>
      </c>
      <c r="CQ80" s="37">
        <v>376504.8</v>
      </c>
      <c r="CR80" s="37">
        <v>380160.2</v>
      </c>
      <c r="CS80" s="37">
        <v>383815.6</v>
      </c>
      <c r="CT80" s="37">
        <v>387471</v>
      </c>
      <c r="CU80" s="37">
        <v>391126.4</v>
      </c>
      <c r="CV80" s="37">
        <v>394781.8</v>
      </c>
      <c r="CW80" s="37">
        <v>398437.2</v>
      </c>
      <c r="CX80" s="72"/>
    </row>
    <row r="81" spans="1:102" s="1" customFormat="1" ht="24">
      <c r="A81" s="100">
        <v>301220</v>
      </c>
      <c r="B81" s="57" t="s">
        <v>623</v>
      </c>
      <c r="C81" s="34">
        <v>41831</v>
      </c>
      <c r="D81" s="68">
        <v>5</v>
      </c>
      <c r="E81" s="69">
        <v>4183.1000000000004</v>
      </c>
      <c r="F81" s="70">
        <v>5577.5</v>
      </c>
      <c r="G81" s="37">
        <v>8366.2000000000007</v>
      </c>
      <c r="H81" s="37">
        <v>16732.400000000001</v>
      </c>
      <c r="I81" s="37">
        <v>25098.6</v>
      </c>
      <c r="J81" s="37">
        <v>33464.800000000003</v>
      </c>
      <c r="K81" s="37">
        <v>41831</v>
      </c>
      <c r="L81" s="37">
        <v>46014.1</v>
      </c>
      <c r="M81" s="37">
        <v>50197.2</v>
      </c>
      <c r="N81" s="37">
        <v>54380.3</v>
      </c>
      <c r="O81" s="37">
        <v>58563.4</v>
      </c>
      <c r="P81" s="37">
        <v>62746.5</v>
      </c>
      <c r="Q81" s="37">
        <v>66929.600000000006</v>
      </c>
      <c r="R81" s="37">
        <v>71112.7</v>
      </c>
      <c r="S81" s="37">
        <v>75295.8</v>
      </c>
      <c r="T81" s="37">
        <v>79478.899999999994</v>
      </c>
      <c r="U81" s="37">
        <v>83662</v>
      </c>
      <c r="V81" s="37">
        <v>87845.1</v>
      </c>
      <c r="W81" s="37">
        <v>92028.2</v>
      </c>
      <c r="X81" s="37">
        <v>96211.3</v>
      </c>
      <c r="Y81" s="37">
        <v>100394.4</v>
      </c>
      <c r="Z81" s="37">
        <v>104577.5</v>
      </c>
      <c r="AA81" s="37">
        <v>108760.6</v>
      </c>
      <c r="AB81" s="37">
        <v>112943.7</v>
      </c>
      <c r="AC81" s="37">
        <v>117126.8</v>
      </c>
      <c r="AD81" s="37">
        <v>121309.9</v>
      </c>
      <c r="AE81" s="37">
        <v>125493</v>
      </c>
      <c r="AF81" s="37">
        <v>129676.1</v>
      </c>
      <c r="AG81" s="37">
        <v>133859.20000000001</v>
      </c>
      <c r="AH81" s="37">
        <v>138042.29999999999</v>
      </c>
      <c r="AI81" s="37">
        <v>142225.4</v>
      </c>
      <c r="AJ81" s="37">
        <v>146408.5</v>
      </c>
      <c r="AK81" s="37">
        <v>150591.6</v>
      </c>
      <c r="AL81" s="37">
        <v>154774.70000000001</v>
      </c>
      <c r="AM81" s="37">
        <v>158957.79999999999</v>
      </c>
      <c r="AN81" s="37">
        <v>163140.9</v>
      </c>
      <c r="AO81" s="37">
        <v>167324</v>
      </c>
      <c r="AP81" s="37">
        <v>171507.1</v>
      </c>
      <c r="AQ81" s="37">
        <v>175690.2</v>
      </c>
      <c r="AR81" s="37">
        <v>179873.3</v>
      </c>
      <c r="AS81" s="37">
        <v>184056.4</v>
      </c>
      <c r="AT81" s="37">
        <v>188239.5</v>
      </c>
      <c r="AU81" s="37">
        <v>192422.6</v>
      </c>
      <c r="AV81" s="37">
        <v>196605.7</v>
      </c>
      <c r="AW81" s="37">
        <v>200788.8</v>
      </c>
      <c r="AX81" s="37">
        <v>204971.9</v>
      </c>
      <c r="AY81" s="37">
        <v>209155</v>
      </c>
      <c r="AZ81" s="37">
        <v>213338.1</v>
      </c>
      <c r="BA81" s="37">
        <v>217521.2</v>
      </c>
      <c r="BB81" s="37">
        <v>221704.3</v>
      </c>
      <c r="BC81" s="37">
        <v>225887.4</v>
      </c>
      <c r="BD81" s="37">
        <v>230070.5</v>
      </c>
      <c r="BE81" s="37">
        <v>234253.6</v>
      </c>
      <c r="BF81" s="37">
        <v>238436.7</v>
      </c>
      <c r="BG81" s="37">
        <v>242619.8</v>
      </c>
      <c r="BH81" s="37">
        <v>246802.9</v>
      </c>
      <c r="BI81" s="37">
        <v>250986</v>
      </c>
      <c r="BJ81" s="37">
        <v>255169.1</v>
      </c>
      <c r="BK81" s="37">
        <v>259352.2</v>
      </c>
      <c r="BL81" s="37">
        <v>263535.3</v>
      </c>
      <c r="BM81" s="37">
        <v>267718.40000000002</v>
      </c>
      <c r="BN81" s="37">
        <v>271901.5</v>
      </c>
      <c r="BO81" s="37">
        <v>276084.59999999998</v>
      </c>
      <c r="BP81" s="37">
        <v>280267.7</v>
      </c>
      <c r="BQ81" s="37">
        <v>284450.8</v>
      </c>
      <c r="BR81" s="37">
        <v>288633.90000000002</v>
      </c>
      <c r="BS81" s="37">
        <v>292817</v>
      </c>
      <c r="BT81" s="37">
        <v>297000.09999999998</v>
      </c>
      <c r="BU81" s="37">
        <v>301183.2</v>
      </c>
      <c r="BV81" s="37">
        <v>305366.3</v>
      </c>
      <c r="BW81" s="37">
        <v>309549.40000000002</v>
      </c>
      <c r="BX81" s="37">
        <v>313732.5</v>
      </c>
      <c r="BY81" s="37">
        <v>317915.59999999998</v>
      </c>
      <c r="BZ81" s="37">
        <v>322098.7</v>
      </c>
      <c r="CA81" s="37">
        <v>326281.8</v>
      </c>
      <c r="CB81" s="37">
        <v>330464.90000000002</v>
      </c>
      <c r="CC81" s="37">
        <v>334648</v>
      </c>
      <c r="CD81" s="37">
        <v>338831.1</v>
      </c>
      <c r="CE81" s="37">
        <v>343014.2</v>
      </c>
      <c r="CF81" s="37">
        <v>347197.3</v>
      </c>
      <c r="CG81" s="37">
        <v>351380.4</v>
      </c>
      <c r="CH81" s="37">
        <v>355563.5</v>
      </c>
      <c r="CI81" s="37">
        <v>359746.6</v>
      </c>
      <c r="CJ81" s="37">
        <v>363929.7</v>
      </c>
      <c r="CK81" s="37">
        <v>368112.8</v>
      </c>
      <c r="CL81" s="37">
        <v>372295.9</v>
      </c>
      <c r="CM81" s="37">
        <v>376479</v>
      </c>
      <c r="CN81" s="37">
        <v>380662.1</v>
      </c>
      <c r="CO81" s="37">
        <v>384845.2</v>
      </c>
      <c r="CP81" s="37">
        <v>389028.3</v>
      </c>
      <c r="CQ81" s="37">
        <v>393211.4</v>
      </c>
      <c r="CR81" s="37">
        <v>397394.5</v>
      </c>
      <c r="CS81" s="37">
        <v>401577.6</v>
      </c>
      <c r="CT81" s="37">
        <v>405760.7</v>
      </c>
      <c r="CU81" s="37">
        <v>409943.8</v>
      </c>
      <c r="CV81" s="37">
        <v>414126.9</v>
      </c>
      <c r="CW81" s="37">
        <v>418310</v>
      </c>
      <c r="CX81" s="72"/>
    </row>
    <row r="82" spans="1:102" s="1" customFormat="1" ht="12.75">
      <c r="A82" s="100">
        <v>301230</v>
      </c>
      <c r="B82" s="57" t="s">
        <v>624</v>
      </c>
      <c r="C82" s="34">
        <v>61191.6</v>
      </c>
      <c r="D82" s="68">
        <v>12</v>
      </c>
      <c r="E82" s="69">
        <v>2549.6999999999998</v>
      </c>
      <c r="F82" s="70">
        <v>3399.5</v>
      </c>
      <c r="G82" s="37">
        <v>5099.3</v>
      </c>
      <c r="H82" s="37">
        <v>10198.6</v>
      </c>
      <c r="I82" s="37">
        <v>15297.9</v>
      </c>
      <c r="J82" s="37">
        <v>20397.2</v>
      </c>
      <c r="K82" s="37">
        <v>25496.5</v>
      </c>
      <c r="L82" s="37">
        <v>30595.8</v>
      </c>
      <c r="M82" s="37">
        <v>35695.1</v>
      </c>
      <c r="N82" s="37">
        <v>40794.400000000001</v>
      </c>
      <c r="O82" s="37">
        <v>45893.7</v>
      </c>
      <c r="P82" s="37">
        <v>50993</v>
      </c>
      <c r="Q82" s="37">
        <v>56092.3</v>
      </c>
      <c r="R82" s="37">
        <v>61191.6</v>
      </c>
      <c r="S82" s="37">
        <v>63741.3</v>
      </c>
      <c r="T82" s="37">
        <v>66291</v>
      </c>
      <c r="U82" s="37">
        <v>68840.7</v>
      </c>
      <c r="V82" s="37">
        <v>71390.399999999994</v>
      </c>
      <c r="W82" s="37">
        <v>73940.100000000006</v>
      </c>
      <c r="X82" s="37">
        <v>76489.8</v>
      </c>
      <c r="Y82" s="37">
        <v>79039.5</v>
      </c>
      <c r="Z82" s="37">
        <v>81589.2</v>
      </c>
      <c r="AA82" s="37">
        <v>84138.9</v>
      </c>
      <c r="AB82" s="37">
        <v>86688.6</v>
      </c>
      <c r="AC82" s="37">
        <v>89238.3</v>
      </c>
      <c r="AD82" s="37">
        <v>91788</v>
      </c>
      <c r="AE82" s="37">
        <v>94337.7</v>
      </c>
      <c r="AF82" s="37">
        <v>96887.4</v>
      </c>
      <c r="AG82" s="37">
        <v>99437.1</v>
      </c>
      <c r="AH82" s="37">
        <v>101986.8</v>
      </c>
      <c r="AI82" s="37">
        <v>104536.5</v>
      </c>
      <c r="AJ82" s="37">
        <v>107086.2</v>
      </c>
      <c r="AK82" s="37">
        <v>109635.9</v>
      </c>
      <c r="AL82" s="37">
        <v>112185.60000000001</v>
      </c>
      <c r="AM82" s="37">
        <v>114735.3</v>
      </c>
      <c r="AN82" s="37">
        <v>117285</v>
      </c>
      <c r="AO82" s="37">
        <v>119834.7</v>
      </c>
      <c r="AP82" s="37">
        <v>122384.4</v>
      </c>
      <c r="AQ82" s="37">
        <v>124934.1</v>
      </c>
      <c r="AR82" s="37">
        <v>127483.8</v>
      </c>
      <c r="AS82" s="37">
        <v>130033.5</v>
      </c>
      <c r="AT82" s="37">
        <v>132583.20000000001</v>
      </c>
      <c r="AU82" s="37">
        <v>135132.9</v>
      </c>
      <c r="AV82" s="37">
        <v>137682.6</v>
      </c>
      <c r="AW82" s="37">
        <v>140232.29999999999</v>
      </c>
      <c r="AX82" s="37">
        <v>142782</v>
      </c>
      <c r="AY82" s="37">
        <v>145331.70000000001</v>
      </c>
      <c r="AZ82" s="37">
        <v>147881.4</v>
      </c>
      <c r="BA82" s="37">
        <v>150431.1</v>
      </c>
      <c r="BB82" s="37">
        <v>152980.79999999999</v>
      </c>
      <c r="BC82" s="37">
        <v>155530.5</v>
      </c>
      <c r="BD82" s="37">
        <v>158080.20000000001</v>
      </c>
      <c r="BE82" s="37">
        <v>160629.9</v>
      </c>
      <c r="BF82" s="37">
        <v>163179.6</v>
      </c>
      <c r="BG82" s="37">
        <v>165729.29999999999</v>
      </c>
      <c r="BH82" s="37">
        <v>168279</v>
      </c>
      <c r="BI82" s="37">
        <v>170828.7</v>
      </c>
      <c r="BJ82" s="37">
        <v>173378.4</v>
      </c>
      <c r="BK82" s="37">
        <v>175928.1</v>
      </c>
      <c r="BL82" s="37">
        <v>178477.8</v>
      </c>
      <c r="BM82" s="37">
        <v>181027.5</v>
      </c>
      <c r="BN82" s="37">
        <v>183577.2</v>
      </c>
      <c r="BO82" s="37">
        <v>186126.9</v>
      </c>
      <c r="BP82" s="37">
        <v>188676.6</v>
      </c>
      <c r="BQ82" s="37">
        <v>191226.3</v>
      </c>
      <c r="BR82" s="37">
        <v>193776</v>
      </c>
      <c r="BS82" s="37">
        <v>196325.7</v>
      </c>
      <c r="BT82" s="37">
        <v>198875.4</v>
      </c>
      <c r="BU82" s="37">
        <v>201425.1</v>
      </c>
      <c r="BV82" s="37">
        <v>203974.8</v>
      </c>
      <c r="BW82" s="37">
        <v>206524.5</v>
      </c>
      <c r="BX82" s="37">
        <v>209074.2</v>
      </c>
      <c r="BY82" s="37">
        <v>211623.9</v>
      </c>
      <c r="BZ82" s="37">
        <v>214173.6</v>
      </c>
      <c r="CA82" s="37">
        <v>216723.3</v>
      </c>
      <c r="CB82" s="37">
        <v>219273</v>
      </c>
      <c r="CC82" s="37">
        <v>221822.7</v>
      </c>
      <c r="CD82" s="37">
        <v>224372.4</v>
      </c>
      <c r="CE82" s="37">
        <v>226922.1</v>
      </c>
      <c r="CF82" s="37">
        <v>229471.8</v>
      </c>
      <c r="CG82" s="37">
        <v>232021.5</v>
      </c>
      <c r="CH82" s="37">
        <v>234571.2</v>
      </c>
      <c r="CI82" s="37">
        <v>237120.9</v>
      </c>
      <c r="CJ82" s="37">
        <v>239670.6</v>
      </c>
      <c r="CK82" s="37">
        <v>242220.3</v>
      </c>
      <c r="CL82" s="37">
        <v>244770</v>
      </c>
      <c r="CM82" s="37">
        <v>247319.7</v>
      </c>
      <c r="CN82" s="37">
        <v>249869.4</v>
      </c>
      <c r="CO82" s="37">
        <v>252419.1</v>
      </c>
      <c r="CP82" s="37">
        <v>254968.8</v>
      </c>
      <c r="CQ82" s="37">
        <v>257518.5</v>
      </c>
      <c r="CR82" s="37">
        <v>260068.2</v>
      </c>
      <c r="CS82" s="37">
        <v>262617.90000000002</v>
      </c>
      <c r="CT82" s="37">
        <v>265167.59999999998</v>
      </c>
      <c r="CU82" s="37">
        <v>267717.3</v>
      </c>
      <c r="CV82" s="37">
        <v>270267</v>
      </c>
      <c r="CW82" s="37">
        <v>272816.7</v>
      </c>
      <c r="CX82" s="72"/>
    </row>
    <row r="83" spans="1:102" s="1" customFormat="1" ht="12.75">
      <c r="A83" s="100">
        <v>301240</v>
      </c>
      <c r="B83" s="57" t="s">
        <v>625</v>
      </c>
      <c r="C83" s="34">
        <v>47831.3</v>
      </c>
      <c r="D83" s="68">
        <v>11</v>
      </c>
      <c r="E83" s="69">
        <v>2174.1999999999998</v>
      </c>
      <c r="F83" s="70">
        <v>2898.9</v>
      </c>
      <c r="G83" s="37">
        <v>4348.3</v>
      </c>
      <c r="H83" s="37">
        <v>8696.6</v>
      </c>
      <c r="I83" s="37">
        <v>13044.9</v>
      </c>
      <c r="J83" s="37">
        <v>17393.2</v>
      </c>
      <c r="K83" s="37">
        <v>21741.5</v>
      </c>
      <c r="L83" s="37">
        <v>26089.8</v>
      </c>
      <c r="M83" s="37">
        <v>30438.1</v>
      </c>
      <c r="N83" s="37">
        <v>34786.400000000001</v>
      </c>
      <c r="O83" s="37">
        <v>39134.699999999997</v>
      </c>
      <c r="P83" s="37">
        <v>43483</v>
      </c>
      <c r="Q83" s="37">
        <v>47831.3</v>
      </c>
      <c r="R83" s="37">
        <v>50005.5</v>
      </c>
      <c r="S83" s="37">
        <v>52179.7</v>
      </c>
      <c r="T83" s="37">
        <v>54353.9</v>
      </c>
      <c r="U83" s="37">
        <v>56528.1</v>
      </c>
      <c r="V83" s="37">
        <v>58702.3</v>
      </c>
      <c r="W83" s="37">
        <v>60876.5</v>
      </c>
      <c r="X83" s="37">
        <v>63050.7</v>
      </c>
      <c r="Y83" s="37">
        <v>65224.9</v>
      </c>
      <c r="Z83" s="37">
        <v>67399.100000000006</v>
      </c>
      <c r="AA83" s="37">
        <v>69573.3</v>
      </c>
      <c r="AB83" s="37">
        <v>71747.5</v>
      </c>
      <c r="AC83" s="37">
        <v>73921.7</v>
      </c>
      <c r="AD83" s="37">
        <v>76095.899999999994</v>
      </c>
      <c r="AE83" s="37">
        <v>78270.100000000006</v>
      </c>
      <c r="AF83" s="37">
        <v>80444.3</v>
      </c>
      <c r="AG83" s="37">
        <v>82618.5</v>
      </c>
      <c r="AH83" s="37">
        <v>84792.7</v>
      </c>
      <c r="AI83" s="37">
        <v>86966.9</v>
      </c>
      <c r="AJ83" s="37">
        <v>89141.1</v>
      </c>
      <c r="AK83" s="37">
        <v>91315.3</v>
      </c>
      <c r="AL83" s="37">
        <v>93489.5</v>
      </c>
      <c r="AM83" s="37">
        <v>95663.7</v>
      </c>
      <c r="AN83" s="37">
        <v>97837.9</v>
      </c>
      <c r="AO83" s="37">
        <v>100012.1</v>
      </c>
      <c r="AP83" s="37">
        <v>102186.3</v>
      </c>
      <c r="AQ83" s="37">
        <v>104360.5</v>
      </c>
      <c r="AR83" s="37">
        <v>106534.7</v>
      </c>
      <c r="AS83" s="37">
        <v>108708.9</v>
      </c>
      <c r="AT83" s="37">
        <v>110883.1</v>
      </c>
      <c r="AU83" s="37">
        <v>113057.3</v>
      </c>
      <c r="AV83" s="37">
        <v>115231.5</v>
      </c>
      <c r="AW83" s="37">
        <v>117405.7</v>
      </c>
      <c r="AX83" s="37">
        <v>119579.9</v>
      </c>
      <c r="AY83" s="37">
        <v>121754.1</v>
      </c>
      <c r="AZ83" s="37">
        <v>123928.3</v>
      </c>
      <c r="BA83" s="37">
        <v>126102.5</v>
      </c>
      <c r="BB83" s="37">
        <v>128276.7</v>
      </c>
      <c r="BC83" s="37">
        <v>130450.9</v>
      </c>
      <c r="BD83" s="37">
        <v>132625.1</v>
      </c>
      <c r="BE83" s="37">
        <v>134799.29999999999</v>
      </c>
      <c r="BF83" s="37">
        <v>136973.5</v>
      </c>
      <c r="BG83" s="37">
        <v>139147.70000000001</v>
      </c>
      <c r="BH83" s="37">
        <v>141321.9</v>
      </c>
      <c r="BI83" s="37">
        <v>143496.1</v>
      </c>
      <c r="BJ83" s="37">
        <v>145670.29999999999</v>
      </c>
      <c r="BK83" s="37">
        <v>147844.5</v>
      </c>
      <c r="BL83" s="37">
        <v>150018.70000000001</v>
      </c>
      <c r="BM83" s="37">
        <v>152192.9</v>
      </c>
      <c r="BN83" s="37">
        <v>154367.1</v>
      </c>
      <c r="BO83" s="37">
        <v>156541.29999999999</v>
      </c>
      <c r="BP83" s="37">
        <v>158715.5</v>
      </c>
      <c r="BQ83" s="37">
        <v>160889.70000000001</v>
      </c>
      <c r="BR83" s="37">
        <v>163063.9</v>
      </c>
      <c r="BS83" s="37">
        <v>165238.1</v>
      </c>
      <c r="BT83" s="37">
        <v>167412.29999999999</v>
      </c>
      <c r="BU83" s="37">
        <v>169586.5</v>
      </c>
      <c r="BV83" s="37">
        <v>171760.7</v>
      </c>
      <c r="BW83" s="37">
        <v>173934.9</v>
      </c>
      <c r="BX83" s="37">
        <v>176109.1</v>
      </c>
      <c r="BY83" s="37">
        <v>178283.3</v>
      </c>
      <c r="BZ83" s="37">
        <v>180457.5</v>
      </c>
      <c r="CA83" s="37">
        <v>182631.7</v>
      </c>
      <c r="CB83" s="37">
        <v>184805.9</v>
      </c>
      <c r="CC83" s="37">
        <v>186980.1</v>
      </c>
      <c r="CD83" s="37">
        <v>189154.3</v>
      </c>
      <c r="CE83" s="37">
        <v>191328.5</v>
      </c>
      <c r="CF83" s="37">
        <v>193502.7</v>
      </c>
      <c r="CG83" s="37">
        <v>195676.9</v>
      </c>
      <c r="CH83" s="37">
        <v>197851.1</v>
      </c>
      <c r="CI83" s="37">
        <v>200025.3</v>
      </c>
      <c r="CJ83" s="37">
        <v>202199.5</v>
      </c>
      <c r="CK83" s="37">
        <v>204373.7</v>
      </c>
      <c r="CL83" s="37">
        <v>206547.9</v>
      </c>
      <c r="CM83" s="37">
        <v>208722.1</v>
      </c>
      <c r="CN83" s="37">
        <v>210896.3</v>
      </c>
      <c r="CO83" s="37">
        <v>213070.5</v>
      </c>
      <c r="CP83" s="37">
        <v>215244.7</v>
      </c>
      <c r="CQ83" s="37">
        <v>217418.9</v>
      </c>
      <c r="CR83" s="37">
        <v>219593.1</v>
      </c>
      <c r="CS83" s="37">
        <v>221767.3</v>
      </c>
      <c r="CT83" s="37">
        <v>223941.5</v>
      </c>
      <c r="CU83" s="37">
        <v>226115.7</v>
      </c>
      <c r="CV83" s="37">
        <v>228289.9</v>
      </c>
      <c r="CW83" s="37">
        <v>230464.1</v>
      </c>
      <c r="CX83" s="72"/>
    </row>
    <row r="84" spans="1:102" s="1" customFormat="1" ht="24">
      <c r="A84" s="100">
        <v>301250</v>
      </c>
      <c r="B84" s="57" t="s">
        <v>626</v>
      </c>
      <c r="C84" s="34">
        <v>10124</v>
      </c>
      <c r="D84" s="68">
        <v>2</v>
      </c>
      <c r="E84" s="69"/>
      <c r="F84" s="70"/>
      <c r="G84" s="37">
        <v>5062</v>
      </c>
      <c r="H84" s="37">
        <v>10124</v>
      </c>
      <c r="I84" s="37">
        <v>10124</v>
      </c>
      <c r="J84" s="37">
        <v>10124</v>
      </c>
      <c r="K84" s="37">
        <v>10124</v>
      </c>
      <c r="L84" s="37">
        <v>10124</v>
      </c>
      <c r="M84" s="37">
        <v>10124</v>
      </c>
      <c r="N84" s="37">
        <v>10124</v>
      </c>
      <c r="O84" s="37">
        <v>10124</v>
      </c>
      <c r="P84" s="37">
        <v>10124</v>
      </c>
      <c r="Q84" s="37">
        <v>10124</v>
      </c>
      <c r="R84" s="37">
        <v>10124</v>
      </c>
      <c r="S84" s="37">
        <v>10124</v>
      </c>
      <c r="T84" s="37">
        <v>10124</v>
      </c>
      <c r="U84" s="37">
        <v>10124</v>
      </c>
      <c r="V84" s="37">
        <v>10124</v>
      </c>
      <c r="W84" s="37">
        <v>10124</v>
      </c>
      <c r="X84" s="37">
        <v>10124</v>
      </c>
      <c r="Y84" s="37">
        <v>10124</v>
      </c>
      <c r="Z84" s="37">
        <v>10124</v>
      </c>
      <c r="AA84" s="37">
        <v>10124</v>
      </c>
      <c r="AB84" s="37">
        <v>10124</v>
      </c>
      <c r="AC84" s="37">
        <v>10124</v>
      </c>
      <c r="AD84" s="37">
        <v>10124</v>
      </c>
      <c r="AE84" s="37">
        <v>10124</v>
      </c>
      <c r="AF84" s="37">
        <v>10124</v>
      </c>
      <c r="AG84" s="37">
        <v>10124</v>
      </c>
      <c r="AH84" s="37">
        <v>10124</v>
      </c>
      <c r="AI84" s="37">
        <v>10124</v>
      </c>
      <c r="AJ84" s="37">
        <v>10124</v>
      </c>
      <c r="AK84" s="37">
        <v>10124</v>
      </c>
      <c r="AL84" s="37">
        <v>10124</v>
      </c>
      <c r="AM84" s="37">
        <v>10124</v>
      </c>
      <c r="AN84" s="37">
        <v>10124</v>
      </c>
      <c r="AO84" s="37">
        <v>10124</v>
      </c>
      <c r="AP84" s="37">
        <v>10124</v>
      </c>
      <c r="AQ84" s="37">
        <v>10124</v>
      </c>
      <c r="AR84" s="37">
        <v>10124</v>
      </c>
      <c r="AS84" s="37">
        <v>10124</v>
      </c>
      <c r="AT84" s="37">
        <v>10124</v>
      </c>
      <c r="AU84" s="37">
        <v>10124</v>
      </c>
      <c r="AV84" s="37">
        <v>10124</v>
      </c>
      <c r="AW84" s="37">
        <v>10124</v>
      </c>
      <c r="AX84" s="37">
        <v>10124</v>
      </c>
      <c r="AY84" s="37">
        <v>10124</v>
      </c>
      <c r="AZ84" s="37">
        <v>10124</v>
      </c>
      <c r="BA84" s="37">
        <v>10124</v>
      </c>
      <c r="BB84" s="37">
        <v>10124</v>
      </c>
      <c r="BC84" s="37">
        <v>10124</v>
      </c>
      <c r="BD84" s="37">
        <v>10124</v>
      </c>
      <c r="BE84" s="37">
        <v>10124</v>
      </c>
      <c r="BF84" s="37">
        <v>10124</v>
      </c>
      <c r="BG84" s="37">
        <v>10124</v>
      </c>
      <c r="BH84" s="37">
        <v>10124</v>
      </c>
      <c r="BI84" s="37">
        <v>10124</v>
      </c>
      <c r="BJ84" s="37">
        <v>10124</v>
      </c>
      <c r="BK84" s="37">
        <v>10124</v>
      </c>
      <c r="BL84" s="37">
        <v>10124</v>
      </c>
      <c r="BM84" s="37">
        <v>10124</v>
      </c>
      <c r="BN84" s="37">
        <v>10124</v>
      </c>
      <c r="BO84" s="37">
        <v>10124</v>
      </c>
      <c r="BP84" s="37">
        <v>10124</v>
      </c>
      <c r="BQ84" s="37">
        <v>10124</v>
      </c>
      <c r="BR84" s="37">
        <v>10124</v>
      </c>
      <c r="BS84" s="37">
        <v>10124</v>
      </c>
      <c r="BT84" s="37">
        <v>10124</v>
      </c>
      <c r="BU84" s="37">
        <v>10124</v>
      </c>
      <c r="BV84" s="37">
        <v>10124</v>
      </c>
      <c r="BW84" s="37">
        <v>10124</v>
      </c>
      <c r="BX84" s="37">
        <v>10124</v>
      </c>
      <c r="BY84" s="37">
        <v>10124</v>
      </c>
      <c r="BZ84" s="37">
        <v>10124</v>
      </c>
      <c r="CA84" s="37">
        <v>10124</v>
      </c>
      <c r="CB84" s="37">
        <v>10124</v>
      </c>
      <c r="CC84" s="37">
        <v>10124</v>
      </c>
      <c r="CD84" s="37">
        <v>10124</v>
      </c>
      <c r="CE84" s="37">
        <v>10124</v>
      </c>
      <c r="CF84" s="37">
        <v>10124</v>
      </c>
      <c r="CG84" s="37">
        <v>10124</v>
      </c>
      <c r="CH84" s="37">
        <v>10124</v>
      </c>
      <c r="CI84" s="37">
        <v>10124</v>
      </c>
      <c r="CJ84" s="37">
        <v>10124</v>
      </c>
      <c r="CK84" s="37">
        <v>10124</v>
      </c>
      <c r="CL84" s="37">
        <v>10124</v>
      </c>
      <c r="CM84" s="37">
        <v>10124</v>
      </c>
      <c r="CN84" s="37">
        <v>10124</v>
      </c>
      <c r="CO84" s="37">
        <v>10124</v>
      </c>
      <c r="CP84" s="37">
        <v>10124</v>
      </c>
      <c r="CQ84" s="37">
        <v>10124</v>
      </c>
      <c r="CR84" s="37">
        <v>10124</v>
      </c>
      <c r="CS84" s="37">
        <v>10124</v>
      </c>
      <c r="CT84" s="37">
        <v>10124</v>
      </c>
      <c r="CU84" s="37">
        <v>10124</v>
      </c>
      <c r="CV84" s="37">
        <v>10124</v>
      </c>
      <c r="CW84" s="37">
        <v>10124</v>
      </c>
      <c r="CX84" s="72"/>
    </row>
    <row r="85" spans="1:102" s="1" customFormat="1" ht="36">
      <c r="A85" s="100">
        <v>301260</v>
      </c>
      <c r="B85" s="57" t="s">
        <v>627</v>
      </c>
      <c r="C85" s="58">
        <v>86818.8</v>
      </c>
      <c r="D85" s="68">
        <v>3</v>
      </c>
      <c r="E85" s="101">
        <v>2184.5</v>
      </c>
      <c r="F85" s="61"/>
      <c r="G85" s="14">
        <v>28939.599999999999</v>
      </c>
      <c r="H85" s="14">
        <v>57879.199999999997</v>
      </c>
      <c r="I85" s="14">
        <v>86818.8</v>
      </c>
      <c r="J85" s="14">
        <v>89003.3</v>
      </c>
      <c r="K85" s="14">
        <v>91187.8</v>
      </c>
      <c r="L85" s="14">
        <v>93372.3</v>
      </c>
      <c r="M85" s="14">
        <v>95556.800000000003</v>
      </c>
      <c r="N85" s="14">
        <v>97741.3</v>
      </c>
      <c r="O85" s="14">
        <v>99925.8</v>
      </c>
      <c r="P85" s="14">
        <v>102110.3</v>
      </c>
      <c r="Q85" s="14">
        <v>104294.8</v>
      </c>
      <c r="R85" s="14">
        <v>106479.3</v>
      </c>
      <c r="S85" s="14">
        <v>108663.8</v>
      </c>
      <c r="T85" s="14">
        <v>110848.3</v>
      </c>
      <c r="U85" s="14">
        <v>113032.8</v>
      </c>
      <c r="V85" s="14">
        <v>115217.3</v>
      </c>
      <c r="W85" s="14">
        <v>117401.8</v>
      </c>
      <c r="X85" s="14">
        <v>119586.3</v>
      </c>
      <c r="Y85" s="14">
        <v>121770.8</v>
      </c>
      <c r="Z85" s="14">
        <v>123955.3</v>
      </c>
      <c r="AA85" s="14">
        <v>126139.8</v>
      </c>
      <c r="AB85" s="14">
        <v>128324.3</v>
      </c>
      <c r="AC85" s="14">
        <v>130508.8</v>
      </c>
      <c r="AD85" s="14">
        <v>132693.29999999999</v>
      </c>
      <c r="AE85" s="14">
        <v>134877.79999999999</v>
      </c>
      <c r="AF85" s="14">
        <v>137062.29999999999</v>
      </c>
      <c r="AG85" s="14">
        <v>139246.79999999999</v>
      </c>
      <c r="AH85" s="14">
        <v>141431.29999999999</v>
      </c>
      <c r="AI85" s="14">
        <v>143615.79999999999</v>
      </c>
      <c r="AJ85" s="14">
        <v>145800.29999999999</v>
      </c>
      <c r="AK85" s="14">
        <v>147984.79999999999</v>
      </c>
      <c r="AL85" s="14">
        <v>150169.29999999999</v>
      </c>
      <c r="AM85" s="14">
        <v>152353.79999999999</v>
      </c>
      <c r="AN85" s="14">
        <v>154538.29999999999</v>
      </c>
      <c r="AO85" s="14">
        <v>156722.79999999999</v>
      </c>
      <c r="AP85" s="14">
        <v>158907.29999999999</v>
      </c>
      <c r="AQ85" s="14">
        <v>161091.79999999999</v>
      </c>
      <c r="AR85" s="14">
        <v>163276.29999999999</v>
      </c>
      <c r="AS85" s="14">
        <v>165460.79999999999</v>
      </c>
      <c r="AT85" s="14">
        <v>167645.29999999999</v>
      </c>
      <c r="AU85" s="14">
        <v>169829.8</v>
      </c>
      <c r="AV85" s="14">
        <v>172014.3</v>
      </c>
      <c r="AW85" s="14">
        <v>174198.8</v>
      </c>
      <c r="AX85" s="14">
        <v>176383.3</v>
      </c>
      <c r="AY85" s="14">
        <v>178567.8</v>
      </c>
      <c r="AZ85" s="14">
        <v>180752.3</v>
      </c>
      <c r="BA85" s="14">
        <v>182936.8</v>
      </c>
      <c r="BB85" s="14">
        <v>185121.3</v>
      </c>
      <c r="BC85" s="14">
        <v>187305.8</v>
      </c>
      <c r="BD85" s="14">
        <v>189490.3</v>
      </c>
      <c r="BE85" s="14">
        <v>191674.8</v>
      </c>
      <c r="BF85" s="14">
        <v>193859.3</v>
      </c>
      <c r="BG85" s="14">
        <v>196043.8</v>
      </c>
      <c r="BH85" s="14">
        <v>198228.3</v>
      </c>
      <c r="BI85" s="14">
        <v>200412.79999999999</v>
      </c>
      <c r="BJ85" s="14">
        <v>202597.3</v>
      </c>
      <c r="BK85" s="14">
        <v>204781.8</v>
      </c>
      <c r="BL85" s="14">
        <v>206966.3</v>
      </c>
      <c r="BM85" s="14">
        <v>209150.8</v>
      </c>
      <c r="BN85" s="14">
        <v>211335.3</v>
      </c>
      <c r="BO85" s="14">
        <v>213519.8</v>
      </c>
      <c r="BP85" s="14">
        <v>215704.3</v>
      </c>
      <c r="BQ85" s="14">
        <v>217888.8</v>
      </c>
      <c r="BR85" s="14">
        <v>220073.3</v>
      </c>
      <c r="BS85" s="14">
        <v>222257.8</v>
      </c>
      <c r="BT85" s="14">
        <v>224442.3</v>
      </c>
      <c r="BU85" s="14">
        <v>226626.8</v>
      </c>
      <c r="BV85" s="14">
        <v>228811.3</v>
      </c>
      <c r="BW85" s="14">
        <v>230995.8</v>
      </c>
      <c r="BX85" s="14">
        <v>233180.3</v>
      </c>
      <c r="BY85" s="14">
        <v>235364.8</v>
      </c>
      <c r="BZ85" s="14">
        <v>237549.3</v>
      </c>
      <c r="CA85" s="14">
        <v>239733.8</v>
      </c>
      <c r="CB85" s="14">
        <v>241918.3</v>
      </c>
      <c r="CC85" s="14">
        <v>244102.8</v>
      </c>
      <c r="CD85" s="14">
        <v>246287.3</v>
      </c>
      <c r="CE85" s="14">
        <v>248471.8</v>
      </c>
      <c r="CF85" s="14">
        <v>250656.3</v>
      </c>
      <c r="CG85" s="14">
        <v>252840.8</v>
      </c>
      <c r="CH85" s="14">
        <v>255025.3</v>
      </c>
      <c r="CI85" s="14">
        <v>257209.8</v>
      </c>
      <c r="CJ85" s="14">
        <v>259394.3</v>
      </c>
      <c r="CK85" s="14">
        <v>261578.8</v>
      </c>
      <c r="CL85" s="14">
        <v>263763.3</v>
      </c>
      <c r="CM85" s="14">
        <v>265947.8</v>
      </c>
      <c r="CN85" s="14">
        <v>268132.3</v>
      </c>
      <c r="CO85" s="14">
        <v>270316.79999999999</v>
      </c>
      <c r="CP85" s="14">
        <v>272501.3</v>
      </c>
      <c r="CQ85" s="14">
        <v>274685.8</v>
      </c>
      <c r="CR85" s="14">
        <v>276870.3</v>
      </c>
      <c r="CS85" s="14">
        <v>279054.8</v>
      </c>
      <c r="CT85" s="14">
        <v>281239.3</v>
      </c>
      <c r="CU85" s="14">
        <v>283423.8</v>
      </c>
      <c r="CV85" s="14">
        <v>285608.3</v>
      </c>
      <c r="CW85" s="14">
        <v>287792.8</v>
      </c>
      <c r="CX85" s="72"/>
    </row>
    <row r="86" spans="1:102" s="1" customFormat="1" ht="36">
      <c r="A86" s="100">
        <v>301270</v>
      </c>
      <c r="B86" s="57" t="s">
        <v>628</v>
      </c>
      <c r="C86" s="58">
        <v>162734.70000000001</v>
      </c>
      <c r="D86" s="68">
        <v>3</v>
      </c>
      <c r="E86" s="101">
        <v>4530.7</v>
      </c>
      <c r="F86" s="61"/>
      <c r="G86" s="14">
        <v>54244.9</v>
      </c>
      <c r="H86" s="14">
        <v>108489.8</v>
      </c>
      <c r="I86" s="14">
        <v>162734.70000000001</v>
      </c>
      <c r="J86" s="14">
        <v>167265.4</v>
      </c>
      <c r="K86" s="14">
        <v>171796.1</v>
      </c>
      <c r="L86" s="14">
        <v>176326.8</v>
      </c>
      <c r="M86" s="14">
        <v>180857.5</v>
      </c>
      <c r="N86" s="14">
        <v>185388.2</v>
      </c>
      <c r="O86" s="14">
        <v>189918.9</v>
      </c>
      <c r="P86" s="14">
        <v>194449.6</v>
      </c>
      <c r="Q86" s="14">
        <v>198980.3</v>
      </c>
      <c r="R86" s="14">
        <v>203511</v>
      </c>
      <c r="S86" s="14">
        <v>208041.7</v>
      </c>
      <c r="T86" s="14">
        <v>212572.4</v>
      </c>
      <c r="U86" s="14">
        <v>217103.1</v>
      </c>
      <c r="V86" s="14">
        <v>221633.8</v>
      </c>
      <c r="W86" s="14">
        <v>226164.5</v>
      </c>
      <c r="X86" s="14">
        <v>230695.2</v>
      </c>
      <c r="Y86" s="14">
        <v>235225.9</v>
      </c>
      <c r="Z86" s="14">
        <v>239756.6</v>
      </c>
      <c r="AA86" s="14">
        <v>244287.3</v>
      </c>
      <c r="AB86" s="14">
        <v>248818</v>
      </c>
      <c r="AC86" s="14">
        <v>253348.7</v>
      </c>
      <c r="AD86" s="14">
        <v>257879.4</v>
      </c>
      <c r="AE86" s="14">
        <v>262410.09999999998</v>
      </c>
      <c r="AF86" s="14">
        <v>266940.79999999999</v>
      </c>
      <c r="AG86" s="14">
        <v>271471.5</v>
      </c>
      <c r="AH86" s="14">
        <v>276002.2</v>
      </c>
      <c r="AI86" s="14">
        <v>280532.90000000002</v>
      </c>
      <c r="AJ86" s="14">
        <v>285063.59999999998</v>
      </c>
      <c r="AK86" s="14">
        <v>289594.3</v>
      </c>
      <c r="AL86" s="14">
        <v>294125</v>
      </c>
      <c r="AM86" s="14">
        <v>298655.7</v>
      </c>
      <c r="AN86" s="14">
        <v>303186.40000000002</v>
      </c>
      <c r="AO86" s="14">
        <v>307717.09999999998</v>
      </c>
      <c r="AP86" s="14">
        <v>312247.8</v>
      </c>
      <c r="AQ86" s="14">
        <v>316778.5</v>
      </c>
      <c r="AR86" s="14">
        <v>321309.2</v>
      </c>
      <c r="AS86" s="14">
        <v>325839.90000000002</v>
      </c>
      <c r="AT86" s="14">
        <v>330370.59999999998</v>
      </c>
      <c r="AU86" s="14">
        <v>334901.3</v>
      </c>
      <c r="AV86" s="14">
        <v>339432</v>
      </c>
      <c r="AW86" s="14">
        <v>343962.7</v>
      </c>
      <c r="AX86" s="14">
        <v>348493.4</v>
      </c>
      <c r="AY86" s="14">
        <v>353024.1</v>
      </c>
      <c r="AZ86" s="14">
        <v>357554.8</v>
      </c>
      <c r="BA86" s="14">
        <v>362085.5</v>
      </c>
      <c r="BB86" s="14">
        <v>366616.2</v>
      </c>
      <c r="BC86" s="14">
        <v>371146.9</v>
      </c>
      <c r="BD86" s="14">
        <v>375677.6</v>
      </c>
      <c r="BE86" s="14">
        <v>380208.3</v>
      </c>
      <c r="BF86" s="14">
        <v>384739</v>
      </c>
      <c r="BG86" s="14">
        <v>389269.7</v>
      </c>
      <c r="BH86" s="14">
        <v>393800.4</v>
      </c>
      <c r="BI86" s="14">
        <v>398331.1</v>
      </c>
      <c r="BJ86" s="14">
        <v>402861.8</v>
      </c>
      <c r="BK86" s="14">
        <v>407392.5</v>
      </c>
      <c r="BL86" s="14">
        <v>411923.20000000001</v>
      </c>
      <c r="BM86" s="14">
        <v>416453.9</v>
      </c>
      <c r="BN86" s="14">
        <v>420984.6</v>
      </c>
      <c r="BO86" s="14">
        <v>425515.3</v>
      </c>
      <c r="BP86" s="14">
        <v>430046</v>
      </c>
      <c r="BQ86" s="14">
        <v>434576.7</v>
      </c>
      <c r="BR86" s="14">
        <v>439107.4</v>
      </c>
      <c r="BS86" s="14">
        <v>443638.1</v>
      </c>
      <c r="BT86" s="14">
        <v>448168.8</v>
      </c>
      <c r="BU86" s="14">
        <v>452699.5</v>
      </c>
      <c r="BV86" s="14">
        <v>457230.2</v>
      </c>
      <c r="BW86" s="14">
        <v>461760.9</v>
      </c>
      <c r="BX86" s="14">
        <v>466291.6</v>
      </c>
      <c r="BY86" s="14">
        <v>470822.3</v>
      </c>
      <c r="BZ86" s="14">
        <v>475353</v>
      </c>
      <c r="CA86" s="14">
        <v>479883.7</v>
      </c>
      <c r="CB86" s="14">
        <v>484414.4</v>
      </c>
      <c r="CC86" s="14">
        <v>488945.1</v>
      </c>
      <c r="CD86" s="14">
        <v>493475.8</v>
      </c>
      <c r="CE86" s="14">
        <v>498006.5</v>
      </c>
      <c r="CF86" s="14">
        <v>502537.2</v>
      </c>
      <c r="CG86" s="14">
        <v>507067.9</v>
      </c>
      <c r="CH86" s="14">
        <v>511598.6</v>
      </c>
      <c r="CI86" s="14">
        <v>516129.3</v>
      </c>
      <c r="CJ86" s="14">
        <v>520660</v>
      </c>
      <c r="CK86" s="14">
        <v>525190.69999999995</v>
      </c>
      <c r="CL86" s="14">
        <v>529721.4</v>
      </c>
      <c r="CM86" s="14">
        <v>534252.1</v>
      </c>
      <c r="CN86" s="14">
        <v>538782.80000000005</v>
      </c>
      <c r="CO86" s="14">
        <v>543313.5</v>
      </c>
      <c r="CP86" s="14">
        <v>547844.19999999995</v>
      </c>
      <c r="CQ86" s="14">
        <v>552374.9</v>
      </c>
      <c r="CR86" s="14">
        <v>556905.6</v>
      </c>
      <c r="CS86" s="14">
        <v>561436.30000000005</v>
      </c>
      <c r="CT86" s="14">
        <v>565967</v>
      </c>
      <c r="CU86" s="14">
        <v>570497.69999999995</v>
      </c>
      <c r="CV86" s="14">
        <v>575028.4</v>
      </c>
      <c r="CW86" s="14">
        <v>579559.1</v>
      </c>
      <c r="CX86" s="72"/>
    </row>
    <row r="87" spans="1:102" s="1" customFormat="1" ht="12.75">
      <c r="A87" s="100">
        <v>301280</v>
      </c>
      <c r="B87" s="57" t="s">
        <v>629</v>
      </c>
      <c r="C87" s="34">
        <v>69637.7</v>
      </c>
      <c r="D87" s="68">
        <v>11</v>
      </c>
      <c r="E87" s="69">
        <v>3165.4</v>
      </c>
      <c r="F87" s="70">
        <v>4220.5</v>
      </c>
      <c r="G87" s="37">
        <v>6330.7</v>
      </c>
      <c r="H87" s="37">
        <v>12661.4</v>
      </c>
      <c r="I87" s="37">
        <v>18992.099999999999</v>
      </c>
      <c r="J87" s="37">
        <v>25322.799999999999</v>
      </c>
      <c r="K87" s="37">
        <v>31653.5</v>
      </c>
      <c r="L87" s="37">
        <v>37984.199999999997</v>
      </c>
      <c r="M87" s="37">
        <v>44314.9</v>
      </c>
      <c r="N87" s="37">
        <v>50645.599999999999</v>
      </c>
      <c r="O87" s="37">
        <v>56976.3</v>
      </c>
      <c r="P87" s="37">
        <v>63307</v>
      </c>
      <c r="Q87" s="37">
        <v>69637.7</v>
      </c>
      <c r="R87" s="37">
        <v>72803.100000000006</v>
      </c>
      <c r="S87" s="37">
        <v>75968.5</v>
      </c>
      <c r="T87" s="37">
        <v>79133.899999999994</v>
      </c>
      <c r="U87" s="37">
        <v>82299.3</v>
      </c>
      <c r="V87" s="37">
        <v>85464.7</v>
      </c>
      <c r="W87" s="37">
        <v>88630.1</v>
      </c>
      <c r="X87" s="37">
        <v>91795.5</v>
      </c>
      <c r="Y87" s="37">
        <v>94960.9</v>
      </c>
      <c r="Z87" s="37">
        <v>98126.3</v>
      </c>
      <c r="AA87" s="37">
        <v>101291.7</v>
      </c>
      <c r="AB87" s="37">
        <v>104457.1</v>
      </c>
      <c r="AC87" s="37">
        <v>107622.5</v>
      </c>
      <c r="AD87" s="37">
        <v>110787.9</v>
      </c>
      <c r="AE87" s="37">
        <v>113953.3</v>
      </c>
      <c r="AF87" s="37">
        <v>117118.7</v>
      </c>
      <c r="AG87" s="37">
        <v>120284.1</v>
      </c>
      <c r="AH87" s="37">
        <v>123449.5</v>
      </c>
      <c r="AI87" s="37">
        <v>126614.9</v>
      </c>
      <c r="AJ87" s="37">
        <v>129780.3</v>
      </c>
      <c r="AK87" s="37">
        <v>132945.70000000001</v>
      </c>
      <c r="AL87" s="37">
        <v>136111.1</v>
      </c>
      <c r="AM87" s="37">
        <v>139276.5</v>
      </c>
      <c r="AN87" s="37">
        <v>142441.9</v>
      </c>
      <c r="AO87" s="37">
        <v>145607.29999999999</v>
      </c>
      <c r="AP87" s="37">
        <v>148772.70000000001</v>
      </c>
      <c r="AQ87" s="37">
        <v>151938.1</v>
      </c>
      <c r="AR87" s="37">
        <v>155103.5</v>
      </c>
      <c r="AS87" s="37">
        <v>158268.9</v>
      </c>
      <c r="AT87" s="37">
        <v>161434.29999999999</v>
      </c>
      <c r="AU87" s="37">
        <v>164599.70000000001</v>
      </c>
      <c r="AV87" s="37">
        <v>167765.1</v>
      </c>
      <c r="AW87" s="37">
        <v>170930.5</v>
      </c>
      <c r="AX87" s="37">
        <v>174095.9</v>
      </c>
      <c r="AY87" s="37">
        <v>177261.3</v>
      </c>
      <c r="AZ87" s="37">
        <v>180426.7</v>
      </c>
      <c r="BA87" s="37">
        <v>183592.1</v>
      </c>
      <c r="BB87" s="37">
        <v>186757.5</v>
      </c>
      <c r="BC87" s="37">
        <v>189922.9</v>
      </c>
      <c r="BD87" s="37">
        <v>193088.3</v>
      </c>
      <c r="BE87" s="37">
        <v>196253.7</v>
      </c>
      <c r="BF87" s="37">
        <v>199419.1</v>
      </c>
      <c r="BG87" s="37">
        <v>202584.5</v>
      </c>
      <c r="BH87" s="37">
        <v>205749.9</v>
      </c>
      <c r="BI87" s="37">
        <v>208915.3</v>
      </c>
      <c r="BJ87" s="37">
        <v>212080.7</v>
      </c>
      <c r="BK87" s="37">
        <v>215246.1</v>
      </c>
      <c r="BL87" s="37">
        <v>218411.5</v>
      </c>
      <c r="BM87" s="37">
        <v>221576.9</v>
      </c>
      <c r="BN87" s="37">
        <v>224742.3</v>
      </c>
      <c r="BO87" s="37">
        <v>227907.7</v>
      </c>
      <c r="BP87" s="37">
        <v>231073.1</v>
      </c>
      <c r="BQ87" s="37">
        <v>234238.5</v>
      </c>
      <c r="BR87" s="37">
        <v>237403.9</v>
      </c>
      <c r="BS87" s="37">
        <v>240569.3</v>
      </c>
      <c r="BT87" s="37">
        <v>243734.7</v>
      </c>
      <c r="BU87" s="37">
        <v>246900.1</v>
      </c>
      <c r="BV87" s="37">
        <v>250065.5</v>
      </c>
      <c r="BW87" s="37">
        <v>253230.9</v>
      </c>
      <c r="BX87" s="37">
        <v>256396.3</v>
      </c>
      <c r="BY87" s="37">
        <v>259561.7</v>
      </c>
      <c r="BZ87" s="37">
        <v>262727.09999999998</v>
      </c>
      <c r="CA87" s="37">
        <v>265892.5</v>
      </c>
      <c r="CB87" s="37">
        <v>269057.90000000002</v>
      </c>
      <c r="CC87" s="37">
        <v>272223.3</v>
      </c>
      <c r="CD87" s="37">
        <v>275388.7</v>
      </c>
      <c r="CE87" s="37">
        <v>278554.09999999998</v>
      </c>
      <c r="CF87" s="37">
        <v>281719.5</v>
      </c>
      <c r="CG87" s="37">
        <v>284884.90000000002</v>
      </c>
      <c r="CH87" s="37">
        <v>288050.3</v>
      </c>
      <c r="CI87" s="37">
        <v>291215.7</v>
      </c>
      <c r="CJ87" s="37">
        <v>294381.09999999998</v>
      </c>
      <c r="CK87" s="37">
        <v>297546.5</v>
      </c>
      <c r="CL87" s="37">
        <v>300711.90000000002</v>
      </c>
      <c r="CM87" s="37">
        <v>303877.3</v>
      </c>
      <c r="CN87" s="37">
        <v>307042.7</v>
      </c>
      <c r="CO87" s="37">
        <v>310208.09999999998</v>
      </c>
      <c r="CP87" s="37">
        <v>313373.5</v>
      </c>
      <c r="CQ87" s="37">
        <v>316538.90000000002</v>
      </c>
      <c r="CR87" s="37">
        <v>319704.3</v>
      </c>
      <c r="CS87" s="37">
        <v>322869.7</v>
      </c>
      <c r="CT87" s="37">
        <v>326035.09999999998</v>
      </c>
      <c r="CU87" s="37">
        <v>329200.5</v>
      </c>
      <c r="CV87" s="37">
        <v>332365.90000000002</v>
      </c>
      <c r="CW87" s="37">
        <v>335531.3</v>
      </c>
      <c r="CX87" s="72"/>
    </row>
    <row r="88" spans="1:102" s="1" customFormat="1" ht="12.75">
      <c r="A88" s="100">
        <v>301290</v>
      </c>
      <c r="B88" s="57" t="s">
        <v>630</v>
      </c>
      <c r="C88" s="34">
        <v>47683.9</v>
      </c>
      <c r="D88" s="68">
        <v>11</v>
      </c>
      <c r="E88" s="69">
        <v>2167.5</v>
      </c>
      <c r="F88" s="70">
        <v>2889.9</v>
      </c>
      <c r="G88" s="37">
        <v>4334.8999999999996</v>
      </c>
      <c r="H88" s="37">
        <v>8669.7999999999993</v>
      </c>
      <c r="I88" s="37">
        <v>13004.7</v>
      </c>
      <c r="J88" s="37">
        <v>17339.599999999999</v>
      </c>
      <c r="K88" s="37">
        <v>21674.5</v>
      </c>
      <c r="L88" s="37">
        <v>26009.4</v>
      </c>
      <c r="M88" s="37">
        <v>30344.3</v>
      </c>
      <c r="N88" s="37">
        <v>34679.199999999997</v>
      </c>
      <c r="O88" s="37">
        <v>39014.1</v>
      </c>
      <c r="P88" s="37">
        <v>43349</v>
      </c>
      <c r="Q88" s="37">
        <v>47683.9</v>
      </c>
      <c r="R88" s="37">
        <v>49851.4</v>
      </c>
      <c r="S88" s="37">
        <v>52018.9</v>
      </c>
      <c r="T88" s="37">
        <v>54186.400000000001</v>
      </c>
      <c r="U88" s="37">
        <v>56353.9</v>
      </c>
      <c r="V88" s="37">
        <v>58521.4</v>
      </c>
      <c r="W88" s="37">
        <v>60688.9</v>
      </c>
      <c r="X88" s="37">
        <v>62856.4</v>
      </c>
      <c r="Y88" s="37">
        <v>65023.9</v>
      </c>
      <c r="Z88" s="37">
        <v>67191.399999999994</v>
      </c>
      <c r="AA88" s="37">
        <v>69358.899999999994</v>
      </c>
      <c r="AB88" s="37">
        <v>71526.399999999994</v>
      </c>
      <c r="AC88" s="37">
        <v>73693.899999999994</v>
      </c>
      <c r="AD88" s="37">
        <v>75861.399999999994</v>
      </c>
      <c r="AE88" s="37">
        <v>78028.899999999994</v>
      </c>
      <c r="AF88" s="37">
        <v>80196.399999999994</v>
      </c>
      <c r="AG88" s="37">
        <v>82363.899999999994</v>
      </c>
      <c r="AH88" s="37">
        <v>84531.4</v>
      </c>
      <c r="AI88" s="37">
        <v>86698.9</v>
      </c>
      <c r="AJ88" s="37">
        <v>88866.4</v>
      </c>
      <c r="AK88" s="37">
        <v>91033.9</v>
      </c>
      <c r="AL88" s="37">
        <v>93201.4</v>
      </c>
      <c r="AM88" s="37">
        <v>95368.9</v>
      </c>
      <c r="AN88" s="37">
        <v>97536.4</v>
      </c>
      <c r="AO88" s="37">
        <v>99703.9</v>
      </c>
      <c r="AP88" s="37">
        <v>101871.4</v>
      </c>
      <c r="AQ88" s="37">
        <v>104038.9</v>
      </c>
      <c r="AR88" s="37">
        <v>106206.39999999999</v>
      </c>
      <c r="AS88" s="37">
        <v>108373.9</v>
      </c>
      <c r="AT88" s="37">
        <v>110541.4</v>
      </c>
      <c r="AU88" s="37">
        <v>112708.9</v>
      </c>
      <c r="AV88" s="37">
        <v>114876.4</v>
      </c>
      <c r="AW88" s="37">
        <v>117043.9</v>
      </c>
      <c r="AX88" s="37">
        <v>119211.4</v>
      </c>
      <c r="AY88" s="37">
        <v>121378.9</v>
      </c>
      <c r="AZ88" s="37">
        <v>123546.4</v>
      </c>
      <c r="BA88" s="37">
        <v>125713.9</v>
      </c>
      <c r="BB88" s="37">
        <v>127881.4</v>
      </c>
      <c r="BC88" s="37">
        <v>130048.9</v>
      </c>
      <c r="BD88" s="37">
        <v>132216.4</v>
      </c>
      <c r="BE88" s="37">
        <v>134383.9</v>
      </c>
      <c r="BF88" s="37">
        <v>136551.4</v>
      </c>
      <c r="BG88" s="37">
        <v>138718.9</v>
      </c>
      <c r="BH88" s="37">
        <v>140886.39999999999</v>
      </c>
      <c r="BI88" s="37">
        <v>143053.9</v>
      </c>
      <c r="BJ88" s="37">
        <v>145221.4</v>
      </c>
      <c r="BK88" s="37">
        <v>147388.9</v>
      </c>
      <c r="BL88" s="37">
        <v>149556.4</v>
      </c>
      <c r="BM88" s="37">
        <v>151723.9</v>
      </c>
      <c r="BN88" s="37">
        <v>153891.4</v>
      </c>
      <c r="BO88" s="37">
        <v>156058.9</v>
      </c>
      <c r="BP88" s="37">
        <v>158226.4</v>
      </c>
      <c r="BQ88" s="37">
        <v>160393.9</v>
      </c>
      <c r="BR88" s="37">
        <v>162561.4</v>
      </c>
      <c r="BS88" s="37">
        <v>164728.9</v>
      </c>
      <c r="BT88" s="37">
        <v>166896.4</v>
      </c>
      <c r="BU88" s="37">
        <v>169063.9</v>
      </c>
      <c r="BV88" s="37">
        <v>171231.4</v>
      </c>
      <c r="BW88" s="37">
        <v>173398.9</v>
      </c>
      <c r="BX88" s="37">
        <v>175566.4</v>
      </c>
      <c r="BY88" s="37">
        <v>177733.9</v>
      </c>
      <c r="BZ88" s="37">
        <v>179901.4</v>
      </c>
      <c r="CA88" s="37">
        <v>182068.9</v>
      </c>
      <c r="CB88" s="37">
        <v>184236.4</v>
      </c>
      <c r="CC88" s="37">
        <v>186403.9</v>
      </c>
      <c r="CD88" s="37">
        <v>188571.4</v>
      </c>
      <c r="CE88" s="37">
        <v>190738.9</v>
      </c>
      <c r="CF88" s="37">
        <v>192906.4</v>
      </c>
      <c r="CG88" s="37">
        <v>195073.9</v>
      </c>
      <c r="CH88" s="37">
        <v>197241.4</v>
      </c>
      <c r="CI88" s="37">
        <v>199408.9</v>
      </c>
      <c r="CJ88" s="37">
        <v>201576.4</v>
      </c>
      <c r="CK88" s="37">
        <v>203743.9</v>
      </c>
      <c r="CL88" s="37">
        <v>205911.4</v>
      </c>
      <c r="CM88" s="37">
        <v>208078.9</v>
      </c>
      <c r="CN88" s="37">
        <v>210246.39999999999</v>
      </c>
      <c r="CO88" s="37">
        <v>212413.9</v>
      </c>
      <c r="CP88" s="37">
        <v>214581.4</v>
      </c>
      <c r="CQ88" s="37">
        <v>216748.9</v>
      </c>
      <c r="CR88" s="37">
        <v>218916.4</v>
      </c>
      <c r="CS88" s="37">
        <v>221083.9</v>
      </c>
      <c r="CT88" s="37">
        <v>223251.4</v>
      </c>
      <c r="CU88" s="37">
        <v>225418.9</v>
      </c>
      <c r="CV88" s="37">
        <v>227586.4</v>
      </c>
      <c r="CW88" s="37">
        <v>229753.9</v>
      </c>
      <c r="CX88" s="72"/>
    </row>
    <row r="89" spans="1:102" s="1" customFormat="1" ht="24">
      <c r="A89" s="100">
        <v>301300</v>
      </c>
      <c r="B89" s="57" t="s">
        <v>631</v>
      </c>
      <c r="C89" s="34">
        <v>51333.7</v>
      </c>
      <c r="D89" s="68">
        <v>11</v>
      </c>
      <c r="E89" s="69">
        <v>2333.4</v>
      </c>
      <c r="F89" s="70">
        <v>3111.1</v>
      </c>
      <c r="G89" s="37">
        <v>4666.7</v>
      </c>
      <c r="H89" s="37">
        <v>9333.4</v>
      </c>
      <c r="I89" s="37">
        <v>14000.1</v>
      </c>
      <c r="J89" s="37">
        <v>18666.8</v>
      </c>
      <c r="K89" s="37">
        <v>23333.5</v>
      </c>
      <c r="L89" s="37">
        <v>28000.2</v>
      </c>
      <c r="M89" s="37">
        <v>32666.9</v>
      </c>
      <c r="N89" s="37">
        <v>37333.599999999999</v>
      </c>
      <c r="O89" s="37">
        <v>42000.3</v>
      </c>
      <c r="P89" s="37">
        <v>46667</v>
      </c>
      <c r="Q89" s="37">
        <v>51333.7</v>
      </c>
      <c r="R89" s="37">
        <v>53667.1</v>
      </c>
      <c r="S89" s="37">
        <v>56000.5</v>
      </c>
      <c r="T89" s="37">
        <v>58333.9</v>
      </c>
      <c r="U89" s="37">
        <v>60667.3</v>
      </c>
      <c r="V89" s="37">
        <v>63000.7</v>
      </c>
      <c r="W89" s="37">
        <v>65334.1</v>
      </c>
      <c r="X89" s="37">
        <v>67667.5</v>
      </c>
      <c r="Y89" s="37">
        <v>70000.899999999994</v>
      </c>
      <c r="Z89" s="37">
        <v>72334.3</v>
      </c>
      <c r="AA89" s="37">
        <v>74667.7</v>
      </c>
      <c r="AB89" s="37">
        <v>77001.100000000006</v>
      </c>
      <c r="AC89" s="37">
        <v>79334.5</v>
      </c>
      <c r="AD89" s="37">
        <v>81667.899999999994</v>
      </c>
      <c r="AE89" s="37">
        <v>84001.3</v>
      </c>
      <c r="AF89" s="37">
        <v>86334.7</v>
      </c>
      <c r="AG89" s="37">
        <v>88668.1</v>
      </c>
      <c r="AH89" s="37">
        <v>91001.5</v>
      </c>
      <c r="AI89" s="37">
        <v>93334.9</v>
      </c>
      <c r="AJ89" s="37">
        <v>95668.3</v>
      </c>
      <c r="AK89" s="37">
        <v>98001.7</v>
      </c>
      <c r="AL89" s="37">
        <v>100335.1</v>
      </c>
      <c r="AM89" s="37">
        <v>102668.5</v>
      </c>
      <c r="AN89" s="37">
        <v>105001.9</v>
      </c>
      <c r="AO89" s="37">
        <v>107335.3</v>
      </c>
      <c r="AP89" s="37">
        <v>109668.7</v>
      </c>
      <c r="AQ89" s="37">
        <v>112002.1</v>
      </c>
      <c r="AR89" s="37">
        <v>114335.5</v>
      </c>
      <c r="AS89" s="37">
        <v>116668.9</v>
      </c>
      <c r="AT89" s="37">
        <v>119002.3</v>
      </c>
      <c r="AU89" s="37">
        <v>121335.7</v>
      </c>
      <c r="AV89" s="37">
        <v>123669.1</v>
      </c>
      <c r="AW89" s="37">
        <v>126002.5</v>
      </c>
      <c r="AX89" s="37">
        <v>128335.9</v>
      </c>
      <c r="AY89" s="37">
        <v>130669.3</v>
      </c>
      <c r="AZ89" s="37">
        <v>133002.70000000001</v>
      </c>
      <c r="BA89" s="37">
        <v>135336.1</v>
      </c>
      <c r="BB89" s="37">
        <v>137669.5</v>
      </c>
      <c r="BC89" s="37">
        <v>140002.9</v>
      </c>
      <c r="BD89" s="37">
        <v>142336.29999999999</v>
      </c>
      <c r="BE89" s="37">
        <v>144669.70000000001</v>
      </c>
      <c r="BF89" s="37">
        <v>147003.1</v>
      </c>
      <c r="BG89" s="37">
        <v>149336.5</v>
      </c>
      <c r="BH89" s="37">
        <v>151669.9</v>
      </c>
      <c r="BI89" s="37">
        <v>154003.29999999999</v>
      </c>
      <c r="BJ89" s="37">
        <v>156336.70000000001</v>
      </c>
      <c r="BK89" s="37">
        <v>158670.1</v>
      </c>
      <c r="BL89" s="37">
        <v>161003.5</v>
      </c>
      <c r="BM89" s="37">
        <v>163336.9</v>
      </c>
      <c r="BN89" s="37">
        <v>165670.29999999999</v>
      </c>
      <c r="BO89" s="37">
        <v>168003.7</v>
      </c>
      <c r="BP89" s="37">
        <v>170337.1</v>
      </c>
      <c r="BQ89" s="37">
        <v>172670.5</v>
      </c>
      <c r="BR89" s="37">
        <v>175003.9</v>
      </c>
      <c r="BS89" s="37">
        <v>177337.3</v>
      </c>
      <c r="BT89" s="37">
        <v>179670.7</v>
      </c>
      <c r="BU89" s="37">
        <v>182004.1</v>
      </c>
      <c r="BV89" s="37">
        <v>184337.5</v>
      </c>
      <c r="BW89" s="37">
        <v>186670.9</v>
      </c>
      <c r="BX89" s="37">
        <v>189004.3</v>
      </c>
      <c r="BY89" s="37">
        <v>191337.7</v>
      </c>
      <c r="BZ89" s="37">
        <v>193671.1</v>
      </c>
      <c r="CA89" s="37">
        <v>196004.5</v>
      </c>
      <c r="CB89" s="37">
        <v>198337.9</v>
      </c>
      <c r="CC89" s="37">
        <v>200671.3</v>
      </c>
      <c r="CD89" s="37">
        <v>203004.7</v>
      </c>
      <c r="CE89" s="37">
        <v>205338.1</v>
      </c>
      <c r="CF89" s="37">
        <v>207671.5</v>
      </c>
      <c r="CG89" s="37">
        <v>210004.9</v>
      </c>
      <c r="CH89" s="37">
        <v>212338.3</v>
      </c>
      <c r="CI89" s="37">
        <v>214671.7</v>
      </c>
      <c r="CJ89" s="37">
        <v>217005.1</v>
      </c>
      <c r="CK89" s="37">
        <v>219338.5</v>
      </c>
      <c r="CL89" s="37">
        <v>221671.9</v>
      </c>
      <c r="CM89" s="37">
        <v>224005.3</v>
      </c>
      <c r="CN89" s="37">
        <v>226338.7</v>
      </c>
      <c r="CO89" s="37">
        <v>228672.1</v>
      </c>
      <c r="CP89" s="37">
        <v>231005.5</v>
      </c>
      <c r="CQ89" s="37">
        <v>233338.9</v>
      </c>
      <c r="CR89" s="37">
        <v>235672.3</v>
      </c>
      <c r="CS89" s="37">
        <v>238005.7</v>
      </c>
      <c r="CT89" s="37">
        <v>240339.1</v>
      </c>
      <c r="CU89" s="37">
        <v>242672.5</v>
      </c>
      <c r="CV89" s="37">
        <v>245005.9</v>
      </c>
      <c r="CW89" s="37">
        <v>247339.3</v>
      </c>
      <c r="CX89" s="72"/>
    </row>
    <row r="90" spans="1:102" s="1" customFormat="1" ht="12.75">
      <c r="A90" s="100">
        <v>301310</v>
      </c>
      <c r="B90" s="57" t="s">
        <v>632</v>
      </c>
      <c r="C90" s="34">
        <v>71096.3</v>
      </c>
      <c r="D90" s="68">
        <v>11</v>
      </c>
      <c r="E90" s="69">
        <v>3231.7</v>
      </c>
      <c r="F90" s="70">
        <v>4308.8999999999996</v>
      </c>
      <c r="G90" s="37">
        <v>6463.3</v>
      </c>
      <c r="H90" s="37">
        <v>12926.6</v>
      </c>
      <c r="I90" s="37">
        <v>19389.900000000001</v>
      </c>
      <c r="J90" s="37">
        <v>25853.200000000001</v>
      </c>
      <c r="K90" s="37">
        <v>32316.5</v>
      </c>
      <c r="L90" s="37">
        <v>38779.800000000003</v>
      </c>
      <c r="M90" s="37">
        <v>45243.1</v>
      </c>
      <c r="N90" s="37">
        <v>51706.400000000001</v>
      </c>
      <c r="O90" s="37">
        <v>58169.7</v>
      </c>
      <c r="P90" s="37">
        <v>64633</v>
      </c>
      <c r="Q90" s="37">
        <v>71096.3</v>
      </c>
      <c r="R90" s="37">
        <v>74328</v>
      </c>
      <c r="S90" s="37">
        <v>77559.7</v>
      </c>
      <c r="T90" s="37">
        <v>80791.399999999994</v>
      </c>
      <c r="U90" s="37">
        <v>84023.1</v>
      </c>
      <c r="V90" s="37">
        <v>87254.8</v>
      </c>
      <c r="W90" s="37">
        <v>90486.5</v>
      </c>
      <c r="X90" s="37">
        <v>93718.2</v>
      </c>
      <c r="Y90" s="37">
        <v>96949.9</v>
      </c>
      <c r="Z90" s="37">
        <v>100181.6</v>
      </c>
      <c r="AA90" s="37">
        <v>103413.3</v>
      </c>
      <c r="AB90" s="37">
        <v>106645</v>
      </c>
      <c r="AC90" s="37">
        <v>109876.7</v>
      </c>
      <c r="AD90" s="37">
        <v>113108.4</v>
      </c>
      <c r="AE90" s="37">
        <v>116340.1</v>
      </c>
      <c r="AF90" s="37">
        <v>119571.8</v>
      </c>
      <c r="AG90" s="37">
        <v>122803.5</v>
      </c>
      <c r="AH90" s="37">
        <v>126035.2</v>
      </c>
      <c r="AI90" s="37">
        <v>129266.9</v>
      </c>
      <c r="AJ90" s="37">
        <v>132498.6</v>
      </c>
      <c r="AK90" s="37">
        <v>135730.29999999999</v>
      </c>
      <c r="AL90" s="37">
        <v>138962</v>
      </c>
      <c r="AM90" s="37">
        <v>142193.70000000001</v>
      </c>
      <c r="AN90" s="37">
        <v>145425.4</v>
      </c>
      <c r="AO90" s="37">
        <v>148657.1</v>
      </c>
      <c r="AP90" s="37">
        <v>151888.79999999999</v>
      </c>
      <c r="AQ90" s="37">
        <v>155120.5</v>
      </c>
      <c r="AR90" s="37">
        <v>158352.20000000001</v>
      </c>
      <c r="AS90" s="37">
        <v>161583.9</v>
      </c>
      <c r="AT90" s="37">
        <v>164815.6</v>
      </c>
      <c r="AU90" s="37">
        <v>168047.3</v>
      </c>
      <c r="AV90" s="37">
        <v>171279</v>
      </c>
      <c r="AW90" s="37">
        <v>174510.7</v>
      </c>
      <c r="AX90" s="37">
        <v>177742.4</v>
      </c>
      <c r="AY90" s="37">
        <v>180974.1</v>
      </c>
      <c r="AZ90" s="37">
        <v>184205.8</v>
      </c>
      <c r="BA90" s="37">
        <v>187437.5</v>
      </c>
      <c r="BB90" s="37">
        <v>190669.2</v>
      </c>
      <c r="BC90" s="37">
        <v>193900.9</v>
      </c>
      <c r="BD90" s="37">
        <v>197132.6</v>
      </c>
      <c r="BE90" s="37">
        <v>200364.3</v>
      </c>
      <c r="BF90" s="37">
        <v>203596</v>
      </c>
      <c r="BG90" s="37">
        <v>206827.7</v>
      </c>
      <c r="BH90" s="37">
        <v>210059.4</v>
      </c>
      <c r="BI90" s="37">
        <v>213291.1</v>
      </c>
      <c r="BJ90" s="37">
        <v>216522.8</v>
      </c>
      <c r="BK90" s="37">
        <v>219754.5</v>
      </c>
      <c r="BL90" s="37">
        <v>222986.2</v>
      </c>
      <c r="BM90" s="37">
        <v>226217.9</v>
      </c>
      <c r="BN90" s="37">
        <v>229449.60000000001</v>
      </c>
      <c r="BO90" s="37">
        <v>232681.3</v>
      </c>
      <c r="BP90" s="37">
        <v>235913</v>
      </c>
      <c r="BQ90" s="37">
        <v>239144.7</v>
      </c>
      <c r="BR90" s="37">
        <v>242376.4</v>
      </c>
      <c r="BS90" s="37">
        <v>245608.1</v>
      </c>
      <c r="BT90" s="37">
        <v>248839.8</v>
      </c>
      <c r="BU90" s="37">
        <v>252071.5</v>
      </c>
      <c r="BV90" s="37">
        <v>255303.2</v>
      </c>
      <c r="BW90" s="37">
        <v>258534.9</v>
      </c>
      <c r="BX90" s="37">
        <v>261766.6</v>
      </c>
      <c r="BY90" s="37">
        <v>264998.3</v>
      </c>
      <c r="BZ90" s="37">
        <v>268230</v>
      </c>
      <c r="CA90" s="37">
        <v>271461.7</v>
      </c>
      <c r="CB90" s="37">
        <v>274693.40000000002</v>
      </c>
      <c r="CC90" s="37">
        <v>277925.09999999998</v>
      </c>
      <c r="CD90" s="37">
        <v>281156.8</v>
      </c>
      <c r="CE90" s="37">
        <v>284388.5</v>
      </c>
      <c r="CF90" s="37">
        <v>287620.2</v>
      </c>
      <c r="CG90" s="37">
        <v>290851.90000000002</v>
      </c>
      <c r="CH90" s="37">
        <v>294083.59999999998</v>
      </c>
      <c r="CI90" s="37">
        <v>297315.3</v>
      </c>
      <c r="CJ90" s="37">
        <v>300547</v>
      </c>
      <c r="CK90" s="37">
        <v>303778.7</v>
      </c>
      <c r="CL90" s="37">
        <v>307010.40000000002</v>
      </c>
      <c r="CM90" s="37">
        <v>310242.09999999998</v>
      </c>
      <c r="CN90" s="37">
        <v>313473.8</v>
      </c>
      <c r="CO90" s="37">
        <v>316705.5</v>
      </c>
      <c r="CP90" s="37">
        <v>319937.2</v>
      </c>
      <c r="CQ90" s="37">
        <v>323168.90000000002</v>
      </c>
      <c r="CR90" s="37">
        <v>326400.59999999998</v>
      </c>
      <c r="CS90" s="37">
        <v>329632.3</v>
      </c>
      <c r="CT90" s="37">
        <v>332864</v>
      </c>
      <c r="CU90" s="37">
        <v>336095.7</v>
      </c>
      <c r="CV90" s="37">
        <v>339327.4</v>
      </c>
      <c r="CW90" s="37">
        <v>342559.1</v>
      </c>
      <c r="CX90" s="72"/>
    </row>
    <row r="91" spans="1:102" ht="12.75">
      <c r="A91" s="73">
        <v>311151</v>
      </c>
      <c r="B91" s="57" t="s">
        <v>633</v>
      </c>
      <c r="C91" s="34">
        <v>21562.400000000001</v>
      </c>
      <c r="D91" s="111">
        <v>2</v>
      </c>
      <c r="E91" s="69">
        <v>5390.6</v>
      </c>
      <c r="F91" s="70">
        <v>7187.5</v>
      </c>
      <c r="G91" s="37">
        <v>10781.2</v>
      </c>
      <c r="H91" s="37">
        <v>21562.400000000001</v>
      </c>
      <c r="I91" s="37">
        <v>26953</v>
      </c>
      <c r="J91" s="37">
        <v>32343.599999999999</v>
      </c>
      <c r="K91" s="37">
        <v>37734.199999999997</v>
      </c>
      <c r="L91" s="37">
        <v>43124.800000000003</v>
      </c>
      <c r="M91" s="37">
        <v>48515.4</v>
      </c>
      <c r="N91" s="37">
        <v>53906</v>
      </c>
      <c r="O91" s="37">
        <v>59296.6</v>
      </c>
      <c r="P91" s="37">
        <v>64687.199999999997</v>
      </c>
      <c r="Q91" s="37">
        <v>70077.8</v>
      </c>
      <c r="R91" s="37">
        <v>75468.399999999994</v>
      </c>
      <c r="S91" s="37">
        <v>80859</v>
      </c>
      <c r="T91" s="37">
        <v>86249.600000000006</v>
      </c>
      <c r="U91" s="37">
        <v>91640.2</v>
      </c>
      <c r="V91" s="37">
        <v>97030.8</v>
      </c>
      <c r="W91" s="37">
        <v>102421.4</v>
      </c>
      <c r="X91" s="37">
        <v>107812</v>
      </c>
      <c r="Y91" s="37">
        <v>113202.6</v>
      </c>
      <c r="Z91" s="37">
        <v>118593.2</v>
      </c>
      <c r="AA91" s="37">
        <v>123983.8</v>
      </c>
      <c r="AB91" s="37">
        <v>129374.39999999999</v>
      </c>
      <c r="AC91" s="37">
        <v>134765</v>
      </c>
      <c r="AD91" s="37">
        <v>140155.6</v>
      </c>
      <c r="AE91" s="37">
        <v>145546.20000000001</v>
      </c>
      <c r="AF91" s="37">
        <v>150936.79999999999</v>
      </c>
      <c r="AG91" s="37">
        <v>156327.4</v>
      </c>
      <c r="AH91" s="37">
        <v>161718</v>
      </c>
      <c r="AI91" s="37">
        <v>167108.6</v>
      </c>
      <c r="AJ91" s="37">
        <v>172499.20000000001</v>
      </c>
      <c r="AK91" s="37">
        <v>177889.8</v>
      </c>
      <c r="AL91" s="37">
        <v>183280.4</v>
      </c>
      <c r="AM91" s="37">
        <v>188671</v>
      </c>
      <c r="AN91" s="37">
        <v>194061.6</v>
      </c>
      <c r="AO91" s="37">
        <v>199452.2</v>
      </c>
      <c r="AP91" s="37">
        <v>204842.8</v>
      </c>
      <c r="AQ91" s="37">
        <v>210233.4</v>
      </c>
      <c r="AR91" s="37">
        <v>215624</v>
      </c>
      <c r="AS91" s="37">
        <v>221014.6</v>
      </c>
      <c r="AT91" s="37">
        <v>226405.2</v>
      </c>
      <c r="AU91" s="37">
        <v>231795.8</v>
      </c>
      <c r="AV91" s="37">
        <v>237186.4</v>
      </c>
      <c r="AW91" s="37">
        <v>242577</v>
      </c>
      <c r="AX91" s="37">
        <v>247967.6</v>
      </c>
      <c r="AY91" s="37">
        <v>253358.2</v>
      </c>
      <c r="AZ91" s="37">
        <v>258748.79999999999</v>
      </c>
      <c r="BA91" s="37">
        <v>264139.40000000002</v>
      </c>
      <c r="BB91" s="37">
        <v>269530</v>
      </c>
      <c r="BC91" s="37">
        <v>274920.59999999998</v>
      </c>
      <c r="BD91" s="37">
        <v>280311.2</v>
      </c>
      <c r="BE91" s="37">
        <v>285701.8</v>
      </c>
      <c r="BF91" s="37">
        <v>291092.40000000002</v>
      </c>
      <c r="BG91" s="37">
        <v>296483</v>
      </c>
      <c r="BH91" s="37">
        <v>301873.59999999998</v>
      </c>
      <c r="BI91" s="37">
        <v>307264.2</v>
      </c>
      <c r="BJ91" s="37">
        <v>312654.8</v>
      </c>
      <c r="BK91" s="37">
        <v>318045.40000000002</v>
      </c>
      <c r="BL91" s="37">
        <v>323436</v>
      </c>
      <c r="BM91" s="37">
        <v>328826.59999999998</v>
      </c>
      <c r="BN91" s="37">
        <v>334217.2</v>
      </c>
      <c r="BO91" s="37">
        <v>339607.8</v>
      </c>
      <c r="BP91" s="112">
        <v>344998.40000000002</v>
      </c>
      <c r="BQ91" s="112">
        <v>350389</v>
      </c>
      <c r="BR91" s="112">
        <v>355779.6</v>
      </c>
      <c r="BS91" s="112">
        <v>361170.2</v>
      </c>
      <c r="BT91" s="112">
        <v>366560.8</v>
      </c>
      <c r="BU91" s="112">
        <v>371951.4</v>
      </c>
      <c r="BV91" s="112">
        <v>377342</v>
      </c>
      <c r="BW91" s="112">
        <v>382732.6</v>
      </c>
      <c r="BX91" s="112">
        <v>388123.2</v>
      </c>
      <c r="BY91" s="112">
        <v>393513.8</v>
      </c>
      <c r="BZ91" s="112">
        <v>398904.4</v>
      </c>
      <c r="CA91" s="112">
        <v>404295</v>
      </c>
      <c r="CB91" s="112">
        <v>409685.6</v>
      </c>
      <c r="CC91" s="112">
        <v>415076.2</v>
      </c>
      <c r="CD91" s="112">
        <v>420466.8</v>
      </c>
      <c r="CE91" s="112">
        <v>425857.4</v>
      </c>
      <c r="CF91" s="112">
        <v>431248</v>
      </c>
      <c r="CG91" s="112">
        <v>436638.6</v>
      </c>
      <c r="CH91" s="112">
        <v>442029.2</v>
      </c>
      <c r="CI91" s="112">
        <v>447419.8</v>
      </c>
      <c r="CJ91" s="112">
        <v>452810.4</v>
      </c>
      <c r="CK91" s="112">
        <v>458201</v>
      </c>
      <c r="CL91" s="112">
        <v>463591.6</v>
      </c>
      <c r="CM91" s="112">
        <v>468982.2</v>
      </c>
      <c r="CN91" s="112">
        <v>474372.8</v>
      </c>
      <c r="CO91" s="112">
        <v>479763.4</v>
      </c>
      <c r="CP91" s="112">
        <v>485154</v>
      </c>
      <c r="CQ91" s="112">
        <v>490544.6</v>
      </c>
      <c r="CR91" s="112">
        <v>495935.2</v>
      </c>
      <c r="CS91" s="112">
        <v>501325.8</v>
      </c>
      <c r="CT91" s="112">
        <v>506716.4</v>
      </c>
      <c r="CU91" s="112">
        <v>512107</v>
      </c>
      <c r="CV91" s="112">
        <v>517497.59999999998</v>
      </c>
      <c r="CW91" s="112">
        <v>522888.2</v>
      </c>
      <c r="CX91" s="63"/>
    </row>
    <row r="92" spans="1:102" ht="12.75">
      <c r="A92" s="73">
        <v>311152</v>
      </c>
      <c r="B92" s="57" t="s">
        <v>634</v>
      </c>
      <c r="C92" s="34">
        <v>31659.599999999999</v>
      </c>
      <c r="D92" s="111">
        <v>4</v>
      </c>
      <c r="E92" s="69">
        <v>3957.5</v>
      </c>
      <c r="F92" s="70">
        <v>5276.6</v>
      </c>
      <c r="G92" s="37">
        <v>7914.9</v>
      </c>
      <c r="H92" s="37">
        <v>15829.8</v>
      </c>
      <c r="I92" s="37">
        <v>23744.7</v>
      </c>
      <c r="J92" s="37">
        <v>31659.599999999999</v>
      </c>
      <c r="K92" s="37">
        <v>35617.1</v>
      </c>
      <c r="L92" s="37">
        <v>39574.6</v>
      </c>
      <c r="M92" s="37">
        <v>43532.1</v>
      </c>
      <c r="N92" s="37">
        <v>47489.599999999999</v>
      </c>
      <c r="O92" s="37">
        <v>51447.1</v>
      </c>
      <c r="P92" s="37">
        <v>55404.6</v>
      </c>
      <c r="Q92" s="37">
        <v>59362.1</v>
      </c>
      <c r="R92" s="37">
        <v>63319.6</v>
      </c>
      <c r="S92" s="37">
        <v>67277.100000000006</v>
      </c>
      <c r="T92" s="37">
        <v>71234.600000000006</v>
      </c>
      <c r="U92" s="37">
        <v>75192.100000000006</v>
      </c>
      <c r="V92" s="37">
        <v>79149.600000000006</v>
      </c>
      <c r="W92" s="37">
        <v>83107.100000000006</v>
      </c>
      <c r="X92" s="37">
        <v>87064.6</v>
      </c>
      <c r="Y92" s="37">
        <v>91022.1</v>
      </c>
      <c r="Z92" s="37">
        <v>94979.6</v>
      </c>
      <c r="AA92" s="37">
        <v>98937.1</v>
      </c>
      <c r="AB92" s="37">
        <v>102894.6</v>
      </c>
      <c r="AC92" s="37">
        <v>106852.1</v>
      </c>
      <c r="AD92" s="37">
        <v>110809.60000000001</v>
      </c>
      <c r="AE92" s="37">
        <v>114767.1</v>
      </c>
      <c r="AF92" s="37">
        <v>118724.6</v>
      </c>
      <c r="AG92" s="37">
        <v>122682.1</v>
      </c>
      <c r="AH92" s="37">
        <v>126639.6</v>
      </c>
      <c r="AI92" s="37">
        <v>130597.1</v>
      </c>
      <c r="AJ92" s="37">
        <v>134554.6</v>
      </c>
      <c r="AK92" s="37">
        <v>138512.1</v>
      </c>
      <c r="AL92" s="37">
        <v>142469.6</v>
      </c>
      <c r="AM92" s="37">
        <v>146427.1</v>
      </c>
      <c r="AN92" s="37">
        <v>150384.6</v>
      </c>
      <c r="AO92" s="37">
        <v>154342.1</v>
      </c>
      <c r="AP92" s="37">
        <v>158299.6</v>
      </c>
      <c r="AQ92" s="37">
        <v>162257.1</v>
      </c>
      <c r="AR92" s="37">
        <v>166214.6</v>
      </c>
      <c r="AS92" s="37">
        <v>170172.1</v>
      </c>
      <c r="AT92" s="37">
        <v>174129.6</v>
      </c>
      <c r="AU92" s="37">
        <v>178087.1</v>
      </c>
      <c r="AV92" s="37">
        <v>182044.6</v>
      </c>
      <c r="AW92" s="37">
        <v>186002.1</v>
      </c>
      <c r="AX92" s="37">
        <v>189959.6</v>
      </c>
      <c r="AY92" s="37">
        <v>193917.1</v>
      </c>
      <c r="AZ92" s="37">
        <v>197874.6</v>
      </c>
      <c r="BA92" s="37">
        <v>201832.1</v>
      </c>
      <c r="BB92" s="37">
        <v>205789.6</v>
      </c>
      <c r="BC92" s="37">
        <v>209747.1</v>
      </c>
      <c r="BD92" s="37">
        <v>213704.6</v>
      </c>
      <c r="BE92" s="37">
        <v>217662.1</v>
      </c>
      <c r="BF92" s="37">
        <v>221619.6</v>
      </c>
      <c r="BG92" s="37">
        <v>225577.1</v>
      </c>
      <c r="BH92" s="37">
        <v>229534.6</v>
      </c>
      <c r="BI92" s="37">
        <v>233492.1</v>
      </c>
      <c r="BJ92" s="37">
        <v>237449.60000000001</v>
      </c>
      <c r="BK92" s="37">
        <v>241407.1</v>
      </c>
      <c r="BL92" s="37">
        <v>245364.6</v>
      </c>
      <c r="BM92" s="37">
        <v>249322.1</v>
      </c>
      <c r="BN92" s="37">
        <v>253279.6</v>
      </c>
      <c r="BO92" s="37">
        <v>257237.1</v>
      </c>
      <c r="BP92" s="112">
        <v>261194.6</v>
      </c>
      <c r="BQ92" s="112">
        <v>265152.09999999998</v>
      </c>
      <c r="BR92" s="112">
        <v>269109.59999999998</v>
      </c>
      <c r="BS92" s="112">
        <v>273067.09999999998</v>
      </c>
      <c r="BT92" s="112">
        <v>277024.59999999998</v>
      </c>
      <c r="BU92" s="112">
        <v>280982.09999999998</v>
      </c>
      <c r="BV92" s="112">
        <v>284939.59999999998</v>
      </c>
      <c r="BW92" s="112">
        <v>288897.09999999998</v>
      </c>
      <c r="BX92" s="112">
        <v>292854.59999999998</v>
      </c>
      <c r="BY92" s="112">
        <v>296812.09999999998</v>
      </c>
      <c r="BZ92" s="112">
        <v>300769.59999999998</v>
      </c>
      <c r="CA92" s="112">
        <v>304727.09999999998</v>
      </c>
      <c r="CB92" s="112">
        <v>308684.59999999998</v>
      </c>
      <c r="CC92" s="112">
        <v>312642.09999999998</v>
      </c>
      <c r="CD92" s="112">
        <v>316599.59999999998</v>
      </c>
      <c r="CE92" s="112">
        <v>320557.09999999998</v>
      </c>
      <c r="CF92" s="112">
        <v>324514.59999999998</v>
      </c>
      <c r="CG92" s="112">
        <v>328472.09999999998</v>
      </c>
      <c r="CH92" s="112">
        <v>332429.59999999998</v>
      </c>
      <c r="CI92" s="112">
        <v>336387.1</v>
      </c>
      <c r="CJ92" s="112">
        <v>340344.6</v>
      </c>
      <c r="CK92" s="112">
        <v>344302.1</v>
      </c>
      <c r="CL92" s="112">
        <v>348259.6</v>
      </c>
      <c r="CM92" s="112">
        <v>352217.1</v>
      </c>
      <c r="CN92" s="112">
        <v>356174.6</v>
      </c>
      <c r="CO92" s="112">
        <v>360132.1</v>
      </c>
      <c r="CP92" s="112">
        <v>364089.59999999998</v>
      </c>
      <c r="CQ92" s="112">
        <v>368047.1</v>
      </c>
      <c r="CR92" s="112">
        <v>372004.6</v>
      </c>
      <c r="CS92" s="112">
        <v>375962.1</v>
      </c>
      <c r="CT92" s="112">
        <v>379919.6</v>
      </c>
      <c r="CU92" s="112">
        <v>383877.1</v>
      </c>
      <c r="CV92" s="112">
        <v>387834.6</v>
      </c>
      <c r="CW92" s="112">
        <v>391792.1</v>
      </c>
      <c r="CX92" s="63"/>
    </row>
    <row r="93" spans="1:102" ht="12.75">
      <c r="A93" s="73">
        <v>311153</v>
      </c>
      <c r="B93" s="57" t="s">
        <v>635</v>
      </c>
      <c r="C93" s="34">
        <v>70355.199999999997</v>
      </c>
      <c r="D93" s="113">
        <v>4</v>
      </c>
      <c r="E93" s="69">
        <v>8794.4</v>
      </c>
      <c r="F93" s="70">
        <v>11725.9</v>
      </c>
      <c r="G93" s="37">
        <v>17588.8</v>
      </c>
      <c r="H93" s="37">
        <v>35177.599999999999</v>
      </c>
      <c r="I93" s="37">
        <v>52766.400000000001</v>
      </c>
      <c r="J93" s="37">
        <v>70355.199999999997</v>
      </c>
      <c r="K93" s="37">
        <v>79149.600000000006</v>
      </c>
      <c r="L93" s="37">
        <v>87944</v>
      </c>
      <c r="M93" s="37">
        <v>96738.4</v>
      </c>
      <c r="N93" s="37">
        <v>105532.8</v>
      </c>
      <c r="O93" s="37">
        <v>114327.2</v>
      </c>
      <c r="P93" s="37">
        <v>123121.60000000001</v>
      </c>
      <c r="Q93" s="37">
        <v>131916</v>
      </c>
      <c r="R93" s="37">
        <v>140710.39999999999</v>
      </c>
      <c r="S93" s="37">
        <v>149504.79999999999</v>
      </c>
      <c r="T93" s="37">
        <v>158299.20000000001</v>
      </c>
      <c r="U93" s="37">
        <v>167093.6</v>
      </c>
      <c r="V93" s="37">
        <v>175888</v>
      </c>
      <c r="W93" s="37">
        <v>184682.4</v>
      </c>
      <c r="X93" s="37">
        <v>193476.8</v>
      </c>
      <c r="Y93" s="37">
        <v>202271.2</v>
      </c>
      <c r="Z93" s="37">
        <v>211065.60000000001</v>
      </c>
      <c r="AA93" s="37">
        <v>219860</v>
      </c>
      <c r="AB93" s="37">
        <v>228654.4</v>
      </c>
      <c r="AC93" s="37">
        <v>237448.8</v>
      </c>
      <c r="AD93" s="37">
        <v>246243.20000000001</v>
      </c>
      <c r="AE93" s="37">
        <v>255037.6</v>
      </c>
      <c r="AF93" s="37">
        <v>263832</v>
      </c>
      <c r="AG93" s="37">
        <v>272626.40000000002</v>
      </c>
      <c r="AH93" s="37">
        <v>281420.79999999999</v>
      </c>
      <c r="AI93" s="37">
        <v>290215.2</v>
      </c>
      <c r="AJ93" s="37">
        <v>299009.59999999998</v>
      </c>
      <c r="AK93" s="37">
        <v>307804</v>
      </c>
      <c r="AL93" s="37">
        <v>316598.40000000002</v>
      </c>
      <c r="AM93" s="37">
        <v>325392.8</v>
      </c>
      <c r="AN93" s="37">
        <v>334187.2</v>
      </c>
      <c r="AO93" s="37">
        <v>342981.6</v>
      </c>
      <c r="AP93" s="37">
        <v>351776</v>
      </c>
      <c r="AQ93" s="37">
        <v>360570.4</v>
      </c>
      <c r="AR93" s="37">
        <v>369364.8</v>
      </c>
      <c r="AS93" s="37">
        <v>378159.2</v>
      </c>
      <c r="AT93" s="37">
        <v>386953.6</v>
      </c>
      <c r="AU93" s="37">
        <v>395748</v>
      </c>
      <c r="AV93" s="37">
        <v>404542.4</v>
      </c>
      <c r="AW93" s="37">
        <v>413336.8</v>
      </c>
      <c r="AX93" s="37">
        <v>422131.20000000001</v>
      </c>
      <c r="AY93" s="37">
        <v>430925.6</v>
      </c>
      <c r="AZ93" s="37">
        <v>439720</v>
      </c>
      <c r="BA93" s="37">
        <v>448514.4</v>
      </c>
      <c r="BB93" s="37">
        <v>457308.8</v>
      </c>
      <c r="BC93" s="37">
        <v>466103.2</v>
      </c>
      <c r="BD93" s="37">
        <v>474897.6</v>
      </c>
      <c r="BE93" s="37">
        <v>483692</v>
      </c>
      <c r="BF93" s="37">
        <v>492486.40000000002</v>
      </c>
      <c r="BG93" s="37">
        <v>501280.8</v>
      </c>
      <c r="BH93" s="37">
        <v>510075.2</v>
      </c>
      <c r="BI93" s="37">
        <v>518869.6</v>
      </c>
      <c r="BJ93" s="37">
        <v>527664</v>
      </c>
      <c r="BK93" s="37">
        <v>536458.4</v>
      </c>
      <c r="BL93" s="37">
        <v>545252.80000000005</v>
      </c>
      <c r="BM93" s="37">
        <v>554047.19999999995</v>
      </c>
      <c r="BN93" s="37">
        <v>562841.59999999998</v>
      </c>
      <c r="BO93" s="37">
        <v>571636</v>
      </c>
      <c r="BP93" s="112">
        <v>580430.4</v>
      </c>
      <c r="BQ93" s="112">
        <v>589224.80000000005</v>
      </c>
      <c r="BR93" s="112">
        <v>598019.19999999995</v>
      </c>
      <c r="BS93" s="112">
        <v>606813.6</v>
      </c>
      <c r="BT93" s="112">
        <v>615608</v>
      </c>
      <c r="BU93" s="112">
        <v>624402.4</v>
      </c>
      <c r="BV93" s="112">
        <v>633196.80000000005</v>
      </c>
      <c r="BW93" s="112">
        <v>641991.19999999995</v>
      </c>
      <c r="BX93" s="112">
        <v>650785.6</v>
      </c>
      <c r="BY93" s="112">
        <v>659580</v>
      </c>
      <c r="BZ93" s="112">
        <v>668374.4</v>
      </c>
      <c r="CA93" s="112">
        <v>677168.8</v>
      </c>
      <c r="CB93" s="112">
        <v>685963.2</v>
      </c>
      <c r="CC93" s="112">
        <v>694757.6</v>
      </c>
      <c r="CD93" s="112">
        <v>703552</v>
      </c>
      <c r="CE93" s="112">
        <v>712346.4</v>
      </c>
      <c r="CF93" s="112">
        <v>721140.8</v>
      </c>
      <c r="CG93" s="112">
        <v>729935.2</v>
      </c>
      <c r="CH93" s="112">
        <v>738729.6</v>
      </c>
      <c r="CI93" s="112">
        <v>747524</v>
      </c>
      <c r="CJ93" s="112">
        <v>756318.4</v>
      </c>
      <c r="CK93" s="112">
        <v>765112.8</v>
      </c>
      <c r="CL93" s="112">
        <v>773907.2</v>
      </c>
      <c r="CM93" s="112">
        <v>782701.6</v>
      </c>
      <c r="CN93" s="112">
        <v>791496</v>
      </c>
      <c r="CO93" s="112">
        <v>800290.4</v>
      </c>
      <c r="CP93" s="112">
        <v>809084.8</v>
      </c>
      <c r="CQ93" s="112">
        <v>817879.2</v>
      </c>
      <c r="CR93" s="112">
        <v>826673.6</v>
      </c>
      <c r="CS93" s="112">
        <v>835468</v>
      </c>
      <c r="CT93" s="112">
        <v>844262.40000000002</v>
      </c>
      <c r="CU93" s="112">
        <v>853056.8</v>
      </c>
      <c r="CV93" s="112">
        <v>861851.2</v>
      </c>
      <c r="CW93" s="112">
        <v>870645.6</v>
      </c>
      <c r="CX93" s="63"/>
    </row>
    <row r="94" spans="1:102" ht="12.75">
      <c r="A94" s="73">
        <v>311154</v>
      </c>
      <c r="B94" s="57" t="s">
        <v>636</v>
      </c>
      <c r="C94" s="34">
        <v>135006.20000000001</v>
      </c>
      <c r="D94" s="113">
        <v>7</v>
      </c>
      <c r="E94" s="69">
        <v>9643.2999999999993</v>
      </c>
      <c r="F94" s="70">
        <v>12857.7</v>
      </c>
      <c r="G94" s="37">
        <v>19286.599999999999</v>
      </c>
      <c r="H94" s="37">
        <v>38573.199999999997</v>
      </c>
      <c r="I94" s="37">
        <v>57859.8</v>
      </c>
      <c r="J94" s="37">
        <v>77146.399999999994</v>
      </c>
      <c r="K94" s="37">
        <v>96433</v>
      </c>
      <c r="L94" s="37">
        <v>115719.6</v>
      </c>
      <c r="M94" s="37">
        <v>135006.20000000001</v>
      </c>
      <c r="N94" s="37">
        <v>144649.5</v>
      </c>
      <c r="O94" s="37">
        <v>154292.79999999999</v>
      </c>
      <c r="P94" s="37">
        <v>163936.1</v>
      </c>
      <c r="Q94" s="37">
        <v>173579.4</v>
      </c>
      <c r="R94" s="37">
        <v>183222.7</v>
      </c>
      <c r="S94" s="37">
        <v>192866</v>
      </c>
      <c r="T94" s="37">
        <v>202509.3</v>
      </c>
      <c r="U94" s="37">
        <v>212152.6</v>
      </c>
      <c r="V94" s="37">
        <v>221795.9</v>
      </c>
      <c r="W94" s="37">
        <v>231439.2</v>
      </c>
      <c r="X94" s="37">
        <v>241082.5</v>
      </c>
      <c r="Y94" s="37">
        <v>250725.8</v>
      </c>
      <c r="Z94" s="37">
        <v>260369.1</v>
      </c>
      <c r="AA94" s="37">
        <v>270012.40000000002</v>
      </c>
      <c r="AB94" s="37">
        <v>279655.7</v>
      </c>
      <c r="AC94" s="37">
        <v>289299</v>
      </c>
      <c r="AD94" s="37">
        <v>298942.3</v>
      </c>
      <c r="AE94" s="37">
        <v>308585.59999999998</v>
      </c>
      <c r="AF94" s="37">
        <v>318228.90000000002</v>
      </c>
      <c r="AG94" s="37">
        <v>327872.2</v>
      </c>
      <c r="AH94" s="37">
        <v>337515.5</v>
      </c>
      <c r="AI94" s="37">
        <v>347158.8</v>
      </c>
      <c r="AJ94" s="37">
        <v>356802.1</v>
      </c>
      <c r="AK94" s="37">
        <v>366445.4</v>
      </c>
      <c r="AL94" s="37">
        <v>376088.7</v>
      </c>
      <c r="AM94" s="37">
        <v>385732</v>
      </c>
      <c r="AN94" s="37">
        <v>395375.3</v>
      </c>
      <c r="AO94" s="37">
        <v>405018.6</v>
      </c>
      <c r="AP94" s="37">
        <v>414661.9</v>
      </c>
      <c r="AQ94" s="37">
        <v>424305.2</v>
      </c>
      <c r="AR94" s="37">
        <v>433948.5</v>
      </c>
      <c r="AS94" s="37">
        <v>443591.8</v>
      </c>
      <c r="AT94" s="37">
        <v>453235.1</v>
      </c>
      <c r="AU94" s="37">
        <v>462878.4</v>
      </c>
      <c r="AV94" s="37">
        <v>472521.7</v>
      </c>
      <c r="AW94" s="37">
        <v>482165</v>
      </c>
      <c r="AX94" s="37">
        <v>491808.3</v>
      </c>
      <c r="AY94" s="37">
        <v>501451.6</v>
      </c>
      <c r="AZ94" s="37">
        <v>511094.9</v>
      </c>
      <c r="BA94" s="37">
        <v>520738.2</v>
      </c>
      <c r="BB94" s="37">
        <v>530381.5</v>
      </c>
      <c r="BC94" s="37">
        <v>540024.80000000005</v>
      </c>
      <c r="BD94" s="37">
        <v>549668.1</v>
      </c>
      <c r="BE94" s="37">
        <v>559311.4</v>
      </c>
      <c r="BF94" s="37">
        <v>568954.69999999995</v>
      </c>
      <c r="BG94" s="37">
        <v>578598</v>
      </c>
      <c r="BH94" s="37">
        <v>588241.30000000005</v>
      </c>
      <c r="BI94" s="37">
        <v>597884.6</v>
      </c>
      <c r="BJ94" s="37">
        <v>607527.9</v>
      </c>
      <c r="BK94" s="37">
        <v>617171.19999999995</v>
      </c>
      <c r="BL94" s="37">
        <v>626814.5</v>
      </c>
      <c r="BM94" s="37">
        <v>636457.80000000005</v>
      </c>
      <c r="BN94" s="37">
        <v>646101.1</v>
      </c>
      <c r="BO94" s="37">
        <v>655744.4</v>
      </c>
      <c r="BP94" s="112">
        <v>665387.69999999995</v>
      </c>
      <c r="BQ94" s="112">
        <v>675031</v>
      </c>
      <c r="BR94" s="112">
        <v>684674.3</v>
      </c>
      <c r="BS94" s="112">
        <v>694317.6</v>
      </c>
      <c r="BT94" s="112">
        <v>703960.9</v>
      </c>
      <c r="BU94" s="112">
        <v>713604.2</v>
      </c>
      <c r="BV94" s="112">
        <v>723247.5</v>
      </c>
      <c r="BW94" s="112">
        <v>732890.8</v>
      </c>
      <c r="BX94" s="112">
        <v>742534.1</v>
      </c>
      <c r="BY94" s="112">
        <v>752177.4</v>
      </c>
      <c r="BZ94" s="112">
        <v>761820.7</v>
      </c>
      <c r="CA94" s="112">
        <v>771464</v>
      </c>
      <c r="CB94" s="112">
        <v>781107.3</v>
      </c>
      <c r="CC94" s="112">
        <v>790750.6</v>
      </c>
      <c r="CD94" s="112">
        <v>800393.9</v>
      </c>
      <c r="CE94" s="112">
        <v>810037.2</v>
      </c>
      <c r="CF94" s="112">
        <v>819680.5</v>
      </c>
      <c r="CG94" s="112">
        <v>829323.8</v>
      </c>
      <c r="CH94" s="112">
        <v>838967.1</v>
      </c>
      <c r="CI94" s="112">
        <v>848610.4</v>
      </c>
      <c r="CJ94" s="112">
        <v>858253.7</v>
      </c>
      <c r="CK94" s="112">
        <v>867897</v>
      </c>
      <c r="CL94" s="112">
        <v>877540.3</v>
      </c>
      <c r="CM94" s="112">
        <v>887183.6</v>
      </c>
      <c r="CN94" s="112">
        <v>896826.9</v>
      </c>
      <c r="CO94" s="112">
        <v>906470.2</v>
      </c>
      <c r="CP94" s="112">
        <v>916113.5</v>
      </c>
      <c r="CQ94" s="112">
        <v>925756.8</v>
      </c>
      <c r="CR94" s="112">
        <v>935400.1</v>
      </c>
      <c r="CS94" s="112">
        <v>945043.4</v>
      </c>
      <c r="CT94" s="112">
        <v>954686.7</v>
      </c>
      <c r="CU94" s="112">
        <v>964330</v>
      </c>
      <c r="CV94" s="112">
        <v>973973.3</v>
      </c>
      <c r="CW94" s="112">
        <v>983616.6</v>
      </c>
      <c r="CX94" s="63"/>
    </row>
    <row r="95" spans="1:102" ht="12.75">
      <c r="A95" s="73">
        <v>311155</v>
      </c>
      <c r="B95" s="57" t="s">
        <v>637</v>
      </c>
      <c r="C95" s="34">
        <v>313386.5</v>
      </c>
      <c r="D95" s="113">
        <v>17</v>
      </c>
      <c r="E95" s="69">
        <v>9217.2999999999993</v>
      </c>
      <c r="F95" s="70">
        <v>12289.7</v>
      </c>
      <c r="G95" s="37">
        <v>18434.5</v>
      </c>
      <c r="H95" s="37">
        <v>36869</v>
      </c>
      <c r="I95" s="37">
        <v>55303.5</v>
      </c>
      <c r="J95" s="37">
        <v>73738</v>
      </c>
      <c r="K95" s="37">
        <v>92172.5</v>
      </c>
      <c r="L95" s="37">
        <v>110607</v>
      </c>
      <c r="M95" s="37">
        <v>129041.5</v>
      </c>
      <c r="N95" s="37">
        <v>147476</v>
      </c>
      <c r="O95" s="37">
        <v>165910.5</v>
      </c>
      <c r="P95" s="37">
        <v>184345</v>
      </c>
      <c r="Q95" s="37">
        <v>202779.5</v>
      </c>
      <c r="R95" s="37">
        <v>221214</v>
      </c>
      <c r="S95" s="37">
        <v>239648.5</v>
      </c>
      <c r="T95" s="37">
        <v>258083</v>
      </c>
      <c r="U95" s="37">
        <v>276517.5</v>
      </c>
      <c r="V95" s="37">
        <v>294952</v>
      </c>
      <c r="W95" s="37">
        <v>313386.5</v>
      </c>
      <c r="X95" s="37">
        <v>322603.8</v>
      </c>
      <c r="Y95" s="37">
        <v>331821.09999999998</v>
      </c>
      <c r="Z95" s="37">
        <v>341038.4</v>
      </c>
      <c r="AA95" s="37">
        <v>350255.7</v>
      </c>
      <c r="AB95" s="37">
        <v>359473</v>
      </c>
      <c r="AC95" s="37">
        <v>368690.3</v>
      </c>
      <c r="AD95" s="37">
        <v>377907.6</v>
      </c>
      <c r="AE95" s="37">
        <v>387124.9</v>
      </c>
      <c r="AF95" s="37">
        <v>396342.2</v>
      </c>
      <c r="AG95" s="37">
        <v>405559.5</v>
      </c>
      <c r="AH95" s="37">
        <v>414776.8</v>
      </c>
      <c r="AI95" s="37">
        <v>423994.1</v>
      </c>
      <c r="AJ95" s="37">
        <v>433211.4</v>
      </c>
      <c r="AK95" s="37">
        <v>442428.7</v>
      </c>
      <c r="AL95" s="37">
        <v>451646</v>
      </c>
      <c r="AM95" s="37">
        <v>460863.3</v>
      </c>
      <c r="AN95" s="37">
        <v>470080.6</v>
      </c>
      <c r="AO95" s="37">
        <v>479297.9</v>
      </c>
      <c r="AP95" s="37">
        <v>488515.2</v>
      </c>
      <c r="AQ95" s="37">
        <v>497732.5</v>
      </c>
      <c r="AR95" s="37">
        <v>506949.8</v>
      </c>
      <c r="AS95" s="37">
        <v>516167.1</v>
      </c>
      <c r="AT95" s="37">
        <v>525384.4</v>
      </c>
      <c r="AU95" s="37">
        <v>534601.69999999995</v>
      </c>
      <c r="AV95" s="37">
        <v>543819</v>
      </c>
      <c r="AW95" s="37">
        <v>553036.30000000005</v>
      </c>
      <c r="AX95" s="37">
        <v>562253.6</v>
      </c>
      <c r="AY95" s="37">
        <v>571470.9</v>
      </c>
      <c r="AZ95" s="37">
        <v>580688.19999999995</v>
      </c>
      <c r="BA95" s="37">
        <v>589905.5</v>
      </c>
      <c r="BB95" s="37">
        <v>599122.80000000005</v>
      </c>
      <c r="BC95" s="37">
        <v>608340.1</v>
      </c>
      <c r="BD95" s="37">
        <v>617557.4</v>
      </c>
      <c r="BE95" s="37">
        <v>626774.69999999995</v>
      </c>
      <c r="BF95" s="37">
        <v>635992</v>
      </c>
      <c r="BG95" s="37">
        <v>645209.30000000005</v>
      </c>
      <c r="BH95" s="37">
        <v>654426.6</v>
      </c>
      <c r="BI95" s="37">
        <v>663643.9</v>
      </c>
      <c r="BJ95" s="37">
        <v>672861.2</v>
      </c>
      <c r="BK95" s="37">
        <v>682078.5</v>
      </c>
      <c r="BL95" s="37">
        <v>691295.8</v>
      </c>
      <c r="BM95" s="37">
        <v>700513.1</v>
      </c>
      <c r="BN95" s="37">
        <v>709730.4</v>
      </c>
      <c r="BO95" s="37">
        <v>718947.7</v>
      </c>
      <c r="BP95" s="112">
        <v>728165</v>
      </c>
      <c r="BQ95" s="112">
        <v>737382.3</v>
      </c>
      <c r="BR95" s="112">
        <v>746599.6</v>
      </c>
      <c r="BS95" s="112">
        <v>755816.9</v>
      </c>
      <c r="BT95" s="112">
        <v>765034.2</v>
      </c>
      <c r="BU95" s="112">
        <v>774251.5</v>
      </c>
      <c r="BV95" s="112">
        <v>783468.8</v>
      </c>
      <c r="BW95" s="112">
        <v>792686.1</v>
      </c>
      <c r="BX95" s="112">
        <v>801903.4</v>
      </c>
      <c r="BY95" s="112">
        <v>811120.7</v>
      </c>
      <c r="BZ95" s="112">
        <v>820338</v>
      </c>
      <c r="CA95" s="112">
        <v>829555.3</v>
      </c>
      <c r="CB95" s="112">
        <v>838772.6</v>
      </c>
      <c r="CC95" s="112">
        <v>847989.9</v>
      </c>
      <c r="CD95" s="112">
        <v>857207.2</v>
      </c>
      <c r="CE95" s="112">
        <v>866424.5</v>
      </c>
      <c r="CF95" s="112">
        <v>875641.8</v>
      </c>
      <c r="CG95" s="112">
        <v>884859.1</v>
      </c>
      <c r="CH95" s="112">
        <v>894076.4</v>
      </c>
      <c r="CI95" s="112">
        <v>903293.7</v>
      </c>
      <c r="CJ95" s="112">
        <v>912511</v>
      </c>
      <c r="CK95" s="112">
        <v>921728.3</v>
      </c>
      <c r="CL95" s="112">
        <v>930945.6</v>
      </c>
      <c r="CM95" s="112">
        <v>940162.9</v>
      </c>
      <c r="CN95" s="112">
        <v>949380.2</v>
      </c>
      <c r="CO95" s="112">
        <v>958597.5</v>
      </c>
      <c r="CP95" s="112">
        <v>967814.8</v>
      </c>
      <c r="CQ95" s="112">
        <v>977032.1</v>
      </c>
      <c r="CR95" s="112">
        <v>986249.4</v>
      </c>
      <c r="CS95" s="112">
        <v>995466.7</v>
      </c>
      <c r="CT95" s="112">
        <v>1004684</v>
      </c>
      <c r="CU95" s="112">
        <v>1013901.3</v>
      </c>
      <c r="CV95" s="112">
        <v>1023118.6</v>
      </c>
      <c r="CW95" s="112">
        <v>1032335.9</v>
      </c>
      <c r="CX95" s="63"/>
    </row>
    <row r="96" spans="1:102" ht="12.75">
      <c r="A96" s="73">
        <v>311157</v>
      </c>
      <c r="B96" s="57" t="s">
        <v>638</v>
      </c>
      <c r="C96" s="34">
        <v>61805.4</v>
      </c>
      <c r="D96" s="111">
        <v>3</v>
      </c>
      <c r="E96" s="69">
        <v>10300.9</v>
      </c>
      <c r="F96" s="70">
        <v>13734.5</v>
      </c>
      <c r="G96" s="37">
        <v>20601.8</v>
      </c>
      <c r="H96" s="37">
        <v>41203.599999999999</v>
      </c>
      <c r="I96" s="37">
        <v>61805.4</v>
      </c>
      <c r="J96" s="37">
        <v>72106.3</v>
      </c>
      <c r="K96" s="37">
        <v>82407.199999999997</v>
      </c>
      <c r="L96" s="37">
        <v>92708.1</v>
      </c>
      <c r="M96" s="37">
        <v>103009</v>
      </c>
      <c r="N96" s="37">
        <v>113309.9</v>
      </c>
      <c r="O96" s="37">
        <v>123610.8</v>
      </c>
      <c r="P96" s="37">
        <v>133911.70000000001</v>
      </c>
      <c r="Q96" s="37">
        <v>144212.6</v>
      </c>
      <c r="R96" s="37">
        <v>154513.5</v>
      </c>
      <c r="S96" s="37">
        <v>164814.39999999999</v>
      </c>
      <c r="T96" s="37">
        <v>175115.3</v>
      </c>
      <c r="U96" s="37">
        <v>185416.2</v>
      </c>
      <c r="V96" s="37">
        <v>195717.1</v>
      </c>
      <c r="W96" s="37">
        <v>206018</v>
      </c>
      <c r="X96" s="37">
        <v>216318.9</v>
      </c>
      <c r="Y96" s="37">
        <v>226619.8</v>
      </c>
      <c r="Z96" s="37">
        <v>236920.7</v>
      </c>
      <c r="AA96" s="37">
        <v>247221.6</v>
      </c>
      <c r="AB96" s="37">
        <v>257522.5</v>
      </c>
      <c r="AC96" s="37">
        <v>267823.40000000002</v>
      </c>
      <c r="AD96" s="37">
        <v>278124.3</v>
      </c>
      <c r="AE96" s="37">
        <v>288425.2</v>
      </c>
      <c r="AF96" s="37">
        <v>298726.09999999998</v>
      </c>
      <c r="AG96" s="37">
        <v>309027</v>
      </c>
      <c r="AH96" s="37">
        <v>319327.90000000002</v>
      </c>
      <c r="AI96" s="37">
        <v>329628.79999999999</v>
      </c>
      <c r="AJ96" s="37">
        <v>339929.7</v>
      </c>
      <c r="AK96" s="37">
        <v>350230.6</v>
      </c>
      <c r="AL96" s="37">
        <v>360531.5</v>
      </c>
      <c r="AM96" s="37">
        <v>370832.4</v>
      </c>
      <c r="AN96" s="37">
        <v>381133.3</v>
      </c>
      <c r="AO96" s="37">
        <v>391434.2</v>
      </c>
      <c r="AP96" s="37">
        <v>401735.1</v>
      </c>
      <c r="AQ96" s="37">
        <v>412036</v>
      </c>
      <c r="AR96" s="37">
        <v>422336.9</v>
      </c>
      <c r="AS96" s="37">
        <v>432637.8</v>
      </c>
      <c r="AT96" s="37">
        <v>442938.7</v>
      </c>
      <c r="AU96" s="37">
        <v>453239.6</v>
      </c>
      <c r="AV96" s="37">
        <v>463540.5</v>
      </c>
      <c r="AW96" s="37">
        <v>473841.4</v>
      </c>
      <c r="AX96" s="37">
        <v>484142.3</v>
      </c>
      <c r="AY96" s="37">
        <v>494443.2</v>
      </c>
      <c r="AZ96" s="37">
        <v>504744.1</v>
      </c>
      <c r="BA96" s="37">
        <v>515045</v>
      </c>
      <c r="BB96" s="37">
        <v>525345.9</v>
      </c>
      <c r="BC96" s="37">
        <v>535646.80000000005</v>
      </c>
      <c r="BD96" s="37">
        <v>545947.69999999995</v>
      </c>
      <c r="BE96" s="37">
        <v>556248.6</v>
      </c>
      <c r="BF96" s="37">
        <v>566549.5</v>
      </c>
      <c r="BG96" s="37">
        <v>576850.4</v>
      </c>
      <c r="BH96" s="37">
        <v>587151.30000000005</v>
      </c>
      <c r="BI96" s="37">
        <v>597452.19999999995</v>
      </c>
      <c r="BJ96" s="37">
        <v>607753.1</v>
      </c>
      <c r="BK96" s="37">
        <v>618054</v>
      </c>
      <c r="BL96" s="37">
        <v>628354.9</v>
      </c>
      <c r="BM96" s="37">
        <v>638655.80000000005</v>
      </c>
      <c r="BN96" s="37">
        <v>648956.69999999995</v>
      </c>
      <c r="BO96" s="37">
        <v>659257.59999999998</v>
      </c>
      <c r="BP96" s="112">
        <v>669558.5</v>
      </c>
      <c r="BQ96" s="112">
        <v>679859.4</v>
      </c>
      <c r="BR96" s="112">
        <v>690160.3</v>
      </c>
      <c r="BS96" s="112">
        <v>700461.2</v>
      </c>
      <c r="BT96" s="112">
        <v>710762.1</v>
      </c>
      <c r="BU96" s="112">
        <v>721063</v>
      </c>
      <c r="BV96" s="112">
        <v>731363.9</v>
      </c>
      <c r="BW96" s="112">
        <v>741664.8</v>
      </c>
      <c r="BX96" s="112">
        <v>751965.7</v>
      </c>
      <c r="BY96" s="112">
        <v>762266.6</v>
      </c>
      <c r="BZ96" s="112">
        <v>772567.5</v>
      </c>
      <c r="CA96" s="112">
        <v>782868.4</v>
      </c>
      <c r="CB96" s="112">
        <v>793169.3</v>
      </c>
      <c r="CC96" s="112">
        <v>803470.2</v>
      </c>
      <c r="CD96" s="112">
        <v>813771.1</v>
      </c>
      <c r="CE96" s="112">
        <v>824072</v>
      </c>
      <c r="CF96" s="112">
        <v>834372.9</v>
      </c>
      <c r="CG96" s="112">
        <v>844673.8</v>
      </c>
      <c r="CH96" s="112">
        <v>854974.7</v>
      </c>
      <c r="CI96" s="112">
        <v>865275.6</v>
      </c>
      <c r="CJ96" s="112">
        <v>875576.5</v>
      </c>
      <c r="CK96" s="112">
        <v>885877.4</v>
      </c>
      <c r="CL96" s="112">
        <v>896178.3</v>
      </c>
      <c r="CM96" s="112">
        <v>906479.2</v>
      </c>
      <c r="CN96" s="112">
        <v>916780.1</v>
      </c>
      <c r="CO96" s="112">
        <v>927081</v>
      </c>
      <c r="CP96" s="112">
        <v>937381.9</v>
      </c>
      <c r="CQ96" s="112">
        <v>947682.8</v>
      </c>
      <c r="CR96" s="112">
        <v>957983.7</v>
      </c>
      <c r="CS96" s="112">
        <v>968284.6</v>
      </c>
      <c r="CT96" s="112">
        <v>978585.5</v>
      </c>
      <c r="CU96" s="112">
        <v>988886.4</v>
      </c>
      <c r="CV96" s="112">
        <v>999187.3</v>
      </c>
      <c r="CW96" s="112">
        <v>1009488.2</v>
      </c>
      <c r="CX96" s="63"/>
    </row>
    <row r="97" spans="1:102" ht="12.75">
      <c r="A97" s="100">
        <v>311200</v>
      </c>
      <c r="B97" s="57" t="s">
        <v>639</v>
      </c>
      <c r="C97" s="34">
        <v>34662.400000000001</v>
      </c>
      <c r="D97" s="59">
        <v>8</v>
      </c>
      <c r="E97" s="69">
        <v>2166.4</v>
      </c>
      <c r="F97" s="70">
        <v>2888.5</v>
      </c>
      <c r="G97" s="37">
        <v>4332.8</v>
      </c>
      <c r="H97" s="37">
        <v>8665.6</v>
      </c>
      <c r="I97" s="37">
        <v>12998.4</v>
      </c>
      <c r="J97" s="37">
        <v>17331.2</v>
      </c>
      <c r="K97" s="37">
        <v>21664</v>
      </c>
      <c r="L97" s="37">
        <v>25996.799999999999</v>
      </c>
      <c r="M97" s="37">
        <v>30329.599999999999</v>
      </c>
      <c r="N97" s="37">
        <v>34662.400000000001</v>
      </c>
      <c r="O97" s="37">
        <v>36828.800000000003</v>
      </c>
      <c r="P97" s="37">
        <v>38995.199999999997</v>
      </c>
      <c r="Q97" s="37">
        <v>41161.599999999999</v>
      </c>
      <c r="R97" s="37">
        <v>43328</v>
      </c>
      <c r="S97" s="37">
        <v>45494.400000000001</v>
      </c>
      <c r="T97" s="37">
        <v>47660.800000000003</v>
      </c>
      <c r="U97" s="37">
        <v>49827.199999999997</v>
      </c>
      <c r="V97" s="37">
        <v>51993.599999999999</v>
      </c>
      <c r="W97" s="37">
        <v>54160</v>
      </c>
      <c r="X97" s="37">
        <v>56326.400000000001</v>
      </c>
      <c r="Y97" s="37">
        <v>58492.800000000003</v>
      </c>
      <c r="Z97" s="37">
        <v>60659.199999999997</v>
      </c>
      <c r="AA97" s="37">
        <v>62825.599999999999</v>
      </c>
      <c r="AB97" s="37">
        <v>64992</v>
      </c>
      <c r="AC97" s="37">
        <v>67158.399999999994</v>
      </c>
      <c r="AD97" s="37">
        <v>69324.800000000003</v>
      </c>
      <c r="AE97" s="37">
        <v>71491.199999999997</v>
      </c>
      <c r="AF97" s="37">
        <v>73657.600000000006</v>
      </c>
      <c r="AG97" s="37">
        <v>75824</v>
      </c>
      <c r="AH97" s="37">
        <v>77990.399999999994</v>
      </c>
      <c r="AI97" s="37">
        <v>80156.800000000003</v>
      </c>
      <c r="AJ97" s="37">
        <v>82323.199999999997</v>
      </c>
      <c r="AK97" s="37">
        <v>84489.600000000006</v>
      </c>
      <c r="AL97" s="37">
        <v>86656</v>
      </c>
      <c r="AM97" s="37">
        <v>88822.399999999994</v>
      </c>
      <c r="AN97" s="37">
        <v>90988.800000000003</v>
      </c>
      <c r="AO97" s="37">
        <v>93155.199999999997</v>
      </c>
      <c r="AP97" s="37">
        <v>95321.600000000006</v>
      </c>
      <c r="AQ97" s="37">
        <v>97488</v>
      </c>
      <c r="AR97" s="37">
        <v>99654.399999999994</v>
      </c>
      <c r="AS97" s="37">
        <v>101820.8</v>
      </c>
      <c r="AT97" s="37">
        <v>103987.2</v>
      </c>
      <c r="AU97" s="37">
        <v>106153.60000000001</v>
      </c>
      <c r="AV97" s="37">
        <v>108320</v>
      </c>
      <c r="AW97" s="37">
        <v>110486.39999999999</v>
      </c>
      <c r="AX97" s="37">
        <v>112652.8</v>
      </c>
      <c r="AY97" s="37">
        <v>114819.2</v>
      </c>
      <c r="AZ97" s="37">
        <v>116985.60000000001</v>
      </c>
      <c r="BA97" s="37">
        <v>119152</v>
      </c>
      <c r="BB97" s="37">
        <v>121318.39999999999</v>
      </c>
      <c r="BC97" s="37">
        <v>123484.8</v>
      </c>
      <c r="BD97" s="37">
        <v>125651.2</v>
      </c>
      <c r="BE97" s="37">
        <v>127817.60000000001</v>
      </c>
      <c r="BF97" s="37">
        <v>129984</v>
      </c>
      <c r="BG97" s="37">
        <v>132150.39999999999</v>
      </c>
      <c r="BH97" s="37">
        <v>134316.79999999999</v>
      </c>
      <c r="BI97" s="37">
        <v>136483.20000000001</v>
      </c>
      <c r="BJ97" s="37">
        <v>138649.60000000001</v>
      </c>
      <c r="BK97" s="37">
        <v>140816</v>
      </c>
      <c r="BL97" s="37">
        <v>142982.39999999999</v>
      </c>
      <c r="BM97" s="37">
        <v>145148.79999999999</v>
      </c>
      <c r="BN97" s="37">
        <v>147315.20000000001</v>
      </c>
      <c r="BO97" s="37">
        <v>149481.60000000001</v>
      </c>
      <c r="BP97" s="112">
        <v>151648</v>
      </c>
      <c r="BQ97" s="112">
        <v>153814.39999999999</v>
      </c>
      <c r="BR97" s="112">
        <v>155980.79999999999</v>
      </c>
      <c r="BS97" s="112">
        <v>158147.20000000001</v>
      </c>
      <c r="BT97" s="112">
        <v>160313.60000000001</v>
      </c>
      <c r="BU97" s="112">
        <v>162480</v>
      </c>
      <c r="BV97" s="112">
        <v>164646.39999999999</v>
      </c>
      <c r="BW97" s="112">
        <v>166812.79999999999</v>
      </c>
      <c r="BX97" s="112">
        <v>168979.20000000001</v>
      </c>
      <c r="BY97" s="112">
        <v>171145.60000000001</v>
      </c>
      <c r="BZ97" s="112">
        <v>173312</v>
      </c>
      <c r="CA97" s="112">
        <v>175478.39999999999</v>
      </c>
      <c r="CB97" s="112">
        <v>177644.79999999999</v>
      </c>
      <c r="CC97" s="112">
        <v>179811.20000000001</v>
      </c>
      <c r="CD97" s="112">
        <v>181977.60000000001</v>
      </c>
      <c r="CE97" s="112">
        <v>184144</v>
      </c>
      <c r="CF97" s="112">
        <v>186310.39999999999</v>
      </c>
      <c r="CG97" s="112">
        <v>188476.79999999999</v>
      </c>
      <c r="CH97" s="112">
        <v>190643.20000000001</v>
      </c>
      <c r="CI97" s="112">
        <v>192809.60000000001</v>
      </c>
      <c r="CJ97" s="112">
        <v>194976</v>
      </c>
      <c r="CK97" s="112">
        <v>197142.39999999999</v>
      </c>
      <c r="CL97" s="112">
        <v>199308.79999999999</v>
      </c>
      <c r="CM97" s="112">
        <v>201475.20000000001</v>
      </c>
      <c r="CN97" s="112">
        <v>203641.60000000001</v>
      </c>
      <c r="CO97" s="112">
        <v>205808</v>
      </c>
      <c r="CP97" s="112">
        <v>207974.39999999999</v>
      </c>
      <c r="CQ97" s="112">
        <v>210140.79999999999</v>
      </c>
      <c r="CR97" s="112">
        <v>212307.20000000001</v>
      </c>
      <c r="CS97" s="112">
        <v>214473.60000000001</v>
      </c>
      <c r="CT97" s="112">
        <v>216640</v>
      </c>
      <c r="CU97" s="112">
        <v>218806.39999999999</v>
      </c>
      <c r="CV97" s="112">
        <v>220972.79999999999</v>
      </c>
      <c r="CW97" s="112">
        <v>223139.20000000001</v>
      </c>
      <c r="CX97" s="63"/>
    </row>
    <row r="98" spans="1:102" ht="24">
      <c r="A98" s="100">
        <v>311210</v>
      </c>
      <c r="B98" s="57" t="s">
        <v>640</v>
      </c>
      <c r="C98" s="34">
        <v>134276</v>
      </c>
      <c r="D98" s="59">
        <v>20</v>
      </c>
      <c r="E98" s="69">
        <v>3356.9</v>
      </c>
      <c r="F98" s="70">
        <v>4475.8999999999996</v>
      </c>
      <c r="G98" s="37">
        <v>6713.8</v>
      </c>
      <c r="H98" s="37">
        <v>13427.6</v>
      </c>
      <c r="I98" s="37">
        <v>20141.400000000001</v>
      </c>
      <c r="J98" s="37">
        <v>26855.200000000001</v>
      </c>
      <c r="K98" s="37">
        <v>33569</v>
      </c>
      <c r="L98" s="37">
        <v>40282.800000000003</v>
      </c>
      <c r="M98" s="37">
        <v>46996.6</v>
      </c>
      <c r="N98" s="37">
        <v>53710.400000000001</v>
      </c>
      <c r="O98" s="37">
        <v>60424.2</v>
      </c>
      <c r="P98" s="37">
        <v>67138</v>
      </c>
      <c r="Q98" s="37">
        <v>73851.8</v>
      </c>
      <c r="R98" s="37">
        <v>80565.600000000006</v>
      </c>
      <c r="S98" s="37">
        <v>87279.4</v>
      </c>
      <c r="T98" s="37">
        <v>93993.2</v>
      </c>
      <c r="U98" s="37">
        <v>100707</v>
      </c>
      <c r="V98" s="37">
        <v>107420.8</v>
      </c>
      <c r="W98" s="37">
        <v>114134.6</v>
      </c>
      <c r="X98" s="37">
        <v>120848.4</v>
      </c>
      <c r="Y98" s="37">
        <v>127562.2</v>
      </c>
      <c r="Z98" s="37">
        <v>134276</v>
      </c>
      <c r="AA98" s="37">
        <v>137632.9</v>
      </c>
      <c r="AB98" s="37">
        <v>140989.79999999999</v>
      </c>
      <c r="AC98" s="37">
        <v>144346.70000000001</v>
      </c>
      <c r="AD98" s="37">
        <v>147703.6</v>
      </c>
      <c r="AE98" s="37">
        <v>151060.5</v>
      </c>
      <c r="AF98" s="37">
        <v>154417.4</v>
      </c>
      <c r="AG98" s="37">
        <v>157774.29999999999</v>
      </c>
      <c r="AH98" s="37">
        <v>161131.20000000001</v>
      </c>
      <c r="AI98" s="37">
        <v>164488.1</v>
      </c>
      <c r="AJ98" s="37">
        <v>167845</v>
      </c>
      <c r="AK98" s="37">
        <v>171201.9</v>
      </c>
      <c r="AL98" s="37">
        <v>174558.8</v>
      </c>
      <c r="AM98" s="37">
        <v>177915.7</v>
      </c>
      <c r="AN98" s="37">
        <v>181272.6</v>
      </c>
      <c r="AO98" s="37">
        <v>184629.5</v>
      </c>
      <c r="AP98" s="37">
        <v>187986.4</v>
      </c>
      <c r="AQ98" s="37">
        <v>191343.3</v>
      </c>
      <c r="AR98" s="37">
        <v>194700.2</v>
      </c>
      <c r="AS98" s="37">
        <v>198057.1</v>
      </c>
      <c r="AT98" s="37">
        <v>201414</v>
      </c>
      <c r="AU98" s="37">
        <v>204770.9</v>
      </c>
      <c r="AV98" s="37">
        <v>208127.8</v>
      </c>
      <c r="AW98" s="37">
        <v>211484.7</v>
      </c>
      <c r="AX98" s="37">
        <v>214841.60000000001</v>
      </c>
      <c r="AY98" s="37">
        <v>218198.5</v>
      </c>
      <c r="AZ98" s="37">
        <v>221555.4</v>
      </c>
      <c r="BA98" s="37">
        <v>224912.3</v>
      </c>
      <c r="BB98" s="37">
        <v>228269.2</v>
      </c>
      <c r="BC98" s="37">
        <v>231626.1</v>
      </c>
      <c r="BD98" s="37">
        <v>234983</v>
      </c>
      <c r="BE98" s="37">
        <v>238339.9</v>
      </c>
      <c r="BF98" s="37">
        <v>241696.8</v>
      </c>
      <c r="BG98" s="37">
        <v>245053.7</v>
      </c>
      <c r="BH98" s="37">
        <v>248410.6</v>
      </c>
      <c r="BI98" s="37">
        <v>251767.5</v>
      </c>
      <c r="BJ98" s="37">
        <v>255124.4</v>
      </c>
      <c r="BK98" s="37">
        <v>258481.3</v>
      </c>
      <c r="BL98" s="37">
        <v>261838.2</v>
      </c>
      <c r="BM98" s="37">
        <v>265195.09999999998</v>
      </c>
      <c r="BN98" s="37">
        <v>268552</v>
      </c>
      <c r="BO98" s="37">
        <v>271908.90000000002</v>
      </c>
      <c r="BP98" s="112">
        <v>275265.8</v>
      </c>
      <c r="BQ98" s="112">
        <v>278622.7</v>
      </c>
      <c r="BR98" s="112">
        <v>281979.59999999998</v>
      </c>
      <c r="BS98" s="112">
        <v>285336.5</v>
      </c>
      <c r="BT98" s="112">
        <v>288693.40000000002</v>
      </c>
      <c r="BU98" s="112">
        <v>292050.3</v>
      </c>
      <c r="BV98" s="112">
        <v>295407.2</v>
      </c>
      <c r="BW98" s="112">
        <v>298764.09999999998</v>
      </c>
      <c r="BX98" s="112">
        <v>302121</v>
      </c>
      <c r="BY98" s="112">
        <v>305477.90000000002</v>
      </c>
      <c r="BZ98" s="112">
        <v>308834.8</v>
      </c>
      <c r="CA98" s="112">
        <v>312191.7</v>
      </c>
      <c r="CB98" s="112">
        <v>315548.59999999998</v>
      </c>
      <c r="CC98" s="112">
        <v>318905.5</v>
      </c>
      <c r="CD98" s="112">
        <v>322262.40000000002</v>
      </c>
      <c r="CE98" s="112">
        <v>325619.3</v>
      </c>
      <c r="CF98" s="112">
        <v>328976.2</v>
      </c>
      <c r="CG98" s="112">
        <v>332333.09999999998</v>
      </c>
      <c r="CH98" s="112">
        <v>335690</v>
      </c>
      <c r="CI98" s="112">
        <v>339046.9</v>
      </c>
      <c r="CJ98" s="112">
        <v>342403.8</v>
      </c>
      <c r="CK98" s="112">
        <v>345760.7</v>
      </c>
      <c r="CL98" s="112">
        <v>349117.6</v>
      </c>
      <c r="CM98" s="112">
        <v>352474.5</v>
      </c>
      <c r="CN98" s="112">
        <v>355831.4</v>
      </c>
      <c r="CO98" s="112">
        <v>359188.3</v>
      </c>
      <c r="CP98" s="112">
        <v>362545.2</v>
      </c>
      <c r="CQ98" s="112">
        <v>365902.1</v>
      </c>
      <c r="CR98" s="112">
        <v>369259</v>
      </c>
      <c r="CS98" s="112">
        <v>372615.9</v>
      </c>
      <c r="CT98" s="112">
        <v>375972.8</v>
      </c>
      <c r="CU98" s="112">
        <v>379329.7</v>
      </c>
      <c r="CV98" s="112">
        <v>382686.6</v>
      </c>
      <c r="CW98" s="112">
        <v>386043.5</v>
      </c>
      <c r="CX98" s="63"/>
    </row>
    <row r="99" spans="1:102" ht="24">
      <c r="A99" s="100">
        <v>311220</v>
      </c>
      <c r="B99" s="57" t="s">
        <v>641</v>
      </c>
      <c r="C99" s="34">
        <v>437022</v>
      </c>
      <c r="D99" s="59">
        <v>45</v>
      </c>
      <c r="E99" s="69">
        <v>4855.8</v>
      </c>
      <c r="F99" s="70">
        <v>6474.4</v>
      </c>
      <c r="G99" s="37">
        <v>9711.6</v>
      </c>
      <c r="H99" s="37">
        <v>19423.2</v>
      </c>
      <c r="I99" s="37">
        <v>29134.799999999999</v>
      </c>
      <c r="J99" s="37">
        <v>38846.400000000001</v>
      </c>
      <c r="K99" s="37">
        <v>48558</v>
      </c>
      <c r="L99" s="37">
        <v>58269.599999999999</v>
      </c>
      <c r="M99" s="37">
        <v>67981.2</v>
      </c>
      <c r="N99" s="37">
        <v>77692.800000000003</v>
      </c>
      <c r="O99" s="37">
        <v>87404.4</v>
      </c>
      <c r="P99" s="37">
        <v>97116</v>
      </c>
      <c r="Q99" s="37">
        <v>106827.6</v>
      </c>
      <c r="R99" s="37">
        <v>116539.2</v>
      </c>
      <c r="S99" s="37">
        <v>126250.8</v>
      </c>
      <c r="T99" s="37">
        <v>135962.4</v>
      </c>
      <c r="U99" s="37">
        <v>145674</v>
      </c>
      <c r="V99" s="37">
        <v>155385.60000000001</v>
      </c>
      <c r="W99" s="37">
        <v>165097.20000000001</v>
      </c>
      <c r="X99" s="37">
        <v>174808.8</v>
      </c>
      <c r="Y99" s="37">
        <v>184520.4</v>
      </c>
      <c r="Z99" s="37">
        <v>194232</v>
      </c>
      <c r="AA99" s="37">
        <v>203943.6</v>
      </c>
      <c r="AB99" s="37">
        <v>213655.2</v>
      </c>
      <c r="AC99" s="37">
        <v>223366.8</v>
      </c>
      <c r="AD99" s="37">
        <v>233078.39999999999</v>
      </c>
      <c r="AE99" s="37">
        <v>242790</v>
      </c>
      <c r="AF99" s="37">
        <v>252501.6</v>
      </c>
      <c r="AG99" s="37">
        <v>262213.2</v>
      </c>
      <c r="AH99" s="37">
        <v>271924.8</v>
      </c>
      <c r="AI99" s="37">
        <v>281636.40000000002</v>
      </c>
      <c r="AJ99" s="37">
        <v>291348</v>
      </c>
      <c r="AK99" s="37">
        <v>301059.59999999998</v>
      </c>
      <c r="AL99" s="37">
        <v>310771.20000000001</v>
      </c>
      <c r="AM99" s="37">
        <v>320482.8</v>
      </c>
      <c r="AN99" s="37">
        <v>330194.40000000002</v>
      </c>
      <c r="AO99" s="37">
        <v>339906</v>
      </c>
      <c r="AP99" s="37">
        <v>349617.6</v>
      </c>
      <c r="AQ99" s="37">
        <v>359329.2</v>
      </c>
      <c r="AR99" s="37">
        <v>369040.8</v>
      </c>
      <c r="AS99" s="37">
        <v>378752.4</v>
      </c>
      <c r="AT99" s="37">
        <v>388464</v>
      </c>
      <c r="AU99" s="37">
        <v>398175.6</v>
      </c>
      <c r="AV99" s="37">
        <v>407887.2</v>
      </c>
      <c r="AW99" s="37">
        <v>417598.8</v>
      </c>
      <c r="AX99" s="37">
        <v>427310.4</v>
      </c>
      <c r="AY99" s="37">
        <v>437022</v>
      </c>
      <c r="AZ99" s="37">
        <v>441877.8</v>
      </c>
      <c r="BA99" s="37">
        <v>446733.6</v>
      </c>
      <c r="BB99" s="37">
        <v>451589.4</v>
      </c>
      <c r="BC99" s="37">
        <v>456445.2</v>
      </c>
      <c r="BD99" s="37">
        <v>461301</v>
      </c>
      <c r="BE99" s="37">
        <v>466156.79999999999</v>
      </c>
      <c r="BF99" s="37">
        <v>471012.6</v>
      </c>
      <c r="BG99" s="37">
        <v>475868.4</v>
      </c>
      <c r="BH99" s="37">
        <v>480724.2</v>
      </c>
      <c r="BI99" s="37">
        <v>485580</v>
      </c>
      <c r="BJ99" s="37">
        <v>490435.8</v>
      </c>
      <c r="BK99" s="37">
        <v>495291.6</v>
      </c>
      <c r="BL99" s="37">
        <v>500147.4</v>
      </c>
      <c r="BM99" s="37">
        <v>505003.2</v>
      </c>
      <c r="BN99" s="37">
        <v>509859</v>
      </c>
      <c r="BO99" s="37">
        <v>514714.8</v>
      </c>
      <c r="BP99" s="112">
        <v>519570.6</v>
      </c>
      <c r="BQ99" s="112">
        <v>524426.4</v>
      </c>
      <c r="BR99" s="112">
        <v>529282.19999999995</v>
      </c>
      <c r="BS99" s="112">
        <v>534138</v>
      </c>
      <c r="BT99" s="112">
        <v>538993.80000000005</v>
      </c>
      <c r="BU99" s="112">
        <v>543849.6</v>
      </c>
      <c r="BV99" s="112">
        <v>548705.4</v>
      </c>
      <c r="BW99" s="112">
        <v>553561.19999999995</v>
      </c>
      <c r="BX99" s="112">
        <v>558417</v>
      </c>
      <c r="BY99" s="112">
        <v>563272.80000000005</v>
      </c>
      <c r="BZ99" s="112">
        <v>568128.6</v>
      </c>
      <c r="CA99" s="112">
        <v>572984.4</v>
      </c>
      <c r="CB99" s="112">
        <v>577840.19999999995</v>
      </c>
      <c r="CC99" s="112">
        <v>582696</v>
      </c>
      <c r="CD99" s="112">
        <v>587551.80000000005</v>
      </c>
      <c r="CE99" s="112">
        <v>592407.6</v>
      </c>
      <c r="CF99" s="112">
        <v>597263.4</v>
      </c>
      <c r="CG99" s="112">
        <v>602119.19999999995</v>
      </c>
      <c r="CH99" s="112">
        <v>606975</v>
      </c>
      <c r="CI99" s="112">
        <v>611830.80000000005</v>
      </c>
      <c r="CJ99" s="112">
        <v>616686.6</v>
      </c>
      <c r="CK99" s="112">
        <v>621542.40000000002</v>
      </c>
      <c r="CL99" s="112">
        <v>626398.19999999995</v>
      </c>
      <c r="CM99" s="112">
        <v>631254</v>
      </c>
      <c r="CN99" s="112">
        <v>636109.80000000005</v>
      </c>
      <c r="CO99" s="112">
        <v>640965.6</v>
      </c>
      <c r="CP99" s="112">
        <v>645821.4</v>
      </c>
      <c r="CQ99" s="112">
        <v>650677.19999999995</v>
      </c>
      <c r="CR99" s="112">
        <v>655533</v>
      </c>
      <c r="CS99" s="112">
        <v>660388.80000000005</v>
      </c>
      <c r="CT99" s="112">
        <v>665244.6</v>
      </c>
      <c r="CU99" s="112">
        <v>670100.4</v>
      </c>
      <c r="CV99" s="112">
        <v>674956.2</v>
      </c>
      <c r="CW99" s="112">
        <v>679812</v>
      </c>
      <c r="CX99" s="63"/>
    </row>
    <row r="100" spans="1:102" ht="12.75">
      <c r="A100" s="100">
        <v>311230</v>
      </c>
      <c r="B100" s="57" t="s">
        <v>642</v>
      </c>
      <c r="C100" s="34">
        <v>53524.800000000003</v>
      </c>
      <c r="D100" s="59">
        <v>14</v>
      </c>
      <c r="E100" s="69">
        <v>1911.6</v>
      </c>
      <c r="F100" s="70">
        <v>2548.8000000000002</v>
      </c>
      <c r="G100" s="37">
        <v>3823.2</v>
      </c>
      <c r="H100" s="37">
        <v>7646.4</v>
      </c>
      <c r="I100" s="37">
        <v>11469.6</v>
      </c>
      <c r="J100" s="37">
        <v>15292.8</v>
      </c>
      <c r="K100" s="37">
        <v>19116</v>
      </c>
      <c r="L100" s="37">
        <v>22939.200000000001</v>
      </c>
      <c r="M100" s="37">
        <v>26762.400000000001</v>
      </c>
      <c r="N100" s="37">
        <v>30585.599999999999</v>
      </c>
      <c r="O100" s="37">
        <v>34408.800000000003</v>
      </c>
      <c r="P100" s="37">
        <v>38232</v>
      </c>
      <c r="Q100" s="37">
        <v>42055.199999999997</v>
      </c>
      <c r="R100" s="37">
        <v>45878.400000000001</v>
      </c>
      <c r="S100" s="37">
        <v>49701.599999999999</v>
      </c>
      <c r="T100" s="37">
        <v>53524.800000000003</v>
      </c>
      <c r="U100" s="37">
        <v>55436.4</v>
      </c>
      <c r="V100" s="37">
        <v>57348</v>
      </c>
      <c r="W100" s="37">
        <v>59259.6</v>
      </c>
      <c r="X100" s="37">
        <v>61171.199999999997</v>
      </c>
      <c r="Y100" s="37">
        <v>63082.8</v>
      </c>
      <c r="Z100" s="37">
        <v>64994.400000000001</v>
      </c>
      <c r="AA100" s="37">
        <v>66906</v>
      </c>
      <c r="AB100" s="37">
        <v>68817.600000000006</v>
      </c>
      <c r="AC100" s="37">
        <v>70729.2</v>
      </c>
      <c r="AD100" s="37">
        <v>72640.800000000003</v>
      </c>
      <c r="AE100" s="37">
        <v>74552.399999999994</v>
      </c>
      <c r="AF100" s="37">
        <v>76464</v>
      </c>
      <c r="AG100" s="37">
        <v>78375.600000000006</v>
      </c>
      <c r="AH100" s="37">
        <v>80287.199999999997</v>
      </c>
      <c r="AI100" s="37">
        <v>82198.8</v>
      </c>
      <c r="AJ100" s="37">
        <v>84110.399999999994</v>
      </c>
      <c r="AK100" s="37">
        <v>86022</v>
      </c>
      <c r="AL100" s="37">
        <v>87933.6</v>
      </c>
      <c r="AM100" s="37">
        <v>89845.2</v>
      </c>
      <c r="AN100" s="37">
        <v>91756.800000000003</v>
      </c>
      <c r="AO100" s="37">
        <v>93668.4</v>
      </c>
      <c r="AP100" s="37">
        <v>95580</v>
      </c>
      <c r="AQ100" s="37">
        <v>97491.6</v>
      </c>
      <c r="AR100" s="37">
        <v>99403.199999999997</v>
      </c>
      <c r="AS100" s="37">
        <v>101314.8</v>
      </c>
      <c r="AT100" s="37">
        <v>103226.4</v>
      </c>
      <c r="AU100" s="37">
        <v>105138</v>
      </c>
      <c r="AV100" s="37">
        <v>107049.60000000001</v>
      </c>
      <c r="AW100" s="37">
        <v>108961.2</v>
      </c>
      <c r="AX100" s="37">
        <v>110872.8</v>
      </c>
      <c r="AY100" s="37">
        <v>112784.4</v>
      </c>
      <c r="AZ100" s="37">
        <v>114696</v>
      </c>
      <c r="BA100" s="37">
        <v>116607.6</v>
      </c>
      <c r="BB100" s="37">
        <v>118519.2</v>
      </c>
      <c r="BC100" s="37">
        <v>120430.8</v>
      </c>
      <c r="BD100" s="37">
        <v>122342.39999999999</v>
      </c>
      <c r="BE100" s="37">
        <v>124254</v>
      </c>
      <c r="BF100" s="37">
        <v>126165.6</v>
      </c>
      <c r="BG100" s="37">
        <v>128077.2</v>
      </c>
      <c r="BH100" s="37">
        <v>129988.8</v>
      </c>
      <c r="BI100" s="37">
        <v>131900.4</v>
      </c>
      <c r="BJ100" s="37">
        <v>133812</v>
      </c>
      <c r="BK100" s="37">
        <v>135723.6</v>
      </c>
      <c r="BL100" s="37">
        <v>137635.20000000001</v>
      </c>
      <c r="BM100" s="37">
        <v>139546.79999999999</v>
      </c>
      <c r="BN100" s="37">
        <v>141458.4</v>
      </c>
      <c r="BO100" s="37">
        <v>143370</v>
      </c>
      <c r="BP100" s="112">
        <v>145281.60000000001</v>
      </c>
      <c r="BQ100" s="112">
        <v>147193.20000000001</v>
      </c>
      <c r="BR100" s="112">
        <v>149104.79999999999</v>
      </c>
      <c r="BS100" s="112">
        <v>151016.4</v>
      </c>
      <c r="BT100" s="112">
        <v>152928</v>
      </c>
      <c r="BU100" s="112">
        <v>154839.6</v>
      </c>
      <c r="BV100" s="112">
        <v>156751.20000000001</v>
      </c>
      <c r="BW100" s="112">
        <v>158662.79999999999</v>
      </c>
      <c r="BX100" s="112">
        <v>160574.39999999999</v>
      </c>
      <c r="BY100" s="112">
        <v>162486</v>
      </c>
      <c r="BZ100" s="112">
        <v>164397.6</v>
      </c>
      <c r="CA100" s="112">
        <v>166309.20000000001</v>
      </c>
      <c r="CB100" s="112">
        <v>168220.79999999999</v>
      </c>
      <c r="CC100" s="112">
        <v>170132.4</v>
      </c>
      <c r="CD100" s="112">
        <v>172044</v>
      </c>
      <c r="CE100" s="112">
        <v>173955.6</v>
      </c>
      <c r="CF100" s="112">
        <v>175867.2</v>
      </c>
      <c r="CG100" s="112">
        <v>177778.8</v>
      </c>
      <c r="CH100" s="112">
        <v>179690.4</v>
      </c>
      <c r="CI100" s="112">
        <v>181602</v>
      </c>
      <c r="CJ100" s="112">
        <v>183513.60000000001</v>
      </c>
      <c r="CK100" s="112">
        <v>185425.2</v>
      </c>
      <c r="CL100" s="112">
        <v>187336.8</v>
      </c>
      <c r="CM100" s="112">
        <v>189248.4</v>
      </c>
      <c r="CN100" s="112">
        <v>191160</v>
      </c>
      <c r="CO100" s="112">
        <v>193071.6</v>
      </c>
      <c r="CP100" s="112">
        <v>194983.2</v>
      </c>
      <c r="CQ100" s="112">
        <v>196894.8</v>
      </c>
      <c r="CR100" s="112">
        <v>198806.39999999999</v>
      </c>
      <c r="CS100" s="112">
        <v>200718</v>
      </c>
      <c r="CT100" s="112">
        <v>202629.6</v>
      </c>
      <c r="CU100" s="112">
        <v>204541.2</v>
      </c>
      <c r="CV100" s="112">
        <v>206452.8</v>
      </c>
      <c r="CW100" s="112">
        <v>208364.4</v>
      </c>
      <c r="CX100" s="63"/>
    </row>
    <row r="101" spans="1:102" ht="12.75">
      <c r="A101" s="100">
        <v>311240</v>
      </c>
      <c r="B101" s="57" t="s">
        <v>643</v>
      </c>
      <c r="C101" s="34">
        <v>92603</v>
      </c>
      <c r="D101" s="59">
        <v>10</v>
      </c>
      <c r="E101" s="69">
        <v>4630.2</v>
      </c>
      <c r="F101" s="70">
        <v>6173.5</v>
      </c>
      <c r="G101" s="37">
        <v>9260.2999999999993</v>
      </c>
      <c r="H101" s="37">
        <v>18520.599999999999</v>
      </c>
      <c r="I101" s="37">
        <v>27780.9</v>
      </c>
      <c r="J101" s="37">
        <v>37041.199999999997</v>
      </c>
      <c r="K101" s="37">
        <v>46301.5</v>
      </c>
      <c r="L101" s="37">
        <v>55561.8</v>
      </c>
      <c r="M101" s="37">
        <v>64822.1</v>
      </c>
      <c r="N101" s="37">
        <v>74082.399999999994</v>
      </c>
      <c r="O101" s="37">
        <v>83342.7</v>
      </c>
      <c r="P101" s="37">
        <v>92603</v>
      </c>
      <c r="Q101" s="37">
        <v>97233.2</v>
      </c>
      <c r="R101" s="37">
        <v>101863.4</v>
      </c>
      <c r="S101" s="37">
        <v>106493.6</v>
      </c>
      <c r="T101" s="37">
        <v>111123.8</v>
      </c>
      <c r="U101" s="37">
        <v>115754</v>
      </c>
      <c r="V101" s="37">
        <v>120384.2</v>
      </c>
      <c r="W101" s="37">
        <v>125014.39999999999</v>
      </c>
      <c r="X101" s="37">
        <v>129644.6</v>
      </c>
      <c r="Y101" s="37">
        <v>134274.79999999999</v>
      </c>
      <c r="Z101" s="37">
        <v>138905</v>
      </c>
      <c r="AA101" s="37">
        <v>143535.20000000001</v>
      </c>
      <c r="AB101" s="37">
        <v>148165.4</v>
      </c>
      <c r="AC101" s="37">
        <v>152795.6</v>
      </c>
      <c r="AD101" s="37">
        <v>157425.79999999999</v>
      </c>
      <c r="AE101" s="37">
        <v>162056</v>
      </c>
      <c r="AF101" s="37">
        <v>166686.20000000001</v>
      </c>
      <c r="AG101" s="37">
        <v>171316.4</v>
      </c>
      <c r="AH101" s="37">
        <v>175946.6</v>
      </c>
      <c r="AI101" s="37">
        <v>180576.8</v>
      </c>
      <c r="AJ101" s="37">
        <v>185207</v>
      </c>
      <c r="AK101" s="37">
        <v>189837.2</v>
      </c>
      <c r="AL101" s="37">
        <v>194467.4</v>
      </c>
      <c r="AM101" s="37">
        <v>199097.60000000001</v>
      </c>
      <c r="AN101" s="37">
        <v>203727.8</v>
      </c>
      <c r="AO101" s="37">
        <v>208358</v>
      </c>
      <c r="AP101" s="37">
        <v>212988.2</v>
      </c>
      <c r="AQ101" s="37">
        <v>217618.4</v>
      </c>
      <c r="AR101" s="37">
        <v>222248.6</v>
      </c>
      <c r="AS101" s="37">
        <v>226878.8</v>
      </c>
      <c r="AT101" s="37">
        <v>231509</v>
      </c>
      <c r="AU101" s="37">
        <v>236139.2</v>
      </c>
      <c r="AV101" s="37">
        <v>240769.4</v>
      </c>
      <c r="AW101" s="37">
        <v>245399.6</v>
      </c>
      <c r="AX101" s="37">
        <v>250029.8</v>
      </c>
      <c r="AY101" s="37">
        <v>254660</v>
      </c>
      <c r="AZ101" s="37">
        <v>259290.2</v>
      </c>
      <c r="BA101" s="37">
        <v>263920.40000000002</v>
      </c>
      <c r="BB101" s="37">
        <v>268550.59999999998</v>
      </c>
      <c r="BC101" s="37">
        <v>273180.79999999999</v>
      </c>
      <c r="BD101" s="37">
        <v>277811</v>
      </c>
      <c r="BE101" s="37">
        <v>282441.2</v>
      </c>
      <c r="BF101" s="37">
        <v>287071.40000000002</v>
      </c>
      <c r="BG101" s="37">
        <v>291701.59999999998</v>
      </c>
      <c r="BH101" s="37">
        <v>296331.8</v>
      </c>
      <c r="BI101" s="37">
        <v>300962</v>
      </c>
      <c r="BJ101" s="37">
        <v>305592.2</v>
      </c>
      <c r="BK101" s="37">
        <v>310222.40000000002</v>
      </c>
      <c r="BL101" s="37">
        <v>314852.59999999998</v>
      </c>
      <c r="BM101" s="37">
        <v>319482.8</v>
      </c>
      <c r="BN101" s="37">
        <v>324113</v>
      </c>
      <c r="BO101" s="37">
        <v>328743.2</v>
      </c>
      <c r="BP101" s="112">
        <v>333373.40000000002</v>
      </c>
      <c r="BQ101" s="112">
        <v>338003.6</v>
      </c>
      <c r="BR101" s="112">
        <v>342633.8</v>
      </c>
      <c r="BS101" s="112">
        <v>347264</v>
      </c>
      <c r="BT101" s="112">
        <v>351894.2</v>
      </c>
      <c r="BU101" s="112">
        <v>356524.4</v>
      </c>
      <c r="BV101" s="112">
        <v>361154.6</v>
      </c>
      <c r="BW101" s="112">
        <v>365784.8</v>
      </c>
      <c r="BX101" s="112">
        <v>370415</v>
      </c>
      <c r="BY101" s="112">
        <v>375045.2</v>
      </c>
      <c r="BZ101" s="112">
        <v>379675.4</v>
      </c>
      <c r="CA101" s="112">
        <v>384305.6</v>
      </c>
      <c r="CB101" s="112">
        <v>388935.8</v>
      </c>
      <c r="CC101" s="112">
        <v>393566</v>
      </c>
      <c r="CD101" s="112">
        <v>398196.2</v>
      </c>
      <c r="CE101" s="112">
        <v>402826.4</v>
      </c>
      <c r="CF101" s="112">
        <v>407456.6</v>
      </c>
      <c r="CG101" s="112">
        <v>412086.8</v>
      </c>
      <c r="CH101" s="112">
        <v>416717</v>
      </c>
      <c r="CI101" s="112">
        <v>421347.2</v>
      </c>
      <c r="CJ101" s="112">
        <v>425977.4</v>
      </c>
      <c r="CK101" s="112">
        <v>430607.6</v>
      </c>
      <c r="CL101" s="112">
        <v>435237.8</v>
      </c>
      <c r="CM101" s="112">
        <v>439868</v>
      </c>
      <c r="CN101" s="112">
        <v>444498.2</v>
      </c>
      <c r="CO101" s="112">
        <v>449128.4</v>
      </c>
      <c r="CP101" s="112">
        <v>453758.6</v>
      </c>
      <c r="CQ101" s="112">
        <v>458388.8</v>
      </c>
      <c r="CR101" s="112">
        <v>463019</v>
      </c>
      <c r="CS101" s="112">
        <v>467649.2</v>
      </c>
      <c r="CT101" s="112">
        <v>472279.4</v>
      </c>
      <c r="CU101" s="112">
        <v>476909.6</v>
      </c>
      <c r="CV101" s="112">
        <v>481539.8</v>
      </c>
      <c r="CW101" s="112">
        <v>486170</v>
      </c>
      <c r="CX101" s="63"/>
    </row>
    <row r="102" spans="1:102" ht="24">
      <c r="A102" s="100">
        <v>321381</v>
      </c>
      <c r="B102" s="57" t="s">
        <v>644</v>
      </c>
      <c r="C102" s="34">
        <v>428298</v>
      </c>
      <c r="D102" s="59">
        <v>60</v>
      </c>
      <c r="E102" s="69">
        <v>3569.2</v>
      </c>
      <c r="F102" s="70">
        <v>4758.8999999999996</v>
      </c>
      <c r="G102" s="37">
        <v>7138.3</v>
      </c>
      <c r="H102" s="37">
        <v>14276.6</v>
      </c>
      <c r="I102" s="37">
        <v>21414.9</v>
      </c>
      <c r="J102" s="37">
        <v>28553.200000000001</v>
      </c>
      <c r="K102" s="37">
        <v>35691.5</v>
      </c>
      <c r="L102" s="37">
        <v>42829.8</v>
      </c>
      <c r="M102" s="37">
        <v>49968.1</v>
      </c>
      <c r="N102" s="37">
        <v>57106.400000000001</v>
      </c>
      <c r="O102" s="37">
        <v>64244.7</v>
      </c>
      <c r="P102" s="37">
        <v>71383</v>
      </c>
      <c r="Q102" s="37">
        <v>78521.3</v>
      </c>
      <c r="R102" s="37">
        <v>85659.6</v>
      </c>
      <c r="S102" s="37">
        <v>92797.9</v>
      </c>
      <c r="T102" s="37">
        <v>99936.2</v>
      </c>
      <c r="U102" s="37">
        <v>107074.5</v>
      </c>
      <c r="V102" s="37">
        <v>114212.8</v>
      </c>
      <c r="W102" s="37">
        <v>121351.1</v>
      </c>
      <c r="X102" s="37">
        <v>128489.4</v>
      </c>
      <c r="Y102" s="37">
        <v>135627.70000000001</v>
      </c>
      <c r="Z102" s="37">
        <v>142766</v>
      </c>
      <c r="AA102" s="37">
        <v>149904.29999999999</v>
      </c>
      <c r="AB102" s="37">
        <v>157042.6</v>
      </c>
      <c r="AC102" s="37">
        <v>164180.9</v>
      </c>
      <c r="AD102" s="37">
        <v>171319.2</v>
      </c>
      <c r="AE102" s="37">
        <v>178457.5</v>
      </c>
      <c r="AF102" s="37">
        <v>185595.8</v>
      </c>
      <c r="AG102" s="37">
        <v>192734.1</v>
      </c>
      <c r="AH102" s="37">
        <v>199872.4</v>
      </c>
      <c r="AI102" s="37">
        <v>207010.7</v>
      </c>
      <c r="AJ102" s="37">
        <v>214149</v>
      </c>
      <c r="AK102" s="37">
        <v>221287.3</v>
      </c>
      <c r="AL102" s="37">
        <v>228425.60000000001</v>
      </c>
      <c r="AM102" s="37">
        <v>235563.9</v>
      </c>
      <c r="AN102" s="37">
        <v>242702.2</v>
      </c>
      <c r="AO102" s="37">
        <v>249840.5</v>
      </c>
      <c r="AP102" s="37">
        <v>256978.8</v>
      </c>
      <c r="AQ102" s="37">
        <v>264117.09999999998</v>
      </c>
      <c r="AR102" s="37">
        <v>271255.40000000002</v>
      </c>
      <c r="AS102" s="37">
        <v>278393.7</v>
      </c>
      <c r="AT102" s="37">
        <v>285532</v>
      </c>
      <c r="AU102" s="37">
        <v>292670.3</v>
      </c>
      <c r="AV102" s="37">
        <v>299808.59999999998</v>
      </c>
      <c r="AW102" s="37">
        <v>306946.90000000002</v>
      </c>
      <c r="AX102" s="37">
        <v>314085.2</v>
      </c>
      <c r="AY102" s="37">
        <v>321223.5</v>
      </c>
      <c r="AZ102" s="37">
        <v>328361.8</v>
      </c>
      <c r="BA102" s="37">
        <v>335500.09999999998</v>
      </c>
      <c r="BB102" s="37">
        <v>342638.4</v>
      </c>
      <c r="BC102" s="37">
        <v>349776.7</v>
      </c>
      <c r="BD102" s="37">
        <v>356915</v>
      </c>
      <c r="BE102" s="37">
        <v>364053.3</v>
      </c>
      <c r="BF102" s="37">
        <v>371191.6</v>
      </c>
      <c r="BG102" s="37">
        <v>378329.9</v>
      </c>
      <c r="BH102" s="37">
        <v>385468.2</v>
      </c>
      <c r="BI102" s="37">
        <v>392606.5</v>
      </c>
      <c r="BJ102" s="37">
        <v>399744.8</v>
      </c>
      <c r="BK102" s="37">
        <v>406883.1</v>
      </c>
      <c r="BL102" s="37">
        <v>414021.4</v>
      </c>
      <c r="BM102" s="37">
        <v>421159.7</v>
      </c>
      <c r="BN102" s="37">
        <v>428298</v>
      </c>
      <c r="BO102" s="37">
        <v>431867.2</v>
      </c>
      <c r="BP102" s="112">
        <v>435436.4</v>
      </c>
      <c r="BQ102" s="112">
        <v>439005.6</v>
      </c>
      <c r="BR102" s="112">
        <v>442574.8</v>
      </c>
      <c r="BS102" s="112">
        <v>446144</v>
      </c>
      <c r="BT102" s="112">
        <v>449713.2</v>
      </c>
      <c r="BU102" s="112">
        <v>453282.4</v>
      </c>
      <c r="BV102" s="112">
        <v>456851.6</v>
      </c>
      <c r="BW102" s="112">
        <v>460420.8</v>
      </c>
      <c r="BX102" s="112">
        <v>463990</v>
      </c>
      <c r="BY102" s="112">
        <v>467559.2</v>
      </c>
      <c r="BZ102" s="112">
        <v>471128.4</v>
      </c>
      <c r="CA102" s="112">
        <v>474697.6</v>
      </c>
      <c r="CB102" s="112">
        <v>478266.8</v>
      </c>
      <c r="CC102" s="112">
        <v>481836</v>
      </c>
      <c r="CD102" s="112">
        <v>485405.2</v>
      </c>
      <c r="CE102" s="112">
        <v>488974.4</v>
      </c>
      <c r="CF102" s="112">
        <v>492543.6</v>
      </c>
      <c r="CG102" s="112">
        <v>496112.8</v>
      </c>
      <c r="CH102" s="112">
        <v>499682</v>
      </c>
      <c r="CI102" s="112">
        <v>503251.20000000001</v>
      </c>
      <c r="CJ102" s="112">
        <v>506820.4</v>
      </c>
      <c r="CK102" s="112">
        <v>510389.6</v>
      </c>
      <c r="CL102" s="112">
        <v>513958.8</v>
      </c>
      <c r="CM102" s="112">
        <v>517528</v>
      </c>
      <c r="CN102" s="112">
        <v>521097.2</v>
      </c>
      <c r="CO102" s="112">
        <v>524666.4</v>
      </c>
      <c r="CP102" s="112">
        <v>528235.6</v>
      </c>
      <c r="CQ102" s="112">
        <v>531804.80000000005</v>
      </c>
      <c r="CR102" s="112">
        <v>535374</v>
      </c>
      <c r="CS102" s="112">
        <v>538943.19999999995</v>
      </c>
      <c r="CT102" s="112">
        <v>542512.4</v>
      </c>
      <c r="CU102" s="112">
        <v>546081.6</v>
      </c>
      <c r="CV102" s="112">
        <v>549650.80000000005</v>
      </c>
      <c r="CW102" s="112">
        <v>553220</v>
      </c>
      <c r="CX102" s="63"/>
    </row>
    <row r="103" spans="1:102" ht="24">
      <c r="A103" s="100">
        <v>321382</v>
      </c>
      <c r="B103" s="57" t="s">
        <v>645</v>
      </c>
      <c r="C103" s="34">
        <v>130566.8</v>
      </c>
      <c r="D103" s="59">
        <v>14</v>
      </c>
      <c r="E103" s="69">
        <v>4663.1000000000004</v>
      </c>
      <c r="F103" s="70">
        <v>6217.5</v>
      </c>
      <c r="G103" s="37">
        <v>9326.2000000000007</v>
      </c>
      <c r="H103" s="37">
        <v>18652.400000000001</v>
      </c>
      <c r="I103" s="37">
        <v>27978.6</v>
      </c>
      <c r="J103" s="37">
        <v>37304.800000000003</v>
      </c>
      <c r="K103" s="37">
        <v>46631</v>
      </c>
      <c r="L103" s="37">
        <v>55957.2</v>
      </c>
      <c r="M103" s="37">
        <v>65283.4</v>
      </c>
      <c r="N103" s="37">
        <v>74609.600000000006</v>
      </c>
      <c r="O103" s="37">
        <v>83935.8</v>
      </c>
      <c r="P103" s="37">
        <v>93262</v>
      </c>
      <c r="Q103" s="37">
        <v>102588.2</v>
      </c>
      <c r="R103" s="37">
        <v>111914.4</v>
      </c>
      <c r="S103" s="37">
        <v>121240.6</v>
      </c>
      <c r="T103" s="37">
        <v>130566.8</v>
      </c>
      <c r="U103" s="37">
        <v>135229.9</v>
      </c>
      <c r="V103" s="37">
        <v>139893</v>
      </c>
      <c r="W103" s="37">
        <v>144556.1</v>
      </c>
      <c r="X103" s="37">
        <v>149219.20000000001</v>
      </c>
      <c r="Y103" s="37">
        <v>153882.29999999999</v>
      </c>
      <c r="Z103" s="37">
        <v>158545.4</v>
      </c>
      <c r="AA103" s="37">
        <v>163208.5</v>
      </c>
      <c r="AB103" s="37">
        <v>167871.6</v>
      </c>
      <c r="AC103" s="37">
        <v>172534.7</v>
      </c>
      <c r="AD103" s="37">
        <v>177197.8</v>
      </c>
      <c r="AE103" s="37">
        <v>181860.9</v>
      </c>
      <c r="AF103" s="37">
        <v>186524</v>
      </c>
      <c r="AG103" s="37">
        <v>191187.1</v>
      </c>
      <c r="AH103" s="37">
        <v>195850.2</v>
      </c>
      <c r="AI103" s="37">
        <v>200513.3</v>
      </c>
      <c r="AJ103" s="37">
        <v>205176.4</v>
      </c>
      <c r="AK103" s="37">
        <v>209839.5</v>
      </c>
      <c r="AL103" s="37">
        <v>214502.6</v>
      </c>
      <c r="AM103" s="37">
        <v>219165.7</v>
      </c>
      <c r="AN103" s="37">
        <v>223828.8</v>
      </c>
      <c r="AO103" s="37">
        <v>228491.9</v>
      </c>
      <c r="AP103" s="37">
        <v>233155</v>
      </c>
      <c r="AQ103" s="37">
        <v>237818.1</v>
      </c>
      <c r="AR103" s="37">
        <v>242481.2</v>
      </c>
      <c r="AS103" s="37">
        <v>247144.3</v>
      </c>
      <c r="AT103" s="37">
        <v>251807.4</v>
      </c>
      <c r="AU103" s="37">
        <v>256470.5</v>
      </c>
      <c r="AV103" s="37">
        <v>261133.6</v>
      </c>
      <c r="AW103" s="37">
        <v>265796.7</v>
      </c>
      <c r="AX103" s="37">
        <v>270459.8</v>
      </c>
      <c r="AY103" s="37">
        <v>275122.90000000002</v>
      </c>
      <c r="AZ103" s="37">
        <v>279786</v>
      </c>
      <c r="BA103" s="37">
        <v>284449.09999999998</v>
      </c>
      <c r="BB103" s="37">
        <v>289112.2</v>
      </c>
      <c r="BC103" s="37">
        <v>293775.3</v>
      </c>
      <c r="BD103" s="37">
        <v>298438.40000000002</v>
      </c>
      <c r="BE103" s="37">
        <v>303101.5</v>
      </c>
      <c r="BF103" s="37">
        <v>307764.59999999998</v>
      </c>
      <c r="BG103" s="37">
        <v>312427.7</v>
      </c>
      <c r="BH103" s="37">
        <v>317090.8</v>
      </c>
      <c r="BI103" s="37">
        <v>321753.90000000002</v>
      </c>
      <c r="BJ103" s="37">
        <v>326417</v>
      </c>
      <c r="BK103" s="37">
        <v>331080.09999999998</v>
      </c>
      <c r="BL103" s="37">
        <v>335743.2</v>
      </c>
      <c r="BM103" s="37">
        <v>340406.3</v>
      </c>
      <c r="BN103" s="37">
        <v>345069.4</v>
      </c>
      <c r="BO103" s="37">
        <v>349732.5</v>
      </c>
      <c r="BP103" s="112">
        <v>354395.6</v>
      </c>
      <c r="BQ103" s="112">
        <v>359058.7</v>
      </c>
      <c r="BR103" s="112">
        <v>363721.8</v>
      </c>
      <c r="BS103" s="112">
        <v>368384.9</v>
      </c>
      <c r="BT103" s="112">
        <v>373048</v>
      </c>
      <c r="BU103" s="112">
        <v>377711.1</v>
      </c>
      <c r="BV103" s="112">
        <v>382374.2</v>
      </c>
      <c r="BW103" s="112">
        <v>387037.3</v>
      </c>
      <c r="BX103" s="112">
        <v>391700.4</v>
      </c>
      <c r="BY103" s="112">
        <v>396363.5</v>
      </c>
      <c r="BZ103" s="112">
        <v>401026.6</v>
      </c>
      <c r="CA103" s="112">
        <v>405689.7</v>
      </c>
      <c r="CB103" s="112">
        <v>410352.8</v>
      </c>
      <c r="CC103" s="112">
        <v>415015.9</v>
      </c>
      <c r="CD103" s="112">
        <v>419679</v>
      </c>
      <c r="CE103" s="112">
        <v>424342.1</v>
      </c>
      <c r="CF103" s="112">
        <v>429005.2</v>
      </c>
      <c r="CG103" s="112">
        <v>433668.3</v>
      </c>
      <c r="CH103" s="112">
        <v>438331.4</v>
      </c>
      <c r="CI103" s="112">
        <v>442994.5</v>
      </c>
      <c r="CJ103" s="112">
        <v>447657.6</v>
      </c>
      <c r="CK103" s="112">
        <v>452320.7</v>
      </c>
      <c r="CL103" s="112">
        <v>456983.8</v>
      </c>
      <c r="CM103" s="112">
        <v>461646.9</v>
      </c>
      <c r="CN103" s="112">
        <v>466310</v>
      </c>
      <c r="CO103" s="112">
        <v>470973.1</v>
      </c>
      <c r="CP103" s="112">
        <v>475636.2</v>
      </c>
      <c r="CQ103" s="112">
        <v>480299.3</v>
      </c>
      <c r="CR103" s="112">
        <v>484962.4</v>
      </c>
      <c r="CS103" s="112">
        <v>489625.5</v>
      </c>
      <c r="CT103" s="112">
        <v>494288.6</v>
      </c>
      <c r="CU103" s="112">
        <v>498951.7</v>
      </c>
      <c r="CV103" s="112">
        <v>503614.8</v>
      </c>
      <c r="CW103" s="112">
        <v>508277.9</v>
      </c>
      <c r="CX103" s="63"/>
    </row>
    <row r="104" spans="1:102" ht="12.75">
      <c r="A104" s="100">
        <v>321649</v>
      </c>
      <c r="B104" s="57" t="s">
        <v>646</v>
      </c>
      <c r="C104" s="34">
        <v>282332</v>
      </c>
      <c r="D104" s="114">
        <v>40</v>
      </c>
      <c r="E104" s="69">
        <v>3529.2</v>
      </c>
      <c r="F104" s="70">
        <v>4705.5</v>
      </c>
      <c r="G104" s="37">
        <v>7058.3</v>
      </c>
      <c r="H104" s="37">
        <v>14116.6</v>
      </c>
      <c r="I104" s="37">
        <v>21174.9</v>
      </c>
      <c r="J104" s="37">
        <v>28233.200000000001</v>
      </c>
      <c r="K104" s="37">
        <v>35291.5</v>
      </c>
      <c r="L104" s="37">
        <v>42349.8</v>
      </c>
      <c r="M104" s="37">
        <v>49408.1</v>
      </c>
      <c r="N104" s="37">
        <v>56466.400000000001</v>
      </c>
      <c r="O104" s="37">
        <v>63524.7</v>
      </c>
      <c r="P104" s="37">
        <v>70583</v>
      </c>
      <c r="Q104" s="37">
        <v>77641.3</v>
      </c>
      <c r="R104" s="37">
        <v>84699.6</v>
      </c>
      <c r="S104" s="37">
        <v>91757.9</v>
      </c>
      <c r="T104" s="37">
        <v>98816.2</v>
      </c>
      <c r="U104" s="37">
        <v>105874.5</v>
      </c>
      <c r="V104" s="37">
        <v>112932.8</v>
      </c>
      <c r="W104" s="37">
        <v>119991.1</v>
      </c>
      <c r="X104" s="37">
        <v>127049.4</v>
      </c>
      <c r="Y104" s="37">
        <v>134107.70000000001</v>
      </c>
      <c r="Z104" s="37">
        <v>141166</v>
      </c>
      <c r="AA104" s="37">
        <v>148224.29999999999</v>
      </c>
      <c r="AB104" s="37">
        <v>155282.6</v>
      </c>
      <c r="AC104" s="37">
        <v>162340.9</v>
      </c>
      <c r="AD104" s="37">
        <v>169399.2</v>
      </c>
      <c r="AE104" s="37">
        <v>176457.5</v>
      </c>
      <c r="AF104" s="37">
        <v>183515.8</v>
      </c>
      <c r="AG104" s="37">
        <v>190574.1</v>
      </c>
      <c r="AH104" s="37">
        <v>197632.4</v>
      </c>
      <c r="AI104" s="37">
        <v>204690.7</v>
      </c>
      <c r="AJ104" s="37">
        <v>211749</v>
      </c>
      <c r="AK104" s="37">
        <v>218807.3</v>
      </c>
      <c r="AL104" s="37">
        <v>225865.60000000001</v>
      </c>
      <c r="AM104" s="37">
        <v>232923.9</v>
      </c>
      <c r="AN104" s="37">
        <v>239982.2</v>
      </c>
      <c r="AO104" s="37">
        <v>247040.5</v>
      </c>
      <c r="AP104" s="37">
        <v>254098.8</v>
      </c>
      <c r="AQ104" s="37">
        <v>261157.1</v>
      </c>
      <c r="AR104" s="37">
        <v>268215.40000000002</v>
      </c>
      <c r="AS104" s="37">
        <v>275273.7</v>
      </c>
      <c r="AT104" s="37">
        <v>282332</v>
      </c>
      <c r="AU104" s="37">
        <v>285861.2</v>
      </c>
      <c r="AV104" s="37">
        <v>289390.40000000002</v>
      </c>
      <c r="AW104" s="37">
        <v>292919.59999999998</v>
      </c>
      <c r="AX104" s="37">
        <v>296448.8</v>
      </c>
      <c r="AY104" s="37">
        <v>299978</v>
      </c>
      <c r="AZ104" s="37">
        <v>303507.20000000001</v>
      </c>
      <c r="BA104" s="37">
        <v>307036.40000000002</v>
      </c>
      <c r="BB104" s="37">
        <v>310565.59999999998</v>
      </c>
      <c r="BC104" s="37">
        <v>314094.8</v>
      </c>
      <c r="BD104" s="37">
        <v>317624</v>
      </c>
      <c r="BE104" s="37">
        <v>321153.2</v>
      </c>
      <c r="BF104" s="37">
        <v>324682.40000000002</v>
      </c>
      <c r="BG104" s="37">
        <v>328211.59999999998</v>
      </c>
      <c r="BH104" s="37">
        <v>331740.79999999999</v>
      </c>
      <c r="BI104" s="37">
        <v>335270</v>
      </c>
      <c r="BJ104" s="37">
        <v>338799.2</v>
      </c>
      <c r="BK104" s="37">
        <v>342328.4</v>
      </c>
      <c r="BL104" s="37">
        <v>345857.6</v>
      </c>
      <c r="BM104" s="37">
        <v>349386.8</v>
      </c>
      <c r="BN104" s="37">
        <v>352916</v>
      </c>
      <c r="BO104" s="37">
        <v>356445.2</v>
      </c>
      <c r="BP104" s="112">
        <v>359974.40000000002</v>
      </c>
      <c r="BQ104" s="112">
        <v>363503.6</v>
      </c>
      <c r="BR104" s="112">
        <v>367032.8</v>
      </c>
      <c r="BS104" s="112">
        <v>370562</v>
      </c>
      <c r="BT104" s="112">
        <v>374091.2</v>
      </c>
      <c r="BU104" s="112">
        <v>377620.4</v>
      </c>
      <c r="BV104" s="112">
        <v>381149.6</v>
      </c>
      <c r="BW104" s="112">
        <v>384678.8</v>
      </c>
      <c r="BX104" s="112">
        <v>388208</v>
      </c>
      <c r="BY104" s="112">
        <v>391737.2</v>
      </c>
      <c r="BZ104" s="112">
        <v>395266.4</v>
      </c>
      <c r="CA104" s="112">
        <v>398795.6</v>
      </c>
      <c r="CB104" s="112">
        <v>402324.8</v>
      </c>
      <c r="CC104" s="112">
        <v>405854</v>
      </c>
      <c r="CD104" s="112">
        <v>409383.2</v>
      </c>
      <c r="CE104" s="112">
        <v>412912.4</v>
      </c>
      <c r="CF104" s="112">
        <v>416441.59999999998</v>
      </c>
      <c r="CG104" s="112">
        <v>419970.8</v>
      </c>
      <c r="CH104" s="112">
        <v>423500</v>
      </c>
      <c r="CI104" s="112">
        <v>427029.2</v>
      </c>
      <c r="CJ104" s="112">
        <v>430558.4</v>
      </c>
      <c r="CK104" s="112">
        <v>434087.6</v>
      </c>
      <c r="CL104" s="112">
        <v>437616.8</v>
      </c>
      <c r="CM104" s="112">
        <v>441146</v>
      </c>
      <c r="CN104" s="112">
        <v>444675.2</v>
      </c>
      <c r="CO104" s="112">
        <v>448204.4</v>
      </c>
      <c r="CP104" s="112">
        <v>451733.6</v>
      </c>
      <c r="CQ104" s="112">
        <v>455262.8</v>
      </c>
      <c r="CR104" s="112">
        <v>458792</v>
      </c>
      <c r="CS104" s="112">
        <v>462321.2</v>
      </c>
      <c r="CT104" s="112">
        <v>465850.4</v>
      </c>
      <c r="CU104" s="112">
        <v>469379.6</v>
      </c>
      <c r="CV104" s="112">
        <v>472908.79999999999</v>
      </c>
      <c r="CW104" s="112">
        <v>476438</v>
      </c>
      <c r="CX104" s="63"/>
    </row>
    <row r="105" spans="1:102" ht="20.25" customHeight="1">
      <c r="A105" s="115">
        <v>321940</v>
      </c>
      <c r="B105" s="116" t="s">
        <v>647</v>
      </c>
      <c r="C105" s="34">
        <v>65849</v>
      </c>
      <c r="D105" s="117">
        <v>14</v>
      </c>
      <c r="E105" s="69">
        <v>2351.8000000000002</v>
      </c>
      <c r="F105" s="70">
        <v>3135.7</v>
      </c>
      <c r="G105" s="37">
        <v>4703.5</v>
      </c>
      <c r="H105" s="37">
        <v>9407</v>
      </c>
      <c r="I105" s="37">
        <v>14110.5</v>
      </c>
      <c r="J105" s="37">
        <v>18814</v>
      </c>
      <c r="K105" s="37">
        <v>23517.5</v>
      </c>
      <c r="L105" s="37">
        <v>28221</v>
      </c>
      <c r="M105" s="37">
        <v>32924.5</v>
      </c>
      <c r="N105" s="37">
        <v>37628</v>
      </c>
      <c r="O105" s="37">
        <v>42331.5</v>
      </c>
      <c r="P105" s="37">
        <v>47035</v>
      </c>
      <c r="Q105" s="37">
        <v>51738.5</v>
      </c>
      <c r="R105" s="37">
        <v>56442</v>
      </c>
      <c r="S105" s="37">
        <v>61145.5</v>
      </c>
      <c r="T105" s="37">
        <v>65849</v>
      </c>
      <c r="U105" s="37">
        <v>68200.800000000003</v>
      </c>
      <c r="V105" s="37">
        <v>70552.600000000006</v>
      </c>
      <c r="W105" s="37">
        <v>72904.399999999994</v>
      </c>
      <c r="X105" s="37">
        <v>75256.2</v>
      </c>
      <c r="Y105" s="37">
        <v>77608</v>
      </c>
      <c r="Z105" s="37">
        <v>79959.8</v>
      </c>
      <c r="AA105" s="37">
        <v>82311.600000000006</v>
      </c>
      <c r="AB105" s="37">
        <v>84663.4</v>
      </c>
      <c r="AC105" s="37">
        <v>87015.2</v>
      </c>
      <c r="AD105" s="37">
        <v>89367</v>
      </c>
      <c r="AE105" s="37">
        <v>91718.8</v>
      </c>
      <c r="AF105" s="37">
        <v>94070.6</v>
      </c>
      <c r="AG105" s="37">
        <v>96422.399999999994</v>
      </c>
      <c r="AH105" s="37">
        <v>98774.2</v>
      </c>
      <c r="AI105" s="37">
        <v>101126</v>
      </c>
      <c r="AJ105" s="37">
        <v>103477.8</v>
      </c>
      <c r="AK105" s="37">
        <v>105829.6</v>
      </c>
      <c r="AL105" s="37">
        <v>108181.4</v>
      </c>
      <c r="AM105" s="37">
        <v>110533.2</v>
      </c>
      <c r="AN105" s="37">
        <v>112885</v>
      </c>
      <c r="AO105" s="37">
        <v>115236.8</v>
      </c>
      <c r="AP105" s="37">
        <v>117588.6</v>
      </c>
      <c r="AQ105" s="37">
        <v>119940.4</v>
      </c>
      <c r="AR105" s="37">
        <v>122292.2</v>
      </c>
      <c r="AS105" s="37">
        <v>124644</v>
      </c>
      <c r="AT105" s="37">
        <v>126995.8</v>
      </c>
      <c r="AU105" s="37">
        <v>129347.6</v>
      </c>
      <c r="AV105" s="37">
        <v>131699.4</v>
      </c>
      <c r="AW105" s="37">
        <v>134051.20000000001</v>
      </c>
      <c r="AX105" s="37">
        <v>136403</v>
      </c>
      <c r="AY105" s="37">
        <v>138754.79999999999</v>
      </c>
      <c r="AZ105" s="37">
        <v>141106.6</v>
      </c>
      <c r="BA105" s="37">
        <v>143458.4</v>
      </c>
      <c r="BB105" s="37">
        <v>145810.20000000001</v>
      </c>
      <c r="BC105" s="37">
        <v>148162</v>
      </c>
      <c r="BD105" s="37">
        <v>150513.79999999999</v>
      </c>
      <c r="BE105" s="37">
        <v>152865.60000000001</v>
      </c>
      <c r="BF105" s="37">
        <v>155217.4</v>
      </c>
      <c r="BG105" s="37">
        <v>157569.20000000001</v>
      </c>
      <c r="BH105" s="37">
        <v>159921</v>
      </c>
      <c r="BI105" s="37">
        <v>162272.79999999999</v>
      </c>
      <c r="BJ105" s="37">
        <v>164624.6</v>
      </c>
      <c r="BK105" s="37">
        <v>166976.4</v>
      </c>
      <c r="BL105" s="37">
        <v>169328.2</v>
      </c>
      <c r="BM105" s="37">
        <v>171680</v>
      </c>
      <c r="BN105" s="37">
        <v>174031.8</v>
      </c>
      <c r="BO105" s="37">
        <v>176383.6</v>
      </c>
      <c r="BP105" s="112">
        <v>178735.4</v>
      </c>
      <c r="BQ105" s="112">
        <v>181087.2</v>
      </c>
      <c r="BR105" s="112">
        <v>183439</v>
      </c>
      <c r="BS105" s="112">
        <v>185790.8</v>
      </c>
      <c r="BT105" s="112">
        <v>188142.6</v>
      </c>
      <c r="BU105" s="112">
        <v>190494.4</v>
      </c>
      <c r="BV105" s="112">
        <v>192846.2</v>
      </c>
      <c r="BW105" s="112">
        <v>195198</v>
      </c>
      <c r="BX105" s="112">
        <v>197549.8</v>
      </c>
      <c r="BY105" s="112">
        <v>199901.6</v>
      </c>
      <c r="BZ105" s="112">
        <v>202253.4</v>
      </c>
      <c r="CA105" s="112">
        <v>204605.2</v>
      </c>
      <c r="CB105" s="112">
        <v>206957</v>
      </c>
      <c r="CC105" s="112">
        <v>209308.79999999999</v>
      </c>
      <c r="CD105" s="112">
        <v>211660.6</v>
      </c>
      <c r="CE105" s="112">
        <v>214012.4</v>
      </c>
      <c r="CF105" s="112">
        <v>216364.2</v>
      </c>
      <c r="CG105" s="112">
        <v>218716</v>
      </c>
      <c r="CH105" s="112">
        <v>221067.8</v>
      </c>
      <c r="CI105" s="112">
        <v>223419.6</v>
      </c>
      <c r="CJ105" s="112">
        <v>225771.4</v>
      </c>
      <c r="CK105" s="112">
        <v>228123.2</v>
      </c>
      <c r="CL105" s="112">
        <v>230475</v>
      </c>
      <c r="CM105" s="112">
        <v>232826.8</v>
      </c>
      <c r="CN105" s="112">
        <v>235178.6</v>
      </c>
      <c r="CO105" s="112">
        <v>237530.4</v>
      </c>
      <c r="CP105" s="112">
        <v>239882.2</v>
      </c>
      <c r="CQ105" s="112">
        <v>242234</v>
      </c>
      <c r="CR105" s="112">
        <v>244585.8</v>
      </c>
      <c r="CS105" s="112">
        <v>246937.60000000001</v>
      </c>
      <c r="CT105" s="112">
        <v>249289.4</v>
      </c>
      <c r="CU105" s="112">
        <v>251641.2</v>
      </c>
      <c r="CV105" s="112">
        <v>253993</v>
      </c>
      <c r="CW105" s="112">
        <v>256344.8</v>
      </c>
    </row>
    <row r="106" spans="1:102" ht="20.25" customHeight="1">
      <c r="A106" s="115">
        <v>321950</v>
      </c>
      <c r="B106" s="116" t="s">
        <v>648</v>
      </c>
      <c r="C106" s="34">
        <v>32419.1</v>
      </c>
      <c r="D106" s="117">
        <v>7</v>
      </c>
      <c r="E106" s="69">
        <v>2315.6999999999998</v>
      </c>
      <c r="F106" s="70">
        <v>3087.5</v>
      </c>
      <c r="G106" s="37">
        <v>4631.3</v>
      </c>
      <c r="H106" s="37">
        <v>9262.6</v>
      </c>
      <c r="I106" s="37">
        <v>13893.9</v>
      </c>
      <c r="J106" s="37">
        <v>18525.2</v>
      </c>
      <c r="K106" s="37">
        <v>23156.5</v>
      </c>
      <c r="L106" s="37">
        <v>27787.8</v>
      </c>
      <c r="M106" s="37">
        <v>32419.1</v>
      </c>
      <c r="N106" s="37">
        <v>34734.800000000003</v>
      </c>
      <c r="O106" s="37">
        <v>37050.5</v>
      </c>
      <c r="P106" s="37">
        <v>39366.199999999997</v>
      </c>
      <c r="Q106" s="37">
        <v>41681.9</v>
      </c>
      <c r="R106" s="37">
        <v>43997.599999999999</v>
      </c>
      <c r="S106" s="37">
        <v>46313.3</v>
      </c>
      <c r="T106" s="37">
        <v>48629</v>
      </c>
      <c r="U106" s="37">
        <v>50944.7</v>
      </c>
      <c r="V106" s="37">
        <v>53260.4</v>
      </c>
      <c r="W106" s="37">
        <v>55576.1</v>
      </c>
      <c r="X106" s="37">
        <v>57891.8</v>
      </c>
      <c r="Y106" s="37">
        <v>60207.5</v>
      </c>
      <c r="Z106" s="37">
        <v>62523.199999999997</v>
      </c>
      <c r="AA106" s="37">
        <v>64838.9</v>
      </c>
      <c r="AB106" s="37">
        <v>67154.600000000006</v>
      </c>
      <c r="AC106" s="37">
        <v>69470.3</v>
      </c>
      <c r="AD106" s="37">
        <v>71786</v>
      </c>
      <c r="AE106" s="37">
        <v>74101.7</v>
      </c>
      <c r="AF106" s="37">
        <v>76417.399999999994</v>
      </c>
      <c r="AG106" s="37">
        <v>78733.100000000006</v>
      </c>
      <c r="AH106" s="37">
        <v>81048.800000000003</v>
      </c>
      <c r="AI106" s="37">
        <v>83364.5</v>
      </c>
      <c r="AJ106" s="37">
        <v>85680.2</v>
      </c>
      <c r="AK106" s="37">
        <v>87995.9</v>
      </c>
      <c r="AL106" s="37">
        <v>90311.6</v>
      </c>
      <c r="AM106" s="37">
        <v>92627.3</v>
      </c>
      <c r="AN106" s="37">
        <v>94943</v>
      </c>
      <c r="AO106" s="37">
        <v>97258.7</v>
      </c>
      <c r="AP106" s="37">
        <v>99574.399999999994</v>
      </c>
      <c r="AQ106" s="37">
        <v>101890.1</v>
      </c>
      <c r="AR106" s="37">
        <v>104205.8</v>
      </c>
      <c r="AS106" s="37">
        <v>106521.5</v>
      </c>
      <c r="AT106" s="37">
        <v>108837.2</v>
      </c>
      <c r="AU106" s="37">
        <v>111152.9</v>
      </c>
      <c r="AV106" s="37">
        <v>113468.6</v>
      </c>
      <c r="AW106" s="37">
        <v>115784.3</v>
      </c>
      <c r="AX106" s="37">
        <v>118100</v>
      </c>
      <c r="AY106" s="37">
        <v>120415.7</v>
      </c>
      <c r="AZ106" s="37">
        <v>122731.4</v>
      </c>
      <c r="BA106" s="37">
        <v>125047.1</v>
      </c>
      <c r="BB106" s="37">
        <v>127362.8</v>
      </c>
      <c r="BC106" s="37">
        <v>129678.5</v>
      </c>
      <c r="BD106" s="37">
        <v>131994.20000000001</v>
      </c>
      <c r="BE106" s="37">
        <v>134309.9</v>
      </c>
      <c r="BF106" s="37">
        <v>136625.60000000001</v>
      </c>
      <c r="BG106" s="37">
        <v>138941.29999999999</v>
      </c>
      <c r="BH106" s="37">
        <v>141257</v>
      </c>
      <c r="BI106" s="37">
        <v>143572.70000000001</v>
      </c>
      <c r="BJ106" s="37">
        <v>145888.4</v>
      </c>
      <c r="BK106" s="37">
        <v>148204.1</v>
      </c>
      <c r="BL106" s="37">
        <v>150519.79999999999</v>
      </c>
      <c r="BM106" s="37">
        <v>152835.5</v>
      </c>
      <c r="BN106" s="37">
        <v>155151.20000000001</v>
      </c>
      <c r="BO106" s="37">
        <v>157466.9</v>
      </c>
      <c r="BP106" s="112">
        <v>159782.6</v>
      </c>
      <c r="BQ106" s="112">
        <v>162098.29999999999</v>
      </c>
      <c r="BR106" s="112">
        <v>164414</v>
      </c>
      <c r="BS106" s="112">
        <v>166729.70000000001</v>
      </c>
      <c r="BT106" s="112">
        <v>169045.4</v>
      </c>
      <c r="BU106" s="112">
        <v>171361.1</v>
      </c>
      <c r="BV106" s="112">
        <v>173676.79999999999</v>
      </c>
      <c r="BW106" s="112">
        <v>175992.5</v>
      </c>
      <c r="BX106" s="112">
        <v>178308.2</v>
      </c>
      <c r="BY106" s="112">
        <v>180623.9</v>
      </c>
      <c r="BZ106" s="112">
        <v>182939.6</v>
      </c>
      <c r="CA106" s="112">
        <v>185255.3</v>
      </c>
      <c r="CB106" s="112">
        <v>187571</v>
      </c>
      <c r="CC106" s="112">
        <v>189886.7</v>
      </c>
      <c r="CD106" s="112">
        <v>192202.4</v>
      </c>
      <c r="CE106" s="112">
        <v>194518.1</v>
      </c>
      <c r="CF106" s="112">
        <v>196833.8</v>
      </c>
      <c r="CG106" s="112">
        <v>199149.5</v>
      </c>
      <c r="CH106" s="112">
        <v>201465.2</v>
      </c>
      <c r="CI106" s="112">
        <v>203780.9</v>
      </c>
      <c r="CJ106" s="112">
        <v>206096.6</v>
      </c>
      <c r="CK106" s="112">
        <v>208412.3</v>
      </c>
      <c r="CL106" s="112">
        <v>210728</v>
      </c>
      <c r="CM106" s="112">
        <v>213043.7</v>
      </c>
      <c r="CN106" s="112">
        <v>215359.4</v>
      </c>
      <c r="CO106" s="112">
        <v>217675.1</v>
      </c>
      <c r="CP106" s="112">
        <v>219990.8</v>
      </c>
      <c r="CQ106" s="112">
        <v>222306.5</v>
      </c>
      <c r="CR106" s="112">
        <v>224622.2</v>
      </c>
      <c r="CS106" s="112">
        <v>226937.9</v>
      </c>
      <c r="CT106" s="112">
        <v>229253.6</v>
      </c>
      <c r="CU106" s="112">
        <v>231569.3</v>
      </c>
      <c r="CV106" s="112">
        <v>233885</v>
      </c>
      <c r="CW106" s="112">
        <v>236200.7</v>
      </c>
    </row>
    <row r="107" spans="1:102" ht="12.75">
      <c r="A107" s="118">
        <v>331200</v>
      </c>
      <c r="B107" s="57" t="s">
        <v>649</v>
      </c>
      <c r="C107" s="34">
        <v>24361.200000000001</v>
      </c>
      <c r="D107" s="59">
        <v>12</v>
      </c>
      <c r="E107" s="69">
        <v>1015.1</v>
      </c>
      <c r="F107" s="70">
        <v>1353.4</v>
      </c>
      <c r="G107" s="37">
        <v>2030.1</v>
      </c>
      <c r="H107" s="37">
        <v>4060.2</v>
      </c>
      <c r="I107" s="37">
        <v>6090.3</v>
      </c>
      <c r="J107" s="37">
        <v>8120.4</v>
      </c>
      <c r="K107" s="37">
        <v>10150.5</v>
      </c>
      <c r="L107" s="37">
        <v>12180.6</v>
      </c>
      <c r="M107" s="37">
        <v>14210.7</v>
      </c>
      <c r="N107" s="37">
        <v>16240.8</v>
      </c>
      <c r="O107" s="37">
        <v>18270.900000000001</v>
      </c>
      <c r="P107" s="37">
        <v>20301</v>
      </c>
      <c r="Q107" s="37">
        <v>22331.1</v>
      </c>
      <c r="R107" s="37">
        <v>24361.200000000001</v>
      </c>
      <c r="S107" s="37">
        <v>25376.3</v>
      </c>
      <c r="T107" s="37">
        <v>26391.4</v>
      </c>
      <c r="U107" s="37">
        <v>27406.5</v>
      </c>
      <c r="V107" s="37">
        <v>28421.599999999999</v>
      </c>
      <c r="W107" s="37">
        <v>29436.7</v>
      </c>
      <c r="X107" s="37">
        <v>30451.8</v>
      </c>
      <c r="Y107" s="37">
        <v>31466.9</v>
      </c>
      <c r="Z107" s="37">
        <v>32482</v>
      </c>
      <c r="AA107" s="37">
        <v>33497.1</v>
      </c>
      <c r="AB107" s="37">
        <v>34512.199999999997</v>
      </c>
      <c r="AC107" s="37">
        <v>35527.300000000003</v>
      </c>
      <c r="AD107" s="37">
        <v>36542.400000000001</v>
      </c>
      <c r="AE107" s="37">
        <v>37557.5</v>
      </c>
      <c r="AF107" s="37">
        <v>38572.6</v>
      </c>
      <c r="AG107" s="37">
        <v>39587.699999999997</v>
      </c>
      <c r="AH107" s="37">
        <v>40602.800000000003</v>
      </c>
      <c r="AI107" s="37">
        <v>41617.9</v>
      </c>
      <c r="AJ107" s="37">
        <v>42633</v>
      </c>
      <c r="AK107" s="37">
        <v>43648.1</v>
      </c>
      <c r="AL107" s="37">
        <v>44663.199999999997</v>
      </c>
      <c r="AM107" s="37">
        <v>45678.3</v>
      </c>
      <c r="AN107" s="37">
        <v>46693.4</v>
      </c>
      <c r="AO107" s="37">
        <v>47708.5</v>
      </c>
      <c r="AP107" s="37">
        <v>48723.6</v>
      </c>
      <c r="AQ107" s="37">
        <v>49738.7</v>
      </c>
      <c r="AR107" s="37">
        <v>50753.8</v>
      </c>
      <c r="AS107" s="37">
        <v>51768.9</v>
      </c>
      <c r="AT107" s="37">
        <v>52784</v>
      </c>
      <c r="AU107" s="37">
        <v>53799.1</v>
      </c>
      <c r="AV107" s="37">
        <v>54814.2</v>
      </c>
      <c r="AW107" s="37">
        <v>55829.3</v>
      </c>
      <c r="AX107" s="37">
        <v>56844.4</v>
      </c>
      <c r="AY107" s="37">
        <v>57859.5</v>
      </c>
      <c r="AZ107" s="37">
        <v>58874.6</v>
      </c>
      <c r="BA107" s="37">
        <v>59889.7</v>
      </c>
      <c r="BB107" s="37">
        <v>60904.800000000003</v>
      </c>
      <c r="BC107" s="37">
        <v>61919.9</v>
      </c>
      <c r="BD107" s="37">
        <v>62935</v>
      </c>
      <c r="BE107" s="37">
        <v>63950.1</v>
      </c>
      <c r="BF107" s="37">
        <v>64965.2</v>
      </c>
      <c r="BG107" s="37">
        <v>65980.3</v>
      </c>
      <c r="BH107" s="37">
        <v>66995.399999999994</v>
      </c>
      <c r="BI107" s="37">
        <v>68010.5</v>
      </c>
      <c r="BJ107" s="37">
        <v>69025.600000000006</v>
      </c>
      <c r="BK107" s="37">
        <v>70040.7</v>
      </c>
      <c r="BL107" s="37">
        <v>71055.8</v>
      </c>
      <c r="BM107" s="37">
        <v>72070.899999999994</v>
      </c>
      <c r="BN107" s="37">
        <v>73086</v>
      </c>
      <c r="BO107" s="37">
        <v>74101.100000000006</v>
      </c>
      <c r="BP107" s="112">
        <v>75116.2</v>
      </c>
      <c r="BQ107" s="112">
        <v>76131.3</v>
      </c>
      <c r="BR107" s="112">
        <v>77146.399999999994</v>
      </c>
      <c r="BS107" s="112">
        <v>78161.5</v>
      </c>
      <c r="BT107" s="112">
        <v>79176.600000000006</v>
      </c>
      <c r="BU107" s="112">
        <v>80191.7</v>
      </c>
      <c r="BV107" s="112">
        <v>81206.8</v>
      </c>
      <c r="BW107" s="112">
        <v>82221.899999999994</v>
      </c>
      <c r="BX107" s="112">
        <v>83237</v>
      </c>
      <c r="BY107" s="112">
        <v>84252.1</v>
      </c>
      <c r="BZ107" s="112">
        <v>85267.199999999997</v>
      </c>
      <c r="CA107" s="112">
        <v>86282.3</v>
      </c>
      <c r="CB107" s="112">
        <v>87297.4</v>
      </c>
      <c r="CC107" s="112">
        <v>88312.5</v>
      </c>
      <c r="CD107" s="112">
        <v>89327.6</v>
      </c>
      <c r="CE107" s="112">
        <v>90342.7</v>
      </c>
      <c r="CF107" s="112">
        <v>91357.8</v>
      </c>
      <c r="CG107" s="112">
        <v>92372.9</v>
      </c>
      <c r="CH107" s="112">
        <v>93388</v>
      </c>
      <c r="CI107" s="112">
        <v>94403.1</v>
      </c>
      <c r="CJ107" s="112">
        <v>95418.2</v>
      </c>
      <c r="CK107" s="112">
        <v>96433.3</v>
      </c>
      <c r="CL107" s="112">
        <v>97448.4</v>
      </c>
      <c r="CM107" s="112">
        <v>98463.5</v>
      </c>
      <c r="CN107" s="112">
        <v>99478.6</v>
      </c>
      <c r="CO107" s="112">
        <v>100493.7</v>
      </c>
      <c r="CP107" s="112">
        <v>101508.8</v>
      </c>
      <c r="CQ107" s="112">
        <v>102523.9</v>
      </c>
      <c r="CR107" s="112">
        <v>103539</v>
      </c>
      <c r="CS107" s="112">
        <v>104554.1</v>
      </c>
      <c r="CT107" s="112">
        <v>105569.2</v>
      </c>
      <c r="CU107" s="112">
        <v>106584.3</v>
      </c>
      <c r="CV107" s="112">
        <v>107599.4</v>
      </c>
      <c r="CW107" s="112">
        <v>108614.5</v>
      </c>
      <c r="CX107" s="63"/>
    </row>
    <row r="108" spans="1:102" ht="24">
      <c r="A108" s="118">
        <v>331210</v>
      </c>
      <c r="B108" s="57" t="s">
        <v>650</v>
      </c>
      <c r="C108" s="34">
        <v>32563.200000000001</v>
      </c>
      <c r="D108" s="59">
        <v>12</v>
      </c>
      <c r="E108" s="69">
        <v>1356.8</v>
      </c>
      <c r="F108" s="70">
        <v>1809.1</v>
      </c>
      <c r="G108" s="37">
        <v>2713.6</v>
      </c>
      <c r="H108" s="37">
        <v>5427.2</v>
      </c>
      <c r="I108" s="37">
        <v>8140.8</v>
      </c>
      <c r="J108" s="37">
        <v>10854.4</v>
      </c>
      <c r="K108" s="37">
        <v>13568</v>
      </c>
      <c r="L108" s="37">
        <v>16281.6</v>
      </c>
      <c r="M108" s="37">
        <v>18995.2</v>
      </c>
      <c r="N108" s="37">
        <v>21708.799999999999</v>
      </c>
      <c r="O108" s="37">
        <v>24422.400000000001</v>
      </c>
      <c r="P108" s="37">
        <v>27136</v>
      </c>
      <c r="Q108" s="37">
        <v>29849.599999999999</v>
      </c>
      <c r="R108" s="37">
        <v>32563.200000000001</v>
      </c>
      <c r="S108" s="37">
        <v>33920</v>
      </c>
      <c r="T108" s="37">
        <v>35276.800000000003</v>
      </c>
      <c r="U108" s="37">
        <v>36633.599999999999</v>
      </c>
      <c r="V108" s="37">
        <v>37990.400000000001</v>
      </c>
      <c r="W108" s="37">
        <v>39347.199999999997</v>
      </c>
      <c r="X108" s="37">
        <v>40704</v>
      </c>
      <c r="Y108" s="37">
        <v>42060.800000000003</v>
      </c>
      <c r="Z108" s="37">
        <v>43417.599999999999</v>
      </c>
      <c r="AA108" s="37">
        <v>44774.400000000001</v>
      </c>
      <c r="AB108" s="37">
        <v>46131.199999999997</v>
      </c>
      <c r="AC108" s="37">
        <v>47488</v>
      </c>
      <c r="AD108" s="37">
        <v>48844.800000000003</v>
      </c>
      <c r="AE108" s="37">
        <v>50201.599999999999</v>
      </c>
      <c r="AF108" s="37">
        <v>51558.400000000001</v>
      </c>
      <c r="AG108" s="37">
        <v>52915.199999999997</v>
      </c>
      <c r="AH108" s="37">
        <v>54272</v>
      </c>
      <c r="AI108" s="37">
        <v>55628.800000000003</v>
      </c>
      <c r="AJ108" s="37">
        <v>56985.599999999999</v>
      </c>
      <c r="AK108" s="37">
        <v>58342.400000000001</v>
      </c>
      <c r="AL108" s="37">
        <v>59699.199999999997</v>
      </c>
      <c r="AM108" s="37">
        <v>61056</v>
      </c>
      <c r="AN108" s="37">
        <v>62412.800000000003</v>
      </c>
      <c r="AO108" s="37">
        <v>63769.599999999999</v>
      </c>
      <c r="AP108" s="37">
        <v>65126.400000000001</v>
      </c>
      <c r="AQ108" s="37">
        <v>66483.199999999997</v>
      </c>
      <c r="AR108" s="37">
        <v>67840</v>
      </c>
      <c r="AS108" s="37">
        <v>69196.800000000003</v>
      </c>
      <c r="AT108" s="37">
        <v>70553.600000000006</v>
      </c>
      <c r="AU108" s="37">
        <v>71910.399999999994</v>
      </c>
      <c r="AV108" s="37">
        <v>73267.199999999997</v>
      </c>
      <c r="AW108" s="37">
        <v>74624</v>
      </c>
      <c r="AX108" s="37">
        <v>75980.800000000003</v>
      </c>
      <c r="AY108" s="37">
        <v>77337.600000000006</v>
      </c>
      <c r="AZ108" s="37">
        <v>78694.399999999994</v>
      </c>
      <c r="BA108" s="37">
        <v>80051.199999999997</v>
      </c>
      <c r="BB108" s="37">
        <v>81408</v>
      </c>
      <c r="BC108" s="37">
        <v>82764.800000000003</v>
      </c>
      <c r="BD108" s="37">
        <v>84121.600000000006</v>
      </c>
      <c r="BE108" s="37">
        <v>85478.399999999994</v>
      </c>
      <c r="BF108" s="37">
        <v>86835.199999999997</v>
      </c>
      <c r="BG108" s="37">
        <v>88192</v>
      </c>
      <c r="BH108" s="37">
        <v>89548.800000000003</v>
      </c>
      <c r="BI108" s="37">
        <v>90905.600000000006</v>
      </c>
      <c r="BJ108" s="37">
        <v>92262.399999999994</v>
      </c>
      <c r="BK108" s="37">
        <v>93619.199999999997</v>
      </c>
      <c r="BL108" s="37">
        <v>94976</v>
      </c>
      <c r="BM108" s="37">
        <v>96332.800000000003</v>
      </c>
      <c r="BN108" s="37">
        <v>97689.600000000006</v>
      </c>
      <c r="BO108" s="37">
        <v>99046.399999999994</v>
      </c>
      <c r="BP108" s="112">
        <v>100403.2</v>
      </c>
      <c r="BQ108" s="112">
        <v>101760</v>
      </c>
      <c r="BR108" s="112">
        <v>103116.8</v>
      </c>
      <c r="BS108" s="112">
        <v>104473.60000000001</v>
      </c>
      <c r="BT108" s="112">
        <v>105830.39999999999</v>
      </c>
      <c r="BU108" s="112">
        <v>107187.2</v>
      </c>
      <c r="BV108" s="112">
        <v>108544</v>
      </c>
      <c r="BW108" s="112">
        <v>109900.8</v>
      </c>
      <c r="BX108" s="112">
        <v>111257.60000000001</v>
      </c>
      <c r="BY108" s="112">
        <v>112614.39999999999</v>
      </c>
      <c r="BZ108" s="112">
        <v>113971.2</v>
      </c>
      <c r="CA108" s="112">
        <v>115328</v>
      </c>
      <c r="CB108" s="112">
        <v>116684.8</v>
      </c>
      <c r="CC108" s="112">
        <v>118041.60000000001</v>
      </c>
      <c r="CD108" s="112">
        <v>119398.39999999999</v>
      </c>
      <c r="CE108" s="112">
        <v>120755.2</v>
      </c>
      <c r="CF108" s="112">
        <v>122112</v>
      </c>
      <c r="CG108" s="112">
        <v>123468.8</v>
      </c>
      <c r="CH108" s="112">
        <v>124825.60000000001</v>
      </c>
      <c r="CI108" s="112">
        <v>126182.39999999999</v>
      </c>
      <c r="CJ108" s="112">
        <v>127539.2</v>
      </c>
      <c r="CK108" s="112">
        <v>128896</v>
      </c>
      <c r="CL108" s="112">
        <v>130252.8</v>
      </c>
      <c r="CM108" s="112">
        <v>131609.60000000001</v>
      </c>
      <c r="CN108" s="112">
        <v>132966.39999999999</v>
      </c>
      <c r="CO108" s="112">
        <v>134323.20000000001</v>
      </c>
      <c r="CP108" s="112">
        <v>135680</v>
      </c>
      <c r="CQ108" s="112">
        <v>137036.79999999999</v>
      </c>
      <c r="CR108" s="112">
        <v>138393.60000000001</v>
      </c>
      <c r="CS108" s="112">
        <v>139750.39999999999</v>
      </c>
      <c r="CT108" s="112">
        <v>141107.20000000001</v>
      </c>
      <c r="CU108" s="112">
        <v>142464</v>
      </c>
      <c r="CV108" s="112">
        <v>143820.79999999999</v>
      </c>
      <c r="CW108" s="112">
        <v>145177.60000000001</v>
      </c>
      <c r="CX108" s="63"/>
    </row>
    <row r="109" spans="1:102" ht="12.75">
      <c r="A109" s="118">
        <v>331220</v>
      </c>
      <c r="B109" s="57" t="s">
        <v>651</v>
      </c>
      <c r="C109" s="34">
        <v>33710.400000000001</v>
      </c>
      <c r="D109" s="59">
        <v>12</v>
      </c>
      <c r="E109" s="69">
        <v>1404.6</v>
      </c>
      <c r="F109" s="70">
        <v>1872.8</v>
      </c>
      <c r="G109" s="37">
        <v>2809.2</v>
      </c>
      <c r="H109" s="37">
        <v>5618.4</v>
      </c>
      <c r="I109" s="37">
        <v>8427.6</v>
      </c>
      <c r="J109" s="37">
        <v>11236.8</v>
      </c>
      <c r="K109" s="37">
        <v>14046</v>
      </c>
      <c r="L109" s="37">
        <v>16855.2</v>
      </c>
      <c r="M109" s="37">
        <v>19664.400000000001</v>
      </c>
      <c r="N109" s="37">
        <v>22473.599999999999</v>
      </c>
      <c r="O109" s="37">
        <v>25282.799999999999</v>
      </c>
      <c r="P109" s="37">
        <v>28092</v>
      </c>
      <c r="Q109" s="37">
        <v>30901.200000000001</v>
      </c>
      <c r="R109" s="37">
        <v>33710.400000000001</v>
      </c>
      <c r="S109" s="37">
        <v>35115</v>
      </c>
      <c r="T109" s="37">
        <v>36519.599999999999</v>
      </c>
      <c r="U109" s="37">
        <v>37924.199999999997</v>
      </c>
      <c r="V109" s="37">
        <v>39328.800000000003</v>
      </c>
      <c r="W109" s="37">
        <v>40733.4</v>
      </c>
      <c r="X109" s="37">
        <v>42138</v>
      </c>
      <c r="Y109" s="37">
        <v>43542.6</v>
      </c>
      <c r="Z109" s="37">
        <v>44947.199999999997</v>
      </c>
      <c r="AA109" s="37">
        <v>46351.8</v>
      </c>
      <c r="AB109" s="37">
        <v>47756.4</v>
      </c>
      <c r="AC109" s="37">
        <v>49161</v>
      </c>
      <c r="AD109" s="37">
        <v>50565.599999999999</v>
      </c>
      <c r="AE109" s="37">
        <v>51970.2</v>
      </c>
      <c r="AF109" s="37">
        <v>53374.8</v>
      </c>
      <c r="AG109" s="37">
        <v>54779.4</v>
      </c>
      <c r="AH109" s="37">
        <v>56184</v>
      </c>
      <c r="AI109" s="37">
        <v>57588.6</v>
      </c>
      <c r="AJ109" s="37">
        <v>58993.2</v>
      </c>
      <c r="AK109" s="37">
        <v>60397.8</v>
      </c>
      <c r="AL109" s="37">
        <v>61802.400000000001</v>
      </c>
      <c r="AM109" s="37">
        <v>63207</v>
      </c>
      <c r="AN109" s="37">
        <v>64611.6</v>
      </c>
      <c r="AO109" s="37">
        <v>66016.2</v>
      </c>
      <c r="AP109" s="37">
        <v>67420.800000000003</v>
      </c>
      <c r="AQ109" s="37">
        <v>68825.399999999994</v>
      </c>
      <c r="AR109" s="37">
        <v>70230</v>
      </c>
      <c r="AS109" s="37">
        <v>71634.600000000006</v>
      </c>
      <c r="AT109" s="37">
        <v>73039.199999999997</v>
      </c>
      <c r="AU109" s="37">
        <v>74443.8</v>
      </c>
      <c r="AV109" s="37">
        <v>75848.399999999994</v>
      </c>
      <c r="AW109" s="37">
        <v>77253</v>
      </c>
      <c r="AX109" s="37">
        <v>78657.600000000006</v>
      </c>
      <c r="AY109" s="37">
        <v>80062.2</v>
      </c>
      <c r="AZ109" s="37">
        <v>81466.8</v>
      </c>
      <c r="BA109" s="37">
        <v>82871.399999999994</v>
      </c>
      <c r="BB109" s="37">
        <v>84276</v>
      </c>
      <c r="BC109" s="37">
        <v>85680.6</v>
      </c>
      <c r="BD109" s="37">
        <v>87085.2</v>
      </c>
      <c r="BE109" s="37">
        <v>88489.8</v>
      </c>
      <c r="BF109" s="37">
        <v>89894.399999999994</v>
      </c>
      <c r="BG109" s="37">
        <v>91299</v>
      </c>
      <c r="BH109" s="37">
        <v>92703.6</v>
      </c>
      <c r="BI109" s="37">
        <v>94108.2</v>
      </c>
      <c r="BJ109" s="37">
        <v>95512.8</v>
      </c>
      <c r="BK109" s="37">
        <v>96917.4</v>
      </c>
      <c r="BL109" s="37">
        <v>98322</v>
      </c>
      <c r="BM109" s="37">
        <v>99726.6</v>
      </c>
      <c r="BN109" s="37">
        <v>101131.2</v>
      </c>
      <c r="BO109" s="37">
        <v>102535.8</v>
      </c>
      <c r="BP109" s="112">
        <v>103940.4</v>
      </c>
      <c r="BQ109" s="112">
        <v>105345</v>
      </c>
      <c r="BR109" s="112">
        <v>106749.6</v>
      </c>
      <c r="BS109" s="112">
        <v>108154.2</v>
      </c>
      <c r="BT109" s="112">
        <v>109558.8</v>
      </c>
      <c r="BU109" s="112">
        <v>110963.4</v>
      </c>
      <c r="BV109" s="112">
        <v>112368</v>
      </c>
      <c r="BW109" s="112">
        <v>113772.6</v>
      </c>
      <c r="BX109" s="112">
        <v>115177.2</v>
      </c>
      <c r="BY109" s="112">
        <v>116581.8</v>
      </c>
      <c r="BZ109" s="112">
        <v>117986.4</v>
      </c>
      <c r="CA109" s="112">
        <v>119391</v>
      </c>
      <c r="CB109" s="112">
        <v>120795.6</v>
      </c>
      <c r="CC109" s="112">
        <v>122200.2</v>
      </c>
      <c r="CD109" s="112">
        <v>123604.8</v>
      </c>
      <c r="CE109" s="112">
        <v>125009.4</v>
      </c>
      <c r="CF109" s="112">
        <v>126414</v>
      </c>
      <c r="CG109" s="112">
        <v>127818.6</v>
      </c>
      <c r="CH109" s="112">
        <v>129223.2</v>
      </c>
      <c r="CI109" s="112">
        <v>130627.8</v>
      </c>
      <c r="CJ109" s="112">
        <v>132032.4</v>
      </c>
      <c r="CK109" s="112">
        <v>133437</v>
      </c>
      <c r="CL109" s="112">
        <v>134841.60000000001</v>
      </c>
      <c r="CM109" s="112">
        <v>136246.20000000001</v>
      </c>
      <c r="CN109" s="112">
        <v>137650.79999999999</v>
      </c>
      <c r="CO109" s="112">
        <v>139055.4</v>
      </c>
      <c r="CP109" s="112">
        <v>140460</v>
      </c>
      <c r="CQ109" s="112">
        <v>141864.6</v>
      </c>
      <c r="CR109" s="112">
        <v>143269.20000000001</v>
      </c>
      <c r="CS109" s="112">
        <v>144673.79999999999</v>
      </c>
      <c r="CT109" s="112">
        <v>146078.39999999999</v>
      </c>
      <c r="CU109" s="112">
        <v>147483</v>
      </c>
      <c r="CV109" s="112">
        <v>148887.6</v>
      </c>
      <c r="CW109" s="112">
        <v>150292.20000000001</v>
      </c>
      <c r="CX109" s="63"/>
    </row>
    <row r="110" spans="1:102" ht="12.75">
      <c r="A110" s="118">
        <v>331230</v>
      </c>
      <c r="B110" s="57" t="s">
        <v>652</v>
      </c>
      <c r="C110" s="34">
        <v>23163.599999999999</v>
      </c>
      <c r="D110" s="59">
        <v>12</v>
      </c>
      <c r="E110" s="69">
        <v>965.2</v>
      </c>
      <c r="F110" s="70">
        <v>1286.9000000000001</v>
      </c>
      <c r="G110" s="37">
        <v>1930.3</v>
      </c>
      <c r="H110" s="37">
        <v>3860.6</v>
      </c>
      <c r="I110" s="37">
        <v>5790.9</v>
      </c>
      <c r="J110" s="37">
        <v>7721.2</v>
      </c>
      <c r="K110" s="37">
        <v>9651.5</v>
      </c>
      <c r="L110" s="37">
        <v>11581.8</v>
      </c>
      <c r="M110" s="37">
        <v>13512.1</v>
      </c>
      <c r="N110" s="37">
        <v>15442.4</v>
      </c>
      <c r="O110" s="37">
        <v>17372.7</v>
      </c>
      <c r="P110" s="37">
        <v>19303</v>
      </c>
      <c r="Q110" s="37">
        <v>21233.3</v>
      </c>
      <c r="R110" s="37">
        <v>23163.599999999999</v>
      </c>
      <c r="S110" s="37">
        <v>24128.799999999999</v>
      </c>
      <c r="T110" s="37">
        <v>25094</v>
      </c>
      <c r="U110" s="37">
        <v>26059.200000000001</v>
      </c>
      <c r="V110" s="37">
        <v>27024.400000000001</v>
      </c>
      <c r="W110" s="37">
        <v>27989.599999999999</v>
      </c>
      <c r="X110" s="37">
        <v>28954.799999999999</v>
      </c>
      <c r="Y110" s="37">
        <v>29920</v>
      </c>
      <c r="Z110" s="37">
        <v>30885.200000000001</v>
      </c>
      <c r="AA110" s="37">
        <v>31850.400000000001</v>
      </c>
      <c r="AB110" s="37">
        <v>32815.599999999999</v>
      </c>
      <c r="AC110" s="37">
        <v>33780.800000000003</v>
      </c>
      <c r="AD110" s="37">
        <v>34746</v>
      </c>
      <c r="AE110" s="37">
        <v>35711.199999999997</v>
      </c>
      <c r="AF110" s="37">
        <v>36676.400000000001</v>
      </c>
      <c r="AG110" s="37">
        <v>37641.599999999999</v>
      </c>
      <c r="AH110" s="37">
        <v>38606.800000000003</v>
      </c>
      <c r="AI110" s="37">
        <v>39572</v>
      </c>
      <c r="AJ110" s="37">
        <v>40537.199999999997</v>
      </c>
      <c r="AK110" s="37">
        <v>41502.400000000001</v>
      </c>
      <c r="AL110" s="37">
        <v>42467.6</v>
      </c>
      <c r="AM110" s="37">
        <v>43432.800000000003</v>
      </c>
      <c r="AN110" s="37">
        <v>44398</v>
      </c>
      <c r="AO110" s="37">
        <v>45363.199999999997</v>
      </c>
      <c r="AP110" s="37">
        <v>46328.4</v>
      </c>
      <c r="AQ110" s="37">
        <v>47293.599999999999</v>
      </c>
      <c r="AR110" s="37">
        <v>48258.8</v>
      </c>
      <c r="AS110" s="37">
        <v>49224</v>
      </c>
      <c r="AT110" s="37">
        <v>50189.2</v>
      </c>
      <c r="AU110" s="37">
        <v>51154.400000000001</v>
      </c>
      <c r="AV110" s="37">
        <v>52119.6</v>
      </c>
      <c r="AW110" s="37">
        <v>53084.800000000003</v>
      </c>
      <c r="AX110" s="37">
        <v>54050</v>
      </c>
      <c r="AY110" s="37">
        <v>55015.199999999997</v>
      </c>
      <c r="AZ110" s="37">
        <v>55980.4</v>
      </c>
      <c r="BA110" s="37">
        <v>56945.599999999999</v>
      </c>
      <c r="BB110" s="37">
        <v>57910.8</v>
      </c>
      <c r="BC110" s="37">
        <v>58876</v>
      </c>
      <c r="BD110" s="37">
        <v>59841.2</v>
      </c>
      <c r="BE110" s="37">
        <v>60806.400000000001</v>
      </c>
      <c r="BF110" s="37">
        <v>61771.6</v>
      </c>
      <c r="BG110" s="37">
        <v>62736.800000000003</v>
      </c>
      <c r="BH110" s="37">
        <v>63702</v>
      </c>
      <c r="BI110" s="37">
        <v>64667.199999999997</v>
      </c>
      <c r="BJ110" s="37">
        <v>65632.399999999994</v>
      </c>
      <c r="BK110" s="37">
        <v>66597.600000000006</v>
      </c>
      <c r="BL110" s="37">
        <v>67562.8</v>
      </c>
      <c r="BM110" s="37">
        <v>68528</v>
      </c>
      <c r="BN110" s="37">
        <v>69493.2</v>
      </c>
      <c r="BO110" s="37">
        <v>70458.399999999994</v>
      </c>
      <c r="BP110" s="112">
        <v>71423.600000000006</v>
      </c>
      <c r="BQ110" s="112">
        <v>72388.800000000003</v>
      </c>
      <c r="BR110" s="112">
        <v>73354</v>
      </c>
      <c r="BS110" s="112">
        <v>74319.199999999997</v>
      </c>
      <c r="BT110" s="112">
        <v>75284.399999999994</v>
      </c>
      <c r="BU110" s="112">
        <v>76249.600000000006</v>
      </c>
      <c r="BV110" s="112">
        <v>77214.8</v>
      </c>
      <c r="BW110" s="112">
        <v>78180</v>
      </c>
      <c r="BX110" s="112">
        <v>79145.2</v>
      </c>
      <c r="BY110" s="112">
        <v>80110.399999999994</v>
      </c>
      <c r="BZ110" s="112">
        <v>81075.600000000006</v>
      </c>
      <c r="CA110" s="112">
        <v>82040.800000000003</v>
      </c>
      <c r="CB110" s="112">
        <v>83006</v>
      </c>
      <c r="CC110" s="112">
        <v>83971.199999999997</v>
      </c>
      <c r="CD110" s="112">
        <v>84936.4</v>
      </c>
      <c r="CE110" s="112">
        <v>85901.6</v>
      </c>
      <c r="CF110" s="112">
        <v>86866.8</v>
      </c>
      <c r="CG110" s="112">
        <v>87832</v>
      </c>
      <c r="CH110" s="112">
        <v>88797.2</v>
      </c>
      <c r="CI110" s="112">
        <v>89762.4</v>
      </c>
      <c r="CJ110" s="112">
        <v>90727.6</v>
      </c>
      <c r="CK110" s="112">
        <v>91692.800000000003</v>
      </c>
      <c r="CL110" s="112">
        <v>92658</v>
      </c>
      <c r="CM110" s="112">
        <v>93623.2</v>
      </c>
      <c r="CN110" s="112">
        <v>94588.4</v>
      </c>
      <c r="CO110" s="112">
        <v>95553.600000000006</v>
      </c>
      <c r="CP110" s="112">
        <v>96518.8</v>
      </c>
      <c r="CQ110" s="112">
        <v>97484</v>
      </c>
      <c r="CR110" s="112">
        <v>98449.2</v>
      </c>
      <c r="CS110" s="112">
        <v>99414.399999999994</v>
      </c>
      <c r="CT110" s="112">
        <v>100379.6</v>
      </c>
      <c r="CU110" s="112">
        <v>101344.8</v>
      </c>
      <c r="CV110" s="112">
        <v>102310</v>
      </c>
      <c r="CW110" s="112">
        <v>103275.2</v>
      </c>
      <c r="CX110" s="63"/>
    </row>
    <row r="111" spans="1:102" ht="12.75">
      <c r="A111" s="118">
        <v>331240</v>
      </c>
      <c r="B111" s="57" t="s">
        <v>653</v>
      </c>
      <c r="C111" s="34">
        <v>26734</v>
      </c>
      <c r="D111" s="111">
        <v>10</v>
      </c>
      <c r="E111" s="69">
        <v>1336.7</v>
      </c>
      <c r="F111" s="70">
        <v>1782.3</v>
      </c>
      <c r="G111" s="37">
        <v>2673.4</v>
      </c>
      <c r="H111" s="37">
        <v>5346.8</v>
      </c>
      <c r="I111" s="37">
        <v>8020.2</v>
      </c>
      <c r="J111" s="37">
        <v>10693.6</v>
      </c>
      <c r="K111" s="37">
        <v>13367</v>
      </c>
      <c r="L111" s="37">
        <v>16040.4</v>
      </c>
      <c r="M111" s="37">
        <v>18713.8</v>
      </c>
      <c r="N111" s="37">
        <v>21387.200000000001</v>
      </c>
      <c r="O111" s="37">
        <v>24060.6</v>
      </c>
      <c r="P111" s="37">
        <v>26734</v>
      </c>
      <c r="Q111" s="37">
        <v>28070.7</v>
      </c>
      <c r="R111" s="37">
        <v>29407.4</v>
      </c>
      <c r="S111" s="37">
        <v>30744.1</v>
      </c>
      <c r="T111" s="37">
        <v>32080.799999999999</v>
      </c>
      <c r="U111" s="37">
        <v>33417.5</v>
      </c>
      <c r="V111" s="37">
        <v>34754.199999999997</v>
      </c>
      <c r="W111" s="37">
        <v>36090.9</v>
      </c>
      <c r="X111" s="37">
        <v>37427.599999999999</v>
      </c>
      <c r="Y111" s="37">
        <v>38764.300000000003</v>
      </c>
      <c r="Z111" s="37">
        <v>40101</v>
      </c>
      <c r="AA111" s="37">
        <v>41437.699999999997</v>
      </c>
      <c r="AB111" s="37">
        <v>42774.400000000001</v>
      </c>
      <c r="AC111" s="37">
        <v>44111.1</v>
      </c>
      <c r="AD111" s="37">
        <v>45447.8</v>
      </c>
      <c r="AE111" s="37">
        <v>46784.5</v>
      </c>
      <c r="AF111" s="37">
        <v>48121.2</v>
      </c>
      <c r="AG111" s="37">
        <v>49457.9</v>
      </c>
      <c r="AH111" s="37">
        <v>50794.6</v>
      </c>
      <c r="AI111" s="37">
        <v>52131.3</v>
      </c>
      <c r="AJ111" s="37">
        <v>53468</v>
      </c>
      <c r="AK111" s="37">
        <v>54804.7</v>
      </c>
      <c r="AL111" s="37">
        <v>56141.4</v>
      </c>
      <c r="AM111" s="37">
        <v>57478.1</v>
      </c>
      <c r="AN111" s="37">
        <v>58814.8</v>
      </c>
      <c r="AO111" s="37">
        <v>60151.5</v>
      </c>
      <c r="AP111" s="37">
        <v>61488.2</v>
      </c>
      <c r="AQ111" s="37">
        <v>62824.9</v>
      </c>
      <c r="AR111" s="37">
        <v>64161.599999999999</v>
      </c>
      <c r="AS111" s="37">
        <v>65498.3</v>
      </c>
      <c r="AT111" s="37">
        <v>66835</v>
      </c>
      <c r="AU111" s="37">
        <v>68171.7</v>
      </c>
      <c r="AV111" s="37">
        <v>69508.399999999994</v>
      </c>
      <c r="AW111" s="37">
        <v>70845.100000000006</v>
      </c>
      <c r="AX111" s="37">
        <v>72181.8</v>
      </c>
      <c r="AY111" s="37">
        <v>73518.5</v>
      </c>
      <c r="AZ111" s="37">
        <v>74855.199999999997</v>
      </c>
      <c r="BA111" s="37">
        <v>76191.899999999994</v>
      </c>
      <c r="BB111" s="37">
        <v>77528.600000000006</v>
      </c>
      <c r="BC111" s="37">
        <v>78865.3</v>
      </c>
      <c r="BD111" s="37">
        <v>80202</v>
      </c>
      <c r="BE111" s="37">
        <v>81538.7</v>
      </c>
      <c r="BF111" s="37">
        <v>82875.399999999994</v>
      </c>
      <c r="BG111" s="37">
        <v>84212.1</v>
      </c>
      <c r="BH111" s="37">
        <v>85548.800000000003</v>
      </c>
      <c r="BI111" s="37">
        <v>86885.5</v>
      </c>
      <c r="BJ111" s="37">
        <v>88222.2</v>
      </c>
      <c r="BK111" s="37">
        <v>89558.9</v>
      </c>
      <c r="BL111" s="37">
        <v>90895.6</v>
      </c>
      <c r="BM111" s="37">
        <v>92232.3</v>
      </c>
      <c r="BN111" s="37">
        <v>93569</v>
      </c>
      <c r="BO111" s="37">
        <v>94905.7</v>
      </c>
      <c r="BP111" s="112">
        <v>96242.4</v>
      </c>
      <c r="BQ111" s="112">
        <v>97579.1</v>
      </c>
      <c r="BR111" s="112">
        <v>98915.8</v>
      </c>
      <c r="BS111" s="112">
        <v>100252.5</v>
      </c>
      <c r="BT111" s="112">
        <v>101589.2</v>
      </c>
      <c r="BU111" s="112">
        <v>102925.9</v>
      </c>
      <c r="BV111" s="112">
        <v>104262.6</v>
      </c>
      <c r="BW111" s="112">
        <v>105599.3</v>
      </c>
      <c r="BX111" s="112">
        <v>106936</v>
      </c>
      <c r="BY111" s="112">
        <v>108272.7</v>
      </c>
      <c r="BZ111" s="112">
        <v>109609.4</v>
      </c>
      <c r="CA111" s="112">
        <v>110946.1</v>
      </c>
      <c r="CB111" s="112">
        <v>112282.8</v>
      </c>
      <c r="CC111" s="112">
        <v>113619.5</v>
      </c>
      <c r="CD111" s="112">
        <v>114956.2</v>
      </c>
      <c r="CE111" s="112">
        <v>116292.9</v>
      </c>
      <c r="CF111" s="112">
        <v>117629.6</v>
      </c>
      <c r="CG111" s="112">
        <v>118966.3</v>
      </c>
      <c r="CH111" s="112">
        <v>120303</v>
      </c>
      <c r="CI111" s="112">
        <v>121639.7</v>
      </c>
      <c r="CJ111" s="112">
        <v>122976.4</v>
      </c>
      <c r="CK111" s="112">
        <v>124313.1</v>
      </c>
      <c r="CL111" s="112">
        <v>125649.8</v>
      </c>
      <c r="CM111" s="112">
        <v>126986.5</v>
      </c>
      <c r="CN111" s="112">
        <v>128323.2</v>
      </c>
      <c r="CO111" s="112">
        <v>129659.9</v>
      </c>
      <c r="CP111" s="112">
        <v>130996.6</v>
      </c>
      <c r="CQ111" s="112">
        <v>132333.29999999999</v>
      </c>
      <c r="CR111" s="112">
        <v>133670</v>
      </c>
      <c r="CS111" s="112">
        <v>135006.70000000001</v>
      </c>
      <c r="CT111" s="112">
        <v>136343.4</v>
      </c>
      <c r="CU111" s="112">
        <v>137680.1</v>
      </c>
      <c r="CV111" s="112">
        <v>139016.79999999999</v>
      </c>
      <c r="CW111" s="112">
        <v>140353.5</v>
      </c>
      <c r="CX111" s="63"/>
    </row>
    <row r="112" spans="1:102" ht="24">
      <c r="A112" s="118">
        <v>331250</v>
      </c>
      <c r="B112" s="57" t="s">
        <v>654</v>
      </c>
      <c r="C112" s="34">
        <v>24803.200000000001</v>
      </c>
      <c r="D112" s="111">
        <v>16</v>
      </c>
      <c r="E112" s="69">
        <v>775.1</v>
      </c>
      <c r="F112" s="70">
        <v>1033.5</v>
      </c>
      <c r="G112" s="37">
        <v>1550.2</v>
      </c>
      <c r="H112" s="37">
        <v>3100.4</v>
      </c>
      <c r="I112" s="37">
        <v>4650.6000000000004</v>
      </c>
      <c r="J112" s="37">
        <v>6200.8</v>
      </c>
      <c r="K112" s="37">
        <v>7751</v>
      </c>
      <c r="L112" s="37">
        <v>9301.2000000000007</v>
      </c>
      <c r="M112" s="37">
        <v>10851.4</v>
      </c>
      <c r="N112" s="37">
        <v>12401.6</v>
      </c>
      <c r="O112" s="37">
        <v>13951.8</v>
      </c>
      <c r="P112" s="37">
        <v>15502</v>
      </c>
      <c r="Q112" s="37">
        <v>17052.2</v>
      </c>
      <c r="R112" s="37">
        <v>18602.400000000001</v>
      </c>
      <c r="S112" s="37">
        <v>20152.599999999999</v>
      </c>
      <c r="T112" s="37">
        <v>21702.799999999999</v>
      </c>
      <c r="U112" s="37">
        <v>23253</v>
      </c>
      <c r="V112" s="37">
        <v>24803.200000000001</v>
      </c>
      <c r="W112" s="37">
        <v>25578.3</v>
      </c>
      <c r="X112" s="37">
        <v>26353.4</v>
      </c>
      <c r="Y112" s="37">
        <v>27128.5</v>
      </c>
      <c r="Z112" s="37">
        <v>27903.599999999999</v>
      </c>
      <c r="AA112" s="37">
        <v>28678.7</v>
      </c>
      <c r="AB112" s="37">
        <v>29453.8</v>
      </c>
      <c r="AC112" s="37">
        <v>30228.9</v>
      </c>
      <c r="AD112" s="37">
        <v>31004</v>
      </c>
      <c r="AE112" s="37">
        <v>31779.1</v>
      </c>
      <c r="AF112" s="37">
        <v>32554.2</v>
      </c>
      <c r="AG112" s="37">
        <v>33329.300000000003</v>
      </c>
      <c r="AH112" s="37">
        <v>34104.400000000001</v>
      </c>
      <c r="AI112" s="37">
        <v>34879.5</v>
      </c>
      <c r="AJ112" s="37">
        <v>35654.6</v>
      </c>
      <c r="AK112" s="37">
        <v>36429.699999999997</v>
      </c>
      <c r="AL112" s="37">
        <v>37204.800000000003</v>
      </c>
      <c r="AM112" s="37">
        <v>37979.9</v>
      </c>
      <c r="AN112" s="37">
        <v>38755</v>
      </c>
      <c r="AO112" s="37">
        <v>39530.1</v>
      </c>
      <c r="AP112" s="37">
        <v>40305.199999999997</v>
      </c>
      <c r="AQ112" s="37">
        <v>41080.300000000003</v>
      </c>
      <c r="AR112" s="37">
        <v>41855.4</v>
      </c>
      <c r="AS112" s="37">
        <v>42630.5</v>
      </c>
      <c r="AT112" s="37">
        <v>43405.599999999999</v>
      </c>
      <c r="AU112" s="37">
        <v>44180.7</v>
      </c>
      <c r="AV112" s="37">
        <v>44955.8</v>
      </c>
      <c r="AW112" s="37">
        <v>45730.9</v>
      </c>
      <c r="AX112" s="37">
        <v>46506</v>
      </c>
      <c r="AY112" s="37">
        <v>47281.1</v>
      </c>
      <c r="AZ112" s="37">
        <v>48056.2</v>
      </c>
      <c r="BA112" s="37">
        <v>48831.3</v>
      </c>
      <c r="BB112" s="37">
        <v>49606.400000000001</v>
      </c>
      <c r="BC112" s="37">
        <v>50381.5</v>
      </c>
      <c r="BD112" s="37">
        <v>51156.6</v>
      </c>
      <c r="BE112" s="37">
        <v>51931.7</v>
      </c>
      <c r="BF112" s="37">
        <v>52706.8</v>
      </c>
      <c r="BG112" s="37">
        <v>53481.9</v>
      </c>
      <c r="BH112" s="37">
        <v>54257</v>
      </c>
      <c r="BI112" s="37">
        <v>55032.1</v>
      </c>
      <c r="BJ112" s="37">
        <v>55807.199999999997</v>
      </c>
      <c r="BK112" s="37">
        <v>56582.3</v>
      </c>
      <c r="BL112" s="37">
        <v>57357.4</v>
      </c>
      <c r="BM112" s="37">
        <v>58132.5</v>
      </c>
      <c r="BN112" s="37">
        <v>58907.6</v>
      </c>
      <c r="BO112" s="37">
        <v>59682.7</v>
      </c>
      <c r="BP112" s="112">
        <v>60457.8</v>
      </c>
      <c r="BQ112" s="112">
        <v>61232.9</v>
      </c>
      <c r="BR112" s="112">
        <v>62008</v>
      </c>
      <c r="BS112" s="112">
        <v>62783.1</v>
      </c>
      <c r="BT112" s="112">
        <v>63558.2</v>
      </c>
      <c r="BU112" s="112">
        <v>64333.3</v>
      </c>
      <c r="BV112" s="112">
        <v>65108.4</v>
      </c>
      <c r="BW112" s="112">
        <v>65883.5</v>
      </c>
      <c r="BX112" s="112">
        <v>66658.600000000006</v>
      </c>
      <c r="BY112" s="112">
        <v>67433.7</v>
      </c>
      <c r="BZ112" s="112">
        <v>68208.800000000003</v>
      </c>
      <c r="CA112" s="112">
        <v>68983.899999999994</v>
      </c>
      <c r="CB112" s="112">
        <v>69759</v>
      </c>
      <c r="CC112" s="112">
        <v>70534.100000000006</v>
      </c>
      <c r="CD112" s="112">
        <v>71309.2</v>
      </c>
      <c r="CE112" s="112">
        <v>72084.3</v>
      </c>
      <c r="CF112" s="112">
        <v>72859.399999999994</v>
      </c>
      <c r="CG112" s="112">
        <v>73634.5</v>
      </c>
      <c r="CH112" s="112">
        <v>74409.600000000006</v>
      </c>
      <c r="CI112" s="112">
        <v>75184.7</v>
      </c>
      <c r="CJ112" s="112">
        <v>75959.8</v>
      </c>
      <c r="CK112" s="112">
        <v>76734.899999999994</v>
      </c>
      <c r="CL112" s="112">
        <v>77510</v>
      </c>
      <c r="CM112" s="112">
        <v>78285.100000000006</v>
      </c>
      <c r="CN112" s="112">
        <v>79060.2</v>
      </c>
      <c r="CO112" s="112">
        <v>79835.3</v>
      </c>
      <c r="CP112" s="112">
        <v>80610.399999999994</v>
      </c>
      <c r="CQ112" s="112">
        <v>81385.5</v>
      </c>
      <c r="CR112" s="112">
        <v>82160.600000000006</v>
      </c>
      <c r="CS112" s="112">
        <v>82935.7</v>
      </c>
      <c r="CT112" s="112">
        <v>83710.8</v>
      </c>
      <c r="CU112" s="112">
        <v>84485.9</v>
      </c>
      <c r="CV112" s="112">
        <v>85261</v>
      </c>
      <c r="CW112" s="112">
        <v>86036.1</v>
      </c>
      <c r="CX112" s="63"/>
    </row>
    <row r="113" spans="1:102" ht="12.75">
      <c r="A113" s="118">
        <v>331260</v>
      </c>
      <c r="B113" s="57" t="s">
        <v>655</v>
      </c>
      <c r="C113" s="34">
        <v>17310</v>
      </c>
      <c r="D113" s="111">
        <v>10</v>
      </c>
      <c r="E113" s="69">
        <v>865.5</v>
      </c>
      <c r="F113" s="70">
        <v>1154</v>
      </c>
      <c r="G113" s="37">
        <v>1731</v>
      </c>
      <c r="H113" s="37">
        <v>3462</v>
      </c>
      <c r="I113" s="37">
        <v>5193</v>
      </c>
      <c r="J113" s="37">
        <v>6924</v>
      </c>
      <c r="K113" s="37">
        <v>8655</v>
      </c>
      <c r="L113" s="37">
        <v>10386</v>
      </c>
      <c r="M113" s="37">
        <v>12117</v>
      </c>
      <c r="N113" s="37">
        <v>13848</v>
      </c>
      <c r="O113" s="37">
        <v>15579</v>
      </c>
      <c r="P113" s="37">
        <v>17310</v>
      </c>
      <c r="Q113" s="37">
        <v>18175.5</v>
      </c>
      <c r="R113" s="37">
        <v>19041</v>
      </c>
      <c r="S113" s="37">
        <v>19906.5</v>
      </c>
      <c r="T113" s="37">
        <v>20772</v>
      </c>
      <c r="U113" s="37">
        <v>21637.5</v>
      </c>
      <c r="V113" s="37">
        <v>22503</v>
      </c>
      <c r="W113" s="37">
        <v>23368.5</v>
      </c>
      <c r="X113" s="37">
        <v>24234</v>
      </c>
      <c r="Y113" s="37">
        <v>25099.5</v>
      </c>
      <c r="Z113" s="37">
        <v>25965</v>
      </c>
      <c r="AA113" s="37">
        <v>26830.5</v>
      </c>
      <c r="AB113" s="37">
        <v>27696</v>
      </c>
      <c r="AC113" s="37">
        <v>28561.5</v>
      </c>
      <c r="AD113" s="37">
        <v>29427</v>
      </c>
      <c r="AE113" s="37">
        <v>30292.5</v>
      </c>
      <c r="AF113" s="37">
        <v>31158</v>
      </c>
      <c r="AG113" s="37">
        <v>32023.5</v>
      </c>
      <c r="AH113" s="37">
        <v>32889</v>
      </c>
      <c r="AI113" s="37">
        <v>33754.5</v>
      </c>
      <c r="AJ113" s="37">
        <v>34620</v>
      </c>
      <c r="AK113" s="37">
        <v>35485.5</v>
      </c>
      <c r="AL113" s="37">
        <v>36351</v>
      </c>
      <c r="AM113" s="37">
        <v>37216.5</v>
      </c>
      <c r="AN113" s="37">
        <v>38082</v>
      </c>
      <c r="AO113" s="37">
        <v>38947.5</v>
      </c>
      <c r="AP113" s="37">
        <v>39813</v>
      </c>
      <c r="AQ113" s="37">
        <v>40678.5</v>
      </c>
      <c r="AR113" s="37">
        <v>41544</v>
      </c>
      <c r="AS113" s="37">
        <v>42409.5</v>
      </c>
      <c r="AT113" s="37">
        <v>43275</v>
      </c>
      <c r="AU113" s="37">
        <v>44140.5</v>
      </c>
      <c r="AV113" s="37">
        <v>45006</v>
      </c>
      <c r="AW113" s="37">
        <v>45871.5</v>
      </c>
      <c r="AX113" s="37">
        <v>46737</v>
      </c>
      <c r="AY113" s="37">
        <v>47602.5</v>
      </c>
      <c r="AZ113" s="37">
        <v>48468</v>
      </c>
      <c r="BA113" s="37">
        <v>49333.5</v>
      </c>
      <c r="BB113" s="37">
        <v>50199</v>
      </c>
      <c r="BC113" s="37">
        <v>51064.5</v>
      </c>
      <c r="BD113" s="37">
        <v>51930</v>
      </c>
      <c r="BE113" s="37">
        <v>52795.5</v>
      </c>
      <c r="BF113" s="37">
        <v>53661</v>
      </c>
      <c r="BG113" s="37">
        <v>54526.5</v>
      </c>
      <c r="BH113" s="37">
        <v>55392</v>
      </c>
      <c r="BI113" s="37">
        <v>56257.5</v>
      </c>
      <c r="BJ113" s="37">
        <v>57123</v>
      </c>
      <c r="BK113" s="37">
        <v>57988.5</v>
      </c>
      <c r="BL113" s="37">
        <v>58854</v>
      </c>
      <c r="BM113" s="37">
        <v>59719.5</v>
      </c>
      <c r="BN113" s="37">
        <v>60585</v>
      </c>
      <c r="BO113" s="37">
        <v>61450.5</v>
      </c>
      <c r="BP113" s="112">
        <v>62316</v>
      </c>
      <c r="BQ113" s="112">
        <v>63181.5</v>
      </c>
      <c r="BR113" s="112">
        <v>64047</v>
      </c>
      <c r="BS113" s="112">
        <v>64912.5</v>
      </c>
      <c r="BT113" s="112">
        <v>65778</v>
      </c>
      <c r="BU113" s="112">
        <v>66643.5</v>
      </c>
      <c r="BV113" s="112">
        <v>67509</v>
      </c>
      <c r="BW113" s="112">
        <v>68374.5</v>
      </c>
      <c r="BX113" s="112">
        <v>69240</v>
      </c>
      <c r="BY113" s="112">
        <v>70105.5</v>
      </c>
      <c r="BZ113" s="112">
        <v>70971</v>
      </c>
      <c r="CA113" s="112">
        <v>71836.5</v>
      </c>
      <c r="CB113" s="112">
        <v>72702</v>
      </c>
      <c r="CC113" s="112">
        <v>73567.5</v>
      </c>
      <c r="CD113" s="112">
        <v>74433</v>
      </c>
      <c r="CE113" s="112">
        <v>75298.5</v>
      </c>
      <c r="CF113" s="112">
        <v>76164</v>
      </c>
      <c r="CG113" s="112">
        <v>77029.5</v>
      </c>
      <c r="CH113" s="112">
        <v>77895</v>
      </c>
      <c r="CI113" s="112">
        <v>78760.5</v>
      </c>
      <c r="CJ113" s="112">
        <v>79626</v>
      </c>
      <c r="CK113" s="112">
        <v>80491.5</v>
      </c>
      <c r="CL113" s="112">
        <v>81357</v>
      </c>
      <c r="CM113" s="112">
        <v>82222.5</v>
      </c>
      <c r="CN113" s="112">
        <v>83088</v>
      </c>
      <c r="CO113" s="112">
        <v>83953.5</v>
      </c>
      <c r="CP113" s="112">
        <v>84819</v>
      </c>
      <c r="CQ113" s="112">
        <v>85684.5</v>
      </c>
      <c r="CR113" s="112">
        <v>86550</v>
      </c>
      <c r="CS113" s="112">
        <v>87415.5</v>
      </c>
      <c r="CT113" s="112">
        <v>88281</v>
      </c>
      <c r="CU113" s="112">
        <v>89146.5</v>
      </c>
      <c r="CV113" s="112">
        <v>90012</v>
      </c>
      <c r="CW113" s="112">
        <v>90877.5</v>
      </c>
      <c r="CX113" s="63"/>
    </row>
    <row r="114" spans="1:102" ht="12.75">
      <c r="A114" s="118">
        <v>331270</v>
      </c>
      <c r="B114" s="57" t="s">
        <v>656</v>
      </c>
      <c r="C114" s="34">
        <v>22793.599999999999</v>
      </c>
      <c r="D114" s="111">
        <v>16</v>
      </c>
      <c r="E114" s="69">
        <v>712.3</v>
      </c>
      <c r="F114" s="70">
        <v>949.7</v>
      </c>
      <c r="G114" s="37">
        <v>1424.6</v>
      </c>
      <c r="H114" s="37">
        <v>2849.2</v>
      </c>
      <c r="I114" s="37">
        <v>4273.8</v>
      </c>
      <c r="J114" s="37">
        <v>5698.4</v>
      </c>
      <c r="K114" s="37">
        <v>7123</v>
      </c>
      <c r="L114" s="37">
        <v>8547.6</v>
      </c>
      <c r="M114" s="37">
        <v>9972.2000000000007</v>
      </c>
      <c r="N114" s="37">
        <v>11396.8</v>
      </c>
      <c r="O114" s="37">
        <v>12821.4</v>
      </c>
      <c r="P114" s="37">
        <v>14246</v>
      </c>
      <c r="Q114" s="37">
        <v>15670.6</v>
      </c>
      <c r="R114" s="37">
        <v>17095.2</v>
      </c>
      <c r="S114" s="37">
        <v>18519.8</v>
      </c>
      <c r="T114" s="37">
        <v>19944.400000000001</v>
      </c>
      <c r="U114" s="37">
        <v>21369</v>
      </c>
      <c r="V114" s="37">
        <v>22793.599999999999</v>
      </c>
      <c r="W114" s="37">
        <v>23505.9</v>
      </c>
      <c r="X114" s="37">
        <v>24218.2</v>
      </c>
      <c r="Y114" s="37">
        <v>24930.5</v>
      </c>
      <c r="Z114" s="37">
        <v>25642.799999999999</v>
      </c>
      <c r="AA114" s="37">
        <v>26355.1</v>
      </c>
      <c r="AB114" s="37">
        <v>27067.4</v>
      </c>
      <c r="AC114" s="37">
        <v>27779.7</v>
      </c>
      <c r="AD114" s="37">
        <v>28492</v>
      </c>
      <c r="AE114" s="37">
        <v>29204.3</v>
      </c>
      <c r="AF114" s="37">
        <v>29916.6</v>
      </c>
      <c r="AG114" s="37">
        <v>30628.9</v>
      </c>
      <c r="AH114" s="37">
        <v>31341.200000000001</v>
      </c>
      <c r="AI114" s="37">
        <v>32053.5</v>
      </c>
      <c r="AJ114" s="37">
        <v>32765.8</v>
      </c>
      <c r="AK114" s="37">
        <v>33478.1</v>
      </c>
      <c r="AL114" s="37">
        <v>34190.400000000001</v>
      </c>
      <c r="AM114" s="37">
        <v>34902.699999999997</v>
      </c>
      <c r="AN114" s="37">
        <v>35615</v>
      </c>
      <c r="AO114" s="37">
        <v>36327.300000000003</v>
      </c>
      <c r="AP114" s="37">
        <v>37039.599999999999</v>
      </c>
      <c r="AQ114" s="37">
        <v>37751.9</v>
      </c>
      <c r="AR114" s="37">
        <v>38464.199999999997</v>
      </c>
      <c r="AS114" s="37">
        <v>39176.5</v>
      </c>
      <c r="AT114" s="37">
        <v>39888.800000000003</v>
      </c>
      <c r="AU114" s="37">
        <v>40601.1</v>
      </c>
      <c r="AV114" s="37">
        <v>41313.4</v>
      </c>
      <c r="AW114" s="37">
        <v>42025.7</v>
      </c>
      <c r="AX114" s="37">
        <v>42738</v>
      </c>
      <c r="AY114" s="37">
        <v>43450.3</v>
      </c>
      <c r="AZ114" s="37">
        <v>44162.6</v>
      </c>
      <c r="BA114" s="37">
        <v>44874.9</v>
      </c>
      <c r="BB114" s="37">
        <v>45587.199999999997</v>
      </c>
      <c r="BC114" s="37">
        <v>46299.5</v>
      </c>
      <c r="BD114" s="37">
        <v>47011.8</v>
      </c>
      <c r="BE114" s="37">
        <v>47724.1</v>
      </c>
      <c r="BF114" s="37">
        <v>48436.4</v>
      </c>
      <c r="BG114" s="37">
        <v>49148.7</v>
      </c>
      <c r="BH114" s="37">
        <v>49861</v>
      </c>
      <c r="BI114" s="37">
        <v>50573.3</v>
      </c>
      <c r="BJ114" s="37">
        <v>51285.599999999999</v>
      </c>
      <c r="BK114" s="37">
        <v>51997.9</v>
      </c>
      <c r="BL114" s="37">
        <v>52710.2</v>
      </c>
      <c r="BM114" s="37">
        <v>53422.5</v>
      </c>
      <c r="BN114" s="37">
        <v>54134.8</v>
      </c>
      <c r="BO114" s="37">
        <v>54847.1</v>
      </c>
      <c r="BP114" s="112">
        <v>55559.4</v>
      </c>
      <c r="BQ114" s="112">
        <v>56271.7</v>
      </c>
      <c r="BR114" s="112">
        <v>56984</v>
      </c>
      <c r="BS114" s="112">
        <v>57696.3</v>
      </c>
      <c r="BT114" s="112">
        <v>58408.6</v>
      </c>
      <c r="BU114" s="112">
        <v>59120.9</v>
      </c>
      <c r="BV114" s="112">
        <v>59833.2</v>
      </c>
      <c r="BW114" s="112">
        <v>60545.5</v>
      </c>
      <c r="BX114" s="112">
        <v>61257.8</v>
      </c>
      <c r="BY114" s="112">
        <v>61970.1</v>
      </c>
      <c r="BZ114" s="112">
        <v>62682.400000000001</v>
      </c>
      <c r="CA114" s="112">
        <v>63394.7</v>
      </c>
      <c r="CB114" s="112">
        <v>64107</v>
      </c>
      <c r="CC114" s="112">
        <v>64819.3</v>
      </c>
      <c r="CD114" s="112">
        <v>65531.6</v>
      </c>
      <c r="CE114" s="112">
        <v>66243.899999999994</v>
      </c>
      <c r="CF114" s="112">
        <v>66956.2</v>
      </c>
      <c r="CG114" s="112">
        <v>67668.5</v>
      </c>
      <c r="CH114" s="112">
        <v>68380.800000000003</v>
      </c>
      <c r="CI114" s="112">
        <v>69093.100000000006</v>
      </c>
      <c r="CJ114" s="112">
        <v>69805.399999999994</v>
      </c>
      <c r="CK114" s="112">
        <v>70517.7</v>
      </c>
      <c r="CL114" s="112">
        <v>71230</v>
      </c>
      <c r="CM114" s="112">
        <v>71942.3</v>
      </c>
      <c r="CN114" s="112">
        <v>72654.600000000006</v>
      </c>
      <c r="CO114" s="112">
        <v>73366.899999999994</v>
      </c>
      <c r="CP114" s="112">
        <v>74079.199999999997</v>
      </c>
      <c r="CQ114" s="112">
        <v>74791.5</v>
      </c>
      <c r="CR114" s="112">
        <v>75503.8</v>
      </c>
      <c r="CS114" s="112">
        <v>76216.100000000006</v>
      </c>
      <c r="CT114" s="112">
        <v>76928.399999999994</v>
      </c>
      <c r="CU114" s="112">
        <v>77640.7</v>
      </c>
      <c r="CV114" s="112">
        <v>78353</v>
      </c>
      <c r="CW114" s="112">
        <v>79065.3</v>
      </c>
      <c r="CX114" s="63"/>
    </row>
    <row r="115" spans="1:102" ht="12.75">
      <c r="A115" s="118">
        <v>331280</v>
      </c>
      <c r="B115" s="57" t="s">
        <v>657</v>
      </c>
      <c r="C115" s="34">
        <v>18542</v>
      </c>
      <c r="D115" s="111">
        <v>10</v>
      </c>
      <c r="E115" s="69">
        <v>927.1</v>
      </c>
      <c r="F115" s="70">
        <v>1236.0999999999999</v>
      </c>
      <c r="G115" s="37">
        <v>1854.2</v>
      </c>
      <c r="H115" s="37">
        <v>3708.4</v>
      </c>
      <c r="I115" s="37">
        <v>5562.6</v>
      </c>
      <c r="J115" s="37">
        <v>7416.8</v>
      </c>
      <c r="K115" s="37">
        <v>9271</v>
      </c>
      <c r="L115" s="37">
        <v>11125.2</v>
      </c>
      <c r="M115" s="37">
        <v>12979.4</v>
      </c>
      <c r="N115" s="37">
        <v>14833.6</v>
      </c>
      <c r="O115" s="37">
        <v>16687.8</v>
      </c>
      <c r="P115" s="37">
        <v>18542</v>
      </c>
      <c r="Q115" s="37">
        <v>19469.099999999999</v>
      </c>
      <c r="R115" s="37">
        <v>20396.2</v>
      </c>
      <c r="S115" s="37">
        <v>21323.3</v>
      </c>
      <c r="T115" s="37">
        <v>22250.400000000001</v>
      </c>
      <c r="U115" s="37">
        <v>23177.5</v>
      </c>
      <c r="V115" s="37">
        <v>24104.6</v>
      </c>
      <c r="W115" s="37">
        <v>25031.7</v>
      </c>
      <c r="X115" s="37">
        <v>25958.799999999999</v>
      </c>
      <c r="Y115" s="37">
        <v>26885.9</v>
      </c>
      <c r="Z115" s="37">
        <v>27813</v>
      </c>
      <c r="AA115" s="37">
        <v>28740.1</v>
      </c>
      <c r="AB115" s="37">
        <v>29667.200000000001</v>
      </c>
      <c r="AC115" s="37">
        <v>30594.3</v>
      </c>
      <c r="AD115" s="37">
        <v>31521.4</v>
      </c>
      <c r="AE115" s="37">
        <v>32448.5</v>
      </c>
      <c r="AF115" s="37">
        <v>33375.599999999999</v>
      </c>
      <c r="AG115" s="37">
        <v>34302.699999999997</v>
      </c>
      <c r="AH115" s="37">
        <v>35229.800000000003</v>
      </c>
      <c r="AI115" s="37">
        <v>36156.9</v>
      </c>
      <c r="AJ115" s="37">
        <v>37084</v>
      </c>
      <c r="AK115" s="37">
        <v>38011.1</v>
      </c>
      <c r="AL115" s="37">
        <v>38938.199999999997</v>
      </c>
      <c r="AM115" s="37">
        <v>39865.300000000003</v>
      </c>
      <c r="AN115" s="37">
        <v>40792.400000000001</v>
      </c>
      <c r="AO115" s="37">
        <v>41719.5</v>
      </c>
      <c r="AP115" s="37">
        <v>42646.6</v>
      </c>
      <c r="AQ115" s="37">
        <v>43573.7</v>
      </c>
      <c r="AR115" s="37">
        <v>44500.800000000003</v>
      </c>
      <c r="AS115" s="37">
        <v>45427.9</v>
      </c>
      <c r="AT115" s="37">
        <v>46355</v>
      </c>
      <c r="AU115" s="37">
        <v>47282.1</v>
      </c>
      <c r="AV115" s="37">
        <v>48209.2</v>
      </c>
      <c r="AW115" s="37">
        <v>49136.3</v>
      </c>
      <c r="AX115" s="37">
        <v>50063.4</v>
      </c>
      <c r="AY115" s="37">
        <v>50990.5</v>
      </c>
      <c r="AZ115" s="37">
        <v>51917.599999999999</v>
      </c>
      <c r="BA115" s="37">
        <v>52844.7</v>
      </c>
      <c r="BB115" s="37">
        <v>53771.8</v>
      </c>
      <c r="BC115" s="37">
        <v>54698.9</v>
      </c>
      <c r="BD115" s="37">
        <v>55626</v>
      </c>
      <c r="BE115" s="37">
        <v>56553.1</v>
      </c>
      <c r="BF115" s="37">
        <v>57480.2</v>
      </c>
      <c r="BG115" s="37">
        <v>58407.3</v>
      </c>
      <c r="BH115" s="37">
        <v>59334.400000000001</v>
      </c>
      <c r="BI115" s="37">
        <v>60261.5</v>
      </c>
      <c r="BJ115" s="37">
        <v>61188.6</v>
      </c>
      <c r="BK115" s="37">
        <v>62115.7</v>
      </c>
      <c r="BL115" s="37">
        <v>63042.8</v>
      </c>
      <c r="BM115" s="37">
        <v>63969.9</v>
      </c>
      <c r="BN115" s="37">
        <v>64897</v>
      </c>
      <c r="BO115" s="37">
        <v>65824.100000000006</v>
      </c>
      <c r="BP115" s="112">
        <v>66751.199999999997</v>
      </c>
      <c r="BQ115" s="112">
        <v>67678.3</v>
      </c>
      <c r="BR115" s="112">
        <v>68605.399999999994</v>
      </c>
      <c r="BS115" s="112">
        <v>69532.5</v>
      </c>
      <c r="BT115" s="112">
        <v>70459.600000000006</v>
      </c>
      <c r="BU115" s="112">
        <v>71386.7</v>
      </c>
      <c r="BV115" s="112">
        <v>72313.8</v>
      </c>
      <c r="BW115" s="112">
        <v>73240.899999999994</v>
      </c>
      <c r="BX115" s="112">
        <v>74168</v>
      </c>
      <c r="BY115" s="112">
        <v>75095.100000000006</v>
      </c>
      <c r="BZ115" s="112">
        <v>76022.2</v>
      </c>
      <c r="CA115" s="112">
        <v>76949.3</v>
      </c>
      <c r="CB115" s="112">
        <v>77876.399999999994</v>
      </c>
      <c r="CC115" s="112">
        <v>78803.5</v>
      </c>
      <c r="CD115" s="112">
        <v>79730.600000000006</v>
      </c>
      <c r="CE115" s="112">
        <v>80657.7</v>
      </c>
      <c r="CF115" s="112">
        <v>81584.800000000003</v>
      </c>
      <c r="CG115" s="112">
        <v>82511.899999999994</v>
      </c>
      <c r="CH115" s="112">
        <v>83439</v>
      </c>
      <c r="CI115" s="112">
        <v>84366.1</v>
      </c>
      <c r="CJ115" s="112">
        <v>85293.2</v>
      </c>
      <c r="CK115" s="112">
        <v>86220.3</v>
      </c>
      <c r="CL115" s="112">
        <v>87147.4</v>
      </c>
      <c r="CM115" s="112">
        <v>88074.5</v>
      </c>
      <c r="CN115" s="112">
        <v>89001.600000000006</v>
      </c>
      <c r="CO115" s="112">
        <v>89928.7</v>
      </c>
      <c r="CP115" s="112">
        <v>90855.8</v>
      </c>
      <c r="CQ115" s="112">
        <v>91782.9</v>
      </c>
      <c r="CR115" s="112">
        <v>92710</v>
      </c>
      <c r="CS115" s="112">
        <v>93637.1</v>
      </c>
      <c r="CT115" s="112">
        <v>94564.2</v>
      </c>
      <c r="CU115" s="112">
        <v>95491.3</v>
      </c>
      <c r="CV115" s="112">
        <v>96418.4</v>
      </c>
      <c r="CW115" s="112">
        <v>97345.5</v>
      </c>
      <c r="CX115" s="63"/>
    </row>
    <row r="116" spans="1:102" ht="24">
      <c r="A116" s="118">
        <v>331290</v>
      </c>
      <c r="B116" s="57" t="s">
        <v>658</v>
      </c>
      <c r="C116" s="34">
        <v>18895</v>
      </c>
      <c r="D116" s="111">
        <v>10</v>
      </c>
      <c r="E116" s="69">
        <v>944.8</v>
      </c>
      <c r="F116" s="70">
        <v>1259.7</v>
      </c>
      <c r="G116" s="37">
        <v>1889.5</v>
      </c>
      <c r="H116" s="37">
        <v>3779</v>
      </c>
      <c r="I116" s="37">
        <v>5668.5</v>
      </c>
      <c r="J116" s="37">
        <v>7558</v>
      </c>
      <c r="K116" s="37">
        <v>9447.5</v>
      </c>
      <c r="L116" s="37">
        <v>11337</v>
      </c>
      <c r="M116" s="37">
        <v>13226.5</v>
      </c>
      <c r="N116" s="37">
        <v>15116</v>
      </c>
      <c r="O116" s="37">
        <v>17005.5</v>
      </c>
      <c r="P116" s="37">
        <v>18895</v>
      </c>
      <c r="Q116" s="37">
        <v>19839.8</v>
      </c>
      <c r="R116" s="37">
        <v>20784.599999999999</v>
      </c>
      <c r="S116" s="37">
        <v>21729.4</v>
      </c>
      <c r="T116" s="37">
        <v>22674.2</v>
      </c>
      <c r="U116" s="37">
        <v>23619</v>
      </c>
      <c r="V116" s="37">
        <v>24563.8</v>
      </c>
      <c r="W116" s="37">
        <v>25508.6</v>
      </c>
      <c r="X116" s="37">
        <v>26453.4</v>
      </c>
      <c r="Y116" s="37">
        <v>27398.2</v>
      </c>
      <c r="Z116" s="37">
        <v>28343</v>
      </c>
      <c r="AA116" s="37">
        <v>29287.8</v>
      </c>
      <c r="AB116" s="37">
        <v>30232.6</v>
      </c>
      <c r="AC116" s="37">
        <v>31177.4</v>
      </c>
      <c r="AD116" s="37">
        <v>32122.2</v>
      </c>
      <c r="AE116" s="37">
        <v>33067</v>
      </c>
      <c r="AF116" s="37">
        <v>34011.800000000003</v>
      </c>
      <c r="AG116" s="37">
        <v>34956.6</v>
      </c>
      <c r="AH116" s="37">
        <v>35901.4</v>
      </c>
      <c r="AI116" s="37">
        <v>36846.199999999997</v>
      </c>
      <c r="AJ116" s="37">
        <v>37791</v>
      </c>
      <c r="AK116" s="37">
        <v>38735.800000000003</v>
      </c>
      <c r="AL116" s="37">
        <v>39680.6</v>
      </c>
      <c r="AM116" s="37">
        <v>40625.4</v>
      </c>
      <c r="AN116" s="37">
        <v>41570.199999999997</v>
      </c>
      <c r="AO116" s="37">
        <v>42515</v>
      </c>
      <c r="AP116" s="37">
        <v>43459.8</v>
      </c>
      <c r="AQ116" s="37">
        <v>44404.6</v>
      </c>
      <c r="AR116" s="37">
        <v>45349.4</v>
      </c>
      <c r="AS116" s="37">
        <v>46294.2</v>
      </c>
      <c r="AT116" s="37">
        <v>47239</v>
      </c>
      <c r="AU116" s="37">
        <v>48183.8</v>
      </c>
      <c r="AV116" s="37">
        <v>49128.6</v>
      </c>
      <c r="AW116" s="37">
        <v>50073.4</v>
      </c>
      <c r="AX116" s="37">
        <v>51018.2</v>
      </c>
      <c r="AY116" s="37">
        <v>51963</v>
      </c>
      <c r="AZ116" s="37">
        <v>52907.8</v>
      </c>
      <c r="BA116" s="37">
        <v>53852.6</v>
      </c>
      <c r="BB116" s="37">
        <v>54797.4</v>
      </c>
      <c r="BC116" s="37">
        <v>55742.2</v>
      </c>
      <c r="BD116" s="37">
        <v>56687</v>
      </c>
      <c r="BE116" s="37">
        <v>57631.8</v>
      </c>
      <c r="BF116" s="37">
        <v>58576.6</v>
      </c>
      <c r="BG116" s="37">
        <v>59521.4</v>
      </c>
      <c r="BH116" s="37">
        <v>60466.2</v>
      </c>
      <c r="BI116" s="37">
        <v>61411</v>
      </c>
      <c r="BJ116" s="37">
        <v>62355.8</v>
      </c>
      <c r="BK116" s="37">
        <v>63300.6</v>
      </c>
      <c r="BL116" s="37">
        <v>64245.4</v>
      </c>
      <c r="BM116" s="37">
        <v>65190.2</v>
      </c>
      <c r="BN116" s="37">
        <v>66135</v>
      </c>
      <c r="BO116" s="37">
        <v>67079.8</v>
      </c>
      <c r="BP116" s="112">
        <v>68024.600000000006</v>
      </c>
      <c r="BQ116" s="112">
        <v>68969.399999999994</v>
      </c>
      <c r="BR116" s="112">
        <v>69914.2</v>
      </c>
      <c r="BS116" s="112">
        <v>70859</v>
      </c>
      <c r="BT116" s="112">
        <v>71803.8</v>
      </c>
      <c r="BU116" s="112">
        <v>72748.600000000006</v>
      </c>
      <c r="BV116" s="112">
        <v>73693.399999999994</v>
      </c>
      <c r="BW116" s="112">
        <v>74638.2</v>
      </c>
      <c r="BX116" s="112">
        <v>75583</v>
      </c>
      <c r="BY116" s="112">
        <v>76527.8</v>
      </c>
      <c r="BZ116" s="112">
        <v>77472.600000000006</v>
      </c>
      <c r="CA116" s="112">
        <v>78417.399999999994</v>
      </c>
      <c r="CB116" s="112">
        <v>79362.2</v>
      </c>
      <c r="CC116" s="112">
        <v>80307</v>
      </c>
      <c r="CD116" s="112">
        <v>81251.8</v>
      </c>
      <c r="CE116" s="112">
        <v>82196.600000000006</v>
      </c>
      <c r="CF116" s="112">
        <v>83141.399999999994</v>
      </c>
      <c r="CG116" s="112">
        <v>84086.2</v>
      </c>
      <c r="CH116" s="112">
        <v>85031</v>
      </c>
      <c r="CI116" s="112">
        <v>85975.8</v>
      </c>
      <c r="CJ116" s="112">
        <v>86920.6</v>
      </c>
      <c r="CK116" s="112">
        <v>87865.4</v>
      </c>
      <c r="CL116" s="112">
        <v>88810.2</v>
      </c>
      <c r="CM116" s="112">
        <v>89755</v>
      </c>
      <c r="CN116" s="112">
        <v>90699.8</v>
      </c>
      <c r="CO116" s="112">
        <v>91644.6</v>
      </c>
      <c r="CP116" s="112">
        <v>92589.4</v>
      </c>
      <c r="CQ116" s="112">
        <v>93534.2</v>
      </c>
      <c r="CR116" s="112">
        <v>94479</v>
      </c>
      <c r="CS116" s="112">
        <v>95423.8</v>
      </c>
      <c r="CT116" s="112">
        <v>96368.6</v>
      </c>
      <c r="CU116" s="112">
        <v>97313.4</v>
      </c>
      <c r="CV116" s="112">
        <v>98258.2</v>
      </c>
      <c r="CW116" s="112">
        <v>99203</v>
      </c>
      <c r="CX116" s="63"/>
    </row>
    <row r="117" spans="1:102" ht="24">
      <c r="A117" s="118">
        <v>331300</v>
      </c>
      <c r="B117" s="57" t="s">
        <v>659</v>
      </c>
      <c r="C117" s="34">
        <v>20751</v>
      </c>
      <c r="D117" s="111">
        <v>10</v>
      </c>
      <c r="E117" s="69">
        <v>1037.5999999999999</v>
      </c>
      <c r="F117" s="70">
        <v>1383.4</v>
      </c>
      <c r="G117" s="37">
        <v>2075.1</v>
      </c>
      <c r="H117" s="37">
        <v>4150.2</v>
      </c>
      <c r="I117" s="37">
        <v>6225.3</v>
      </c>
      <c r="J117" s="37">
        <v>8300.4</v>
      </c>
      <c r="K117" s="37">
        <v>10375.5</v>
      </c>
      <c r="L117" s="37">
        <v>12450.6</v>
      </c>
      <c r="M117" s="37">
        <v>14525.7</v>
      </c>
      <c r="N117" s="37">
        <v>16600.8</v>
      </c>
      <c r="O117" s="37">
        <v>18675.900000000001</v>
      </c>
      <c r="P117" s="37">
        <v>20751</v>
      </c>
      <c r="Q117" s="37">
        <v>21788.6</v>
      </c>
      <c r="R117" s="37">
        <v>22826.2</v>
      </c>
      <c r="S117" s="37">
        <v>23863.8</v>
      </c>
      <c r="T117" s="37">
        <v>24901.4</v>
      </c>
      <c r="U117" s="37">
        <v>25939</v>
      </c>
      <c r="V117" s="37">
        <v>26976.6</v>
      </c>
      <c r="W117" s="37">
        <v>28014.2</v>
      </c>
      <c r="X117" s="37">
        <v>29051.8</v>
      </c>
      <c r="Y117" s="37">
        <v>30089.4</v>
      </c>
      <c r="Z117" s="37">
        <v>31127</v>
      </c>
      <c r="AA117" s="37">
        <v>32164.6</v>
      </c>
      <c r="AB117" s="37">
        <v>33202.199999999997</v>
      </c>
      <c r="AC117" s="37">
        <v>34239.800000000003</v>
      </c>
      <c r="AD117" s="37">
        <v>35277.4</v>
      </c>
      <c r="AE117" s="37">
        <v>36315</v>
      </c>
      <c r="AF117" s="37">
        <v>37352.6</v>
      </c>
      <c r="AG117" s="37">
        <v>38390.199999999997</v>
      </c>
      <c r="AH117" s="37">
        <v>39427.800000000003</v>
      </c>
      <c r="AI117" s="37">
        <v>40465.4</v>
      </c>
      <c r="AJ117" s="37">
        <v>41503</v>
      </c>
      <c r="AK117" s="37">
        <v>42540.6</v>
      </c>
      <c r="AL117" s="37">
        <v>43578.2</v>
      </c>
      <c r="AM117" s="37">
        <v>44615.8</v>
      </c>
      <c r="AN117" s="37">
        <v>45653.4</v>
      </c>
      <c r="AO117" s="37">
        <v>46691</v>
      </c>
      <c r="AP117" s="37">
        <v>47728.6</v>
      </c>
      <c r="AQ117" s="37">
        <v>48766.2</v>
      </c>
      <c r="AR117" s="37">
        <v>49803.8</v>
      </c>
      <c r="AS117" s="37">
        <v>50841.4</v>
      </c>
      <c r="AT117" s="37">
        <v>51879</v>
      </c>
      <c r="AU117" s="37">
        <v>52916.6</v>
      </c>
      <c r="AV117" s="37">
        <v>53954.2</v>
      </c>
      <c r="AW117" s="37">
        <v>54991.8</v>
      </c>
      <c r="AX117" s="37">
        <v>56029.4</v>
      </c>
      <c r="AY117" s="37">
        <v>57067</v>
      </c>
      <c r="AZ117" s="37">
        <v>58104.6</v>
      </c>
      <c r="BA117" s="37">
        <v>59142.2</v>
      </c>
      <c r="BB117" s="37">
        <v>60179.8</v>
      </c>
      <c r="BC117" s="37">
        <v>61217.4</v>
      </c>
      <c r="BD117" s="37">
        <v>62255</v>
      </c>
      <c r="BE117" s="37">
        <v>63292.6</v>
      </c>
      <c r="BF117" s="37">
        <v>64330.2</v>
      </c>
      <c r="BG117" s="37">
        <v>65367.8</v>
      </c>
      <c r="BH117" s="37">
        <v>66405.399999999994</v>
      </c>
      <c r="BI117" s="37">
        <v>67443</v>
      </c>
      <c r="BJ117" s="37">
        <v>68480.600000000006</v>
      </c>
      <c r="BK117" s="37">
        <v>69518.2</v>
      </c>
      <c r="BL117" s="37">
        <v>70555.8</v>
      </c>
      <c r="BM117" s="37">
        <v>71593.399999999994</v>
      </c>
      <c r="BN117" s="37">
        <v>72631</v>
      </c>
      <c r="BO117" s="37">
        <v>73668.600000000006</v>
      </c>
      <c r="BP117" s="112">
        <v>74706.2</v>
      </c>
      <c r="BQ117" s="112">
        <v>75743.8</v>
      </c>
      <c r="BR117" s="112">
        <v>76781.399999999994</v>
      </c>
      <c r="BS117" s="112">
        <v>77819</v>
      </c>
      <c r="BT117" s="112">
        <v>78856.600000000006</v>
      </c>
      <c r="BU117" s="112">
        <v>79894.2</v>
      </c>
      <c r="BV117" s="112">
        <v>80931.8</v>
      </c>
      <c r="BW117" s="112">
        <v>81969.399999999994</v>
      </c>
      <c r="BX117" s="112">
        <v>83007</v>
      </c>
      <c r="BY117" s="112">
        <v>84044.6</v>
      </c>
      <c r="BZ117" s="112">
        <v>85082.2</v>
      </c>
      <c r="CA117" s="112">
        <v>86119.8</v>
      </c>
      <c r="CB117" s="112">
        <v>87157.4</v>
      </c>
      <c r="CC117" s="112">
        <v>88195</v>
      </c>
      <c r="CD117" s="112">
        <v>89232.6</v>
      </c>
      <c r="CE117" s="112">
        <v>90270.2</v>
      </c>
      <c r="CF117" s="112">
        <v>91307.8</v>
      </c>
      <c r="CG117" s="112">
        <v>92345.4</v>
      </c>
      <c r="CH117" s="112">
        <v>93383</v>
      </c>
      <c r="CI117" s="112">
        <v>94420.6</v>
      </c>
      <c r="CJ117" s="112">
        <v>95458.2</v>
      </c>
      <c r="CK117" s="112">
        <v>96495.8</v>
      </c>
      <c r="CL117" s="112">
        <v>97533.4</v>
      </c>
      <c r="CM117" s="112">
        <v>98571</v>
      </c>
      <c r="CN117" s="112">
        <v>99608.6</v>
      </c>
      <c r="CO117" s="112">
        <v>100646.2</v>
      </c>
      <c r="CP117" s="112">
        <v>101683.8</v>
      </c>
      <c r="CQ117" s="112">
        <v>102721.4</v>
      </c>
      <c r="CR117" s="112">
        <v>103759</v>
      </c>
      <c r="CS117" s="112">
        <v>104796.6</v>
      </c>
      <c r="CT117" s="112">
        <v>105834.2</v>
      </c>
      <c r="CU117" s="112">
        <v>106871.8</v>
      </c>
      <c r="CV117" s="112">
        <v>107909.4</v>
      </c>
      <c r="CW117" s="112">
        <v>108947</v>
      </c>
      <c r="CX117" s="63"/>
    </row>
    <row r="118" spans="1:102" ht="24">
      <c r="A118" s="118">
        <v>331310</v>
      </c>
      <c r="B118" s="57" t="s">
        <v>660</v>
      </c>
      <c r="C118" s="34">
        <v>23438</v>
      </c>
      <c r="D118" s="111">
        <v>10</v>
      </c>
      <c r="E118" s="69">
        <v>1171.9000000000001</v>
      </c>
      <c r="F118" s="70">
        <v>1562.5</v>
      </c>
      <c r="G118" s="37">
        <v>2343.8000000000002</v>
      </c>
      <c r="H118" s="37">
        <v>4687.6000000000004</v>
      </c>
      <c r="I118" s="37">
        <v>7031.4</v>
      </c>
      <c r="J118" s="37">
        <v>9375.2000000000007</v>
      </c>
      <c r="K118" s="37">
        <v>11719</v>
      </c>
      <c r="L118" s="37">
        <v>14062.8</v>
      </c>
      <c r="M118" s="37">
        <v>16406.599999999999</v>
      </c>
      <c r="N118" s="37">
        <v>18750.400000000001</v>
      </c>
      <c r="O118" s="37">
        <v>21094.2</v>
      </c>
      <c r="P118" s="37">
        <v>23438</v>
      </c>
      <c r="Q118" s="37">
        <v>24609.9</v>
      </c>
      <c r="R118" s="37">
        <v>25781.8</v>
      </c>
      <c r="S118" s="37">
        <v>26953.7</v>
      </c>
      <c r="T118" s="37">
        <v>28125.599999999999</v>
      </c>
      <c r="U118" s="37">
        <v>29297.5</v>
      </c>
      <c r="V118" s="37">
        <v>30469.4</v>
      </c>
      <c r="W118" s="37">
        <v>31641.3</v>
      </c>
      <c r="X118" s="37">
        <v>32813.199999999997</v>
      </c>
      <c r="Y118" s="37">
        <v>33985.1</v>
      </c>
      <c r="Z118" s="37">
        <v>35157</v>
      </c>
      <c r="AA118" s="37">
        <v>36328.9</v>
      </c>
      <c r="AB118" s="37">
        <v>37500.800000000003</v>
      </c>
      <c r="AC118" s="37">
        <v>38672.699999999997</v>
      </c>
      <c r="AD118" s="37">
        <v>39844.6</v>
      </c>
      <c r="AE118" s="37">
        <v>41016.5</v>
      </c>
      <c r="AF118" s="37">
        <v>42188.4</v>
      </c>
      <c r="AG118" s="37">
        <v>43360.3</v>
      </c>
      <c r="AH118" s="37">
        <v>44532.2</v>
      </c>
      <c r="AI118" s="37">
        <v>45704.1</v>
      </c>
      <c r="AJ118" s="37">
        <v>46876</v>
      </c>
      <c r="AK118" s="37">
        <v>48047.9</v>
      </c>
      <c r="AL118" s="37">
        <v>49219.8</v>
      </c>
      <c r="AM118" s="37">
        <v>50391.7</v>
      </c>
      <c r="AN118" s="37">
        <v>51563.6</v>
      </c>
      <c r="AO118" s="37">
        <v>52735.5</v>
      </c>
      <c r="AP118" s="37">
        <v>53907.4</v>
      </c>
      <c r="AQ118" s="37">
        <v>55079.3</v>
      </c>
      <c r="AR118" s="37">
        <v>56251.199999999997</v>
      </c>
      <c r="AS118" s="37">
        <v>57423.1</v>
      </c>
      <c r="AT118" s="37">
        <v>58595</v>
      </c>
      <c r="AU118" s="37">
        <v>59766.9</v>
      </c>
      <c r="AV118" s="37">
        <v>60938.8</v>
      </c>
      <c r="AW118" s="37">
        <v>62110.7</v>
      </c>
      <c r="AX118" s="37">
        <v>63282.6</v>
      </c>
      <c r="AY118" s="37">
        <v>64454.5</v>
      </c>
      <c r="AZ118" s="37">
        <v>65626.399999999994</v>
      </c>
      <c r="BA118" s="37">
        <v>66798.3</v>
      </c>
      <c r="BB118" s="37">
        <v>67970.2</v>
      </c>
      <c r="BC118" s="37">
        <v>69142.100000000006</v>
      </c>
      <c r="BD118" s="37">
        <v>70314</v>
      </c>
      <c r="BE118" s="37">
        <v>71485.899999999994</v>
      </c>
      <c r="BF118" s="37">
        <v>72657.8</v>
      </c>
      <c r="BG118" s="37">
        <v>73829.7</v>
      </c>
      <c r="BH118" s="37">
        <v>75001.600000000006</v>
      </c>
      <c r="BI118" s="37">
        <v>76173.5</v>
      </c>
      <c r="BJ118" s="37">
        <v>77345.399999999994</v>
      </c>
      <c r="BK118" s="37">
        <v>78517.3</v>
      </c>
      <c r="BL118" s="37">
        <v>79689.2</v>
      </c>
      <c r="BM118" s="37">
        <v>80861.100000000006</v>
      </c>
      <c r="BN118" s="37">
        <v>82033</v>
      </c>
      <c r="BO118" s="37">
        <v>83204.899999999994</v>
      </c>
      <c r="BP118" s="112">
        <v>84376.8</v>
      </c>
      <c r="BQ118" s="112">
        <v>85548.7</v>
      </c>
      <c r="BR118" s="112">
        <v>86720.6</v>
      </c>
      <c r="BS118" s="112">
        <v>87892.5</v>
      </c>
      <c r="BT118" s="112">
        <v>89064.4</v>
      </c>
      <c r="BU118" s="112">
        <v>90236.3</v>
      </c>
      <c r="BV118" s="112">
        <v>91408.2</v>
      </c>
      <c r="BW118" s="112">
        <v>92580.1</v>
      </c>
      <c r="BX118" s="112">
        <v>93752</v>
      </c>
      <c r="BY118" s="112">
        <v>94923.9</v>
      </c>
      <c r="BZ118" s="112">
        <v>96095.8</v>
      </c>
      <c r="CA118" s="112">
        <v>97267.7</v>
      </c>
      <c r="CB118" s="112">
        <v>98439.6</v>
      </c>
      <c r="CC118" s="112">
        <v>99611.5</v>
      </c>
      <c r="CD118" s="112">
        <v>100783.4</v>
      </c>
      <c r="CE118" s="112">
        <v>101955.3</v>
      </c>
      <c r="CF118" s="112">
        <v>103127.2</v>
      </c>
      <c r="CG118" s="112">
        <v>104299.1</v>
      </c>
      <c r="CH118" s="112">
        <v>105471</v>
      </c>
      <c r="CI118" s="112">
        <v>106642.9</v>
      </c>
      <c r="CJ118" s="112">
        <v>107814.8</v>
      </c>
      <c r="CK118" s="112">
        <v>108986.7</v>
      </c>
      <c r="CL118" s="112">
        <v>110158.6</v>
      </c>
      <c r="CM118" s="112">
        <v>111330.5</v>
      </c>
      <c r="CN118" s="112">
        <v>112502.39999999999</v>
      </c>
      <c r="CO118" s="112">
        <v>113674.3</v>
      </c>
      <c r="CP118" s="112">
        <v>114846.2</v>
      </c>
      <c r="CQ118" s="112">
        <v>116018.1</v>
      </c>
      <c r="CR118" s="112">
        <v>117190</v>
      </c>
      <c r="CS118" s="112">
        <v>118361.9</v>
      </c>
      <c r="CT118" s="112">
        <v>119533.8</v>
      </c>
      <c r="CU118" s="112">
        <v>120705.7</v>
      </c>
      <c r="CV118" s="112">
        <v>121877.6</v>
      </c>
      <c r="CW118" s="112">
        <v>123049.5</v>
      </c>
      <c r="CX118" s="63"/>
    </row>
    <row r="119" spans="1:102" ht="12.75">
      <c r="A119" s="118">
        <v>331320</v>
      </c>
      <c r="B119" s="57" t="s">
        <v>661</v>
      </c>
      <c r="C119" s="34">
        <v>19138.400000000001</v>
      </c>
      <c r="D119" s="111">
        <v>8</v>
      </c>
      <c r="E119" s="69">
        <v>1196.2</v>
      </c>
      <c r="F119" s="70">
        <v>1594.9</v>
      </c>
      <c r="G119" s="37">
        <v>2392.3000000000002</v>
      </c>
      <c r="H119" s="37">
        <v>4784.6000000000004</v>
      </c>
      <c r="I119" s="37">
        <v>7176.9</v>
      </c>
      <c r="J119" s="37">
        <v>9569.2000000000007</v>
      </c>
      <c r="K119" s="37">
        <v>11961.5</v>
      </c>
      <c r="L119" s="37">
        <v>14353.8</v>
      </c>
      <c r="M119" s="37">
        <v>16746.099999999999</v>
      </c>
      <c r="N119" s="37">
        <v>19138.400000000001</v>
      </c>
      <c r="O119" s="37">
        <v>20334.599999999999</v>
      </c>
      <c r="P119" s="37">
        <v>21530.799999999999</v>
      </c>
      <c r="Q119" s="37">
        <v>22727</v>
      </c>
      <c r="R119" s="37">
        <v>23923.200000000001</v>
      </c>
      <c r="S119" s="37">
        <v>25119.4</v>
      </c>
      <c r="T119" s="37">
        <v>26315.599999999999</v>
      </c>
      <c r="U119" s="37">
        <v>27511.8</v>
      </c>
      <c r="V119" s="37">
        <v>28708</v>
      </c>
      <c r="W119" s="37">
        <v>29904.2</v>
      </c>
      <c r="X119" s="37">
        <v>31100.400000000001</v>
      </c>
      <c r="Y119" s="37">
        <v>32296.6</v>
      </c>
      <c r="Z119" s="37">
        <v>33492.800000000003</v>
      </c>
      <c r="AA119" s="37">
        <v>34689</v>
      </c>
      <c r="AB119" s="37">
        <v>35885.199999999997</v>
      </c>
      <c r="AC119" s="37">
        <v>37081.4</v>
      </c>
      <c r="AD119" s="37">
        <v>38277.599999999999</v>
      </c>
      <c r="AE119" s="37">
        <v>39473.800000000003</v>
      </c>
      <c r="AF119" s="37">
        <v>40670</v>
      </c>
      <c r="AG119" s="37">
        <v>41866.199999999997</v>
      </c>
      <c r="AH119" s="37">
        <v>43062.400000000001</v>
      </c>
      <c r="AI119" s="37">
        <v>44258.6</v>
      </c>
      <c r="AJ119" s="37">
        <v>45454.8</v>
      </c>
      <c r="AK119" s="37">
        <v>46651</v>
      </c>
      <c r="AL119" s="37">
        <v>47847.199999999997</v>
      </c>
      <c r="AM119" s="37">
        <v>49043.4</v>
      </c>
      <c r="AN119" s="37">
        <v>50239.6</v>
      </c>
      <c r="AO119" s="37">
        <v>51435.8</v>
      </c>
      <c r="AP119" s="37">
        <v>52632</v>
      </c>
      <c r="AQ119" s="37">
        <v>53828.2</v>
      </c>
      <c r="AR119" s="37">
        <v>55024.4</v>
      </c>
      <c r="AS119" s="37">
        <v>56220.6</v>
      </c>
      <c r="AT119" s="37">
        <v>57416.800000000003</v>
      </c>
      <c r="AU119" s="37">
        <v>58613</v>
      </c>
      <c r="AV119" s="37">
        <v>59809.2</v>
      </c>
      <c r="AW119" s="37">
        <v>61005.4</v>
      </c>
      <c r="AX119" s="37">
        <v>62201.599999999999</v>
      </c>
      <c r="AY119" s="37">
        <v>63397.8</v>
      </c>
      <c r="AZ119" s="37">
        <v>64594</v>
      </c>
      <c r="BA119" s="37">
        <v>65790.2</v>
      </c>
      <c r="BB119" s="37">
        <v>66986.399999999994</v>
      </c>
      <c r="BC119" s="37">
        <v>68182.600000000006</v>
      </c>
      <c r="BD119" s="37">
        <v>69378.8</v>
      </c>
      <c r="BE119" s="37">
        <v>70575</v>
      </c>
      <c r="BF119" s="37">
        <v>71771.199999999997</v>
      </c>
      <c r="BG119" s="37">
        <v>72967.399999999994</v>
      </c>
      <c r="BH119" s="37">
        <v>74163.600000000006</v>
      </c>
      <c r="BI119" s="37">
        <v>75359.8</v>
      </c>
      <c r="BJ119" s="37">
        <v>76556</v>
      </c>
      <c r="BK119" s="37">
        <v>77752.2</v>
      </c>
      <c r="BL119" s="37">
        <v>78948.399999999994</v>
      </c>
      <c r="BM119" s="37">
        <v>80144.600000000006</v>
      </c>
      <c r="BN119" s="37">
        <v>81340.800000000003</v>
      </c>
      <c r="BO119" s="37">
        <v>82537</v>
      </c>
      <c r="BP119" s="112">
        <v>83733.2</v>
      </c>
      <c r="BQ119" s="112">
        <v>84929.4</v>
      </c>
      <c r="BR119" s="112">
        <v>86125.6</v>
      </c>
      <c r="BS119" s="112">
        <v>87321.8</v>
      </c>
      <c r="BT119" s="112">
        <v>88518</v>
      </c>
      <c r="BU119" s="112">
        <v>89714.2</v>
      </c>
      <c r="BV119" s="112">
        <v>90910.399999999994</v>
      </c>
      <c r="BW119" s="112">
        <v>92106.6</v>
      </c>
      <c r="BX119" s="112">
        <v>93302.8</v>
      </c>
      <c r="BY119" s="112">
        <v>94499</v>
      </c>
      <c r="BZ119" s="112">
        <v>95695.2</v>
      </c>
      <c r="CA119" s="112">
        <v>96891.4</v>
      </c>
      <c r="CB119" s="112">
        <v>98087.6</v>
      </c>
      <c r="CC119" s="112">
        <v>99283.8</v>
      </c>
      <c r="CD119" s="112">
        <v>100480</v>
      </c>
      <c r="CE119" s="112">
        <v>101676.2</v>
      </c>
      <c r="CF119" s="112">
        <v>102872.4</v>
      </c>
      <c r="CG119" s="112">
        <v>104068.6</v>
      </c>
      <c r="CH119" s="112">
        <v>105264.8</v>
      </c>
      <c r="CI119" s="112">
        <v>106461</v>
      </c>
      <c r="CJ119" s="112">
        <v>107657.2</v>
      </c>
      <c r="CK119" s="112">
        <v>108853.4</v>
      </c>
      <c r="CL119" s="112">
        <v>110049.60000000001</v>
      </c>
      <c r="CM119" s="112">
        <v>111245.8</v>
      </c>
      <c r="CN119" s="112">
        <v>112442</v>
      </c>
      <c r="CO119" s="112">
        <v>113638.2</v>
      </c>
      <c r="CP119" s="112">
        <v>114834.4</v>
      </c>
      <c r="CQ119" s="112">
        <v>116030.6</v>
      </c>
      <c r="CR119" s="112">
        <v>117226.8</v>
      </c>
      <c r="CS119" s="112">
        <v>118423</v>
      </c>
      <c r="CT119" s="112">
        <v>119619.2</v>
      </c>
      <c r="CU119" s="112">
        <v>120815.4</v>
      </c>
      <c r="CV119" s="112">
        <v>122011.6</v>
      </c>
      <c r="CW119" s="112">
        <v>123207.8</v>
      </c>
      <c r="CX119" s="63"/>
    </row>
    <row r="120" spans="1:102" ht="24">
      <c r="A120" s="118">
        <v>341240</v>
      </c>
      <c r="B120" s="57" t="s">
        <v>662</v>
      </c>
      <c r="C120" s="58">
        <v>83444</v>
      </c>
      <c r="D120" s="111"/>
      <c r="E120" s="101"/>
      <c r="F120" s="61"/>
      <c r="G120" s="14"/>
      <c r="H120" s="14"/>
      <c r="I120" s="14"/>
      <c r="J120" s="14"/>
      <c r="K120" s="14"/>
      <c r="L120" s="14"/>
      <c r="M120" s="14"/>
      <c r="N120" s="14"/>
      <c r="O120" s="14"/>
      <c r="P120" s="14"/>
      <c r="Q120" s="14"/>
      <c r="R120" s="14"/>
      <c r="S120" s="14"/>
      <c r="T120" s="14"/>
      <c r="U120" s="14"/>
      <c r="V120" s="14"/>
      <c r="W120" s="14"/>
      <c r="X120" s="14"/>
      <c r="Y120" s="14"/>
      <c r="Z120" s="14"/>
      <c r="AA120" s="14"/>
      <c r="AB120" s="14"/>
      <c r="AC120" s="14"/>
      <c r="AD120" s="14"/>
      <c r="AE120" s="14"/>
      <c r="AF120" s="14"/>
      <c r="AG120" s="14"/>
      <c r="AH120" s="14"/>
      <c r="AI120" s="14"/>
      <c r="AJ120" s="14"/>
      <c r="AK120" s="14"/>
      <c r="AL120" s="14"/>
      <c r="AM120" s="14"/>
      <c r="AN120" s="14"/>
      <c r="AO120" s="14"/>
      <c r="AP120" s="14"/>
      <c r="AQ120" s="14"/>
      <c r="AR120" s="14"/>
      <c r="AS120" s="14"/>
      <c r="AT120" s="14"/>
      <c r="AU120" s="14"/>
      <c r="AV120" s="14"/>
      <c r="AW120" s="14"/>
      <c r="AX120" s="14"/>
      <c r="AY120" s="14"/>
      <c r="AZ120" s="14"/>
      <c r="BA120" s="14"/>
      <c r="BB120" s="14"/>
      <c r="BC120" s="14"/>
      <c r="BD120" s="14"/>
      <c r="BE120" s="14"/>
      <c r="BF120" s="14"/>
      <c r="BG120" s="14"/>
      <c r="BH120" s="14"/>
      <c r="BI120" s="14"/>
      <c r="BJ120" s="14"/>
      <c r="BK120" s="14"/>
      <c r="BL120" s="14"/>
      <c r="BM120" s="14"/>
      <c r="BN120" s="14"/>
      <c r="BO120" s="14"/>
      <c r="BP120" s="62"/>
      <c r="BQ120" s="62"/>
      <c r="BR120" s="62"/>
      <c r="BS120" s="62"/>
      <c r="BT120" s="62"/>
      <c r="BU120" s="62"/>
      <c r="BV120" s="62"/>
      <c r="BW120" s="62"/>
      <c r="BX120" s="62"/>
      <c r="BY120" s="62"/>
      <c r="BZ120" s="62"/>
      <c r="CA120" s="62"/>
      <c r="CB120" s="62"/>
      <c r="CC120" s="62"/>
      <c r="CD120" s="62"/>
      <c r="CE120" s="62"/>
      <c r="CF120" s="62"/>
      <c r="CG120" s="62"/>
      <c r="CH120" s="62"/>
      <c r="CI120" s="62"/>
      <c r="CJ120" s="62"/>
      <c r="CK120" s="62"/>
      <c r="CL120" s="62"/>
      <c r="CM120" s="62"/>
      <c r="CN120" s="62"/>
      <c r="CO120" s="62"/>
      <c r="CP120" s="62"/>
      <c r="CQ120" s="62"/>
      <c r="CR120" s="62"/>
      <c r="CS120" s="62"/>
      <c r="CT120" s="62"/>
      <c r="CU120" s="62"/>
      <c r="CV120" s="62"/>
      <c r="CW120" s="62"/>
      <c r="CX120" s="63"/>
    </row>
    <row r="121" spans="1:102" ht="12.75">
      <c r="A121" s="119">
        <v>351310</v>
      </c>
      <c r="B121" s="120" t="s">
        <v>663</v>
      </c>
      <c r="C121" s="34">
        <v>78316</v>
      </c>
      <c r="D121" s="59">
        <v>28</v>
      </c>
      <c r="E121" s="69">
        <v>1398.5</v>
      </c>
      <c r="F121" s="70">
        <v>1864.7</v>
      </c>
      <c r="G121" s="37">
        <v>2797</v>
      </c>
      <c r="H121" s="37">
        <v>5594</v>
      </c>
      <c r="I121" s="37">
        <v>8391</v>
      </c>
      <c r="J121" s="37">
        <v>11188</v>
      </c>
      <c r="K121" s="37">
        <v>13985</v>
      </c>
      <c r="L121" s="37">
        <v>16782</v>
      </c>
      <c r="M121" s="37">
        <v>19579</v>
      </c>
      <c r="N121" s="37">
        <v>22376</v>
      </c>
      <c r="O121" s="37">
        <v>25173</v>
      </c>
      <c r="P121" s="37">
        <v>27970</v>
      </c>
      <c r="Q121" s="37">
        <v>30767</v>
      </c>
      <c r="R121" s="37">
        <v>33564</v>
      </c>
      <c r="S121" s="37">
        <v>36361</v>
      </c>
      <c r="T121" s="37">
        <v>39158</v>
      </c>
      <c r="U121" s="37">
        <v>41955</v>
      </c>
      <c r="V121" s="37">
        <v>44752</v>
      </c>
      <c r="W121" s="37">
        <v>47549</v>
      </c>
      <c r="X121" s="37">
        <v>50346</v>
      </c>
      <c r="Y121" s="37">
        <v>53143</v>
      </c>
      <c r="Z121" s="37">
        <v>55940</v>
      </c>
      <c r="AA121" s="37">
        <v>58737</v>
      </c>
      <c r="AB121" s="37">
        <v>61534</v>
      </c>
      <c r="AC121" s="37">
        <v>64331</v>
      </c>
      <c r="AD121" s="37">
        <v>67128</v>
      </c>
      <c r="AE121" s="37">
        <v>69925</v>
      </c>
      <c r="AF121" s="37">
        <v>72722</v>
      </c>
      <c r="AG121" s="37">
        <v>75519</v>
      </c>
      <c r="AH121" s="37">
        <v>78316</v>
      </c>
      <c r="AI121" s="37">
        <v>79714.5</v>
      </c>
      <c r="AJ121" s="37">
        <v>81113</v>
      </c>
      <c r="AK121" s="37">
        <v>82511.5</v>
      </c>
      <c r="AL121" s="37">
        <v>83910</v>
      </c>
      <c r="AM121" s="37">
        <v>85308.5</v>
      </c>
      <c r="AN121" s="37">
        <v>86707</v>
      </c>
      <c r="AO121" s="37">
        <v>88105.5</v>
      </c>
      <c r="AP121" s="37">
        <v>89504</v>
      </c>
      <c r="AQ121" s="37">
        <v>90902.5</v>
      </c>
      <c r="AR121" s="37">
        <v>92301</v>
      </c>
      <c r="AS121" s="37">
        <v>93699.5</v>
      </c>
      <c r="AT121" s="37">
        <v>95098</v>
      </c>
      <c r="AU121" s="37">
        <v>96496.5</v>
      </c>
      <c r="AV121" s="37">
        <v>97895</v>
      </c>
      <c r="AW121" s="37">
        <v>99293.5</v>
      </c>
      <c r="AX121" s="37">
        <v>100692</v>
      </c>
      <c r="AY121" s="37">
        <v>102090.5</v>
      </c>
      <c r="AZ121" s="37">
        <v>103489</v>
      </c>
      <c r="BA121" s="37">
        <v>104887.5</v>
      </c>
      <c r="BB121" s="37">
        <v>106286</v>
      </c>
      <c r="BC121" s="37">
        <v>107684.5</v>
      </c>
      <c r="BD121" s="37">
        <v>109083</v>
      </c>
      <c r="BE121" s="37">
        <v>110481.5</v>
      </c>
      <c r="BF121" s="37">
        <v>111880</v>
      </c>
      <c r="BG121" s="37">
        <v>113278.5</v>
      </c>
      <c r="BH121" s="37">
        <v>114677</v>
      </c>
      <c r="BI121" s="37">
        <v>116075.5</v>
      </c>
      <c r="BJ121" s="37">
        <v>117474</v>
      </c>
      <c r="BK121" s="37">
        <v>118872.5</v>
      </c>
      <c r="BL121" s="37">
        <v>120271</v>
      </c>
      <c r="BM121" s="37">
        <v>121669.5</v>
      </c>
      <c r="BN121" s="37">
        <v>123068</v>
      </c>
      <c r="BO121" s="37">
        <v>124466.5</v>
      </c>
      <c r="BP121" s="112">
        <v>125865</v>
      </c>
      <c r="BQ121" s="112">
        <v>127263.5</v>
      </c>
      <c r="BR121" s="112">
        <v>128662</v>
      </c>
      <c r="BS121" s="112">
        <v>130060.5</v>
      </c>
      <c r="BT121" s="112">
        <v>131459</v>
      </c>
      <c r="BU121" s="112">
        <v>132857.5</v>
      </c>
      <c r="BV121" s="112">
        <v>134256</v>
      </c>
      <c r="BW121" s="112">
        <v>135654.5</v>
      </c>
      <c r="BX121" s="112">
        <v>137053</v>
      </c>
      <c r="BY121" s="112">
        <v>138451.5</v>
      </c>
      <c r="BZ121" s="112">
        <v>139850</v>
      </c>
      <c r="CA121" s="112">
        <v>141248.5</v>
      </c>
      <c r="CB121" s="112">
        <v>142647</v>
      </c>
      <c r="CC121" s="112">
        <v>144045.5</v>
      </c>
      <c r="CD121" s="112">
        <v>145444</v>
      </c>
      <c r="CE121" s="112">
        <v>146842.5</v>
      </c>
      <c r="CF121" s="112">
        <v>148241</v>
      </c>
      <c r="CG121" s="112">
        <v>149639.5</v>
      </c>
      <c r="CH121" s="112">
        <v>151038</v>
      </c>
      <c r="CI121" s="112">
        <v>152436.5</v>
      </c>
      <c r="CJ121" s="112">
        <v>153835</v>
      </c>
      <c r="CK121" s="112">
        <v>155233.5</v>
      </c>
      <c r="CL121" s="112">
        <v>156632</v>
      </c>
      <c r="CM121" s="112">
        <v>158030.5</v>
      </c>
      <c r="CN121" s="112">
        <v>159429</v>
      </c>
      <c r="CO121" s="112">
        <v>160827.5</v>
      </c>
      <c r="CP121" s="112">
        <v>162226</v>
      </c>
      <c r="CQ121" s="112">
        <v>163624.5</v>
      </c>
      <c r="CR121" s="112">
        <v>165023</v>
      </c>
      <c r="CS121" s="112">
        <v>166421.5</v>
      </c>
      <c r="CT121" s="112">
        <v>167820</v>
      </c>
      <c r="CU121" s="112">
        <v>169218.5</v>
      </c>
      <c r="CV121" s="112">
        <v>170617</v>
      </c>
      <c r="CW121" s="112">
        <v>172015.5</v>
      </c>
      <c r="CX121" s="63"/>
    </row>
    <row r="122" spans="1:102" ht="12.75">
      <c r="A122" s="119">
        <v>351320</v>
      </c>
      <c r="B122" s="120" t="s">
        <v>664</v>
      </c>
      <c r="C122" s="34">
        <v>136298.4</v>
      </c>
      <c r="D122" s="59">
        <v>21</v>
      </c>
      <c r="E122" s="69">
        <v>3245.2</v>
      </c>
      <c r="F122" s="70">
        <v>4326.8999999999996</v>
      </c>
      <c r="G122" s="37">
        <v>6490.4</v>
      </c>
      <c r="H122" s="37">
        <v>12980.8</v>
      </c>
      <c r="I122" s="37">
        <v>19471.2</v>
      </c>
      <c r="J122" s="37">
        <v>25961.599999999999</v>
      </c>
      <c r="K122" s="37">
        <v>32452</v>
      </c>
      <c r="L122" s="37">
        <v>38942.400000000001</v>
      </c>
      <c r="M122" s="37">
        <v>45432.800000000003</v>
      </c>
      <c r="N122" s="37">
        <v>51923.199999999997</v>
      </c>
      <c r="O122" s="37">
        <v>58413.599999999999</v>
      </c>
      <c r="P122" s="37">
        <v>64904</v>
      </c>
      <c r="Q122" s="37">
        <v>71394.399999999994</v>
      </c>
      <c r="R122" s="37">
        <v>77884.800000000003</v>
      </c>
      <c r="S122" s="37">
        <v>84375.2</v>
      </c>
      <c r="T122" s="37">
        <v>90865.600000000006</v>
      </c>
      <c r="U122" s="37">
        <v>97356</v>
      </c>
      <c r="V122" s="37">
        <v>103846.39999999999</v>
      </c>
      <c r="W122" s="37">
        <v>110336.8</v>
      </c>
      <c r="X122" s="37">
        <v>116827.2</v>
      </c>
      <c r="Y122" s="37">
        <v>123317.6</v>
      </c>
      <c r="Z122" s="37">
        <v>129808</v>
      </c>
      <c r="AA122" s="37">
        <v>136298.4</v>
      </c>
      <c r="AB122" s="37">
        <v>139543.6</v>
      </c>
      <c r="AC122" s="37">
        <v>142788.79999999999</v>
      </c>
      <c r="AD122" s="37">
        <v>146034</v>
      </c>
      <c r="AE122" s="37">
        <v>149279.20000000001</v>
      </c>
      <c r="AF122" s="37">
        <v>152524.4</v>
      </c>
      <c r="AG122" s="37">
        <v>155769.60000000001</v>
      </c>
      <c r="AH122" s="37">
        <v>159014.79999999999</v>
      </c>
      <c r="AI122" s="37">
        <v>162260</v>
      </c>
      <c r="AJ122" s="37">
        <v>165505.20000000001</v>
      </c>
      <c r="AK122" s="37">
        <v>168750.4</v>
      </c>
      <c r="AL122" s="37">
        <v>171995.6</v>
      </c>
      <c r="AM122" s="37">
        <v>175240.8</v>
      </c>
      <c r="AN122" s="37">
        <v>178486</v>
      </c>
      <c r="AO122" s="37">
        <v>181731.20000000001</v>
      </c>
      <c r="AP122" s="37">
        <v>184976.4</v>
      </c>
      <c r="AQ122" s="37">
        <v>188221.6</v>
      </c>
      <c r="AR122" s="37">
        <v>191466.8</v>
      </c>
      <c r="AS122" s="37">
        <v>194712</v>
      </c>
      <c r="AT122" s="37">
        <v>197957.2</v>
      </c>
      <c r="AU122" s="37">
        <v>201202.4</v>
      </c>
      <c r="AV122" s="37">
        <v>204447.6</v>
      </c>
      <c r="AW122" s="37">
        <v>207692.79999999999</v>
      </c>
      <c r="AX122" s="37">
        <v>210938</v>
      </c>
      <c r="AY122" s="37">
        <v>214183.2</v>
      </c>
      <c r="AZ122" s="37">
        <v>217428.4</v>
      </c>
      <c r="BA122" s="37">
        <v>220673.6</v>
      </c>
      <c r="BB122" s="37">
        <v>223918.8</v>
      </c>
      <c r="BC122" s="37">
        <v>227164</v>
      </c>
      <c r="BD122" s="37">
        <v>230409.2</v>
      </c>
      <c r="BE122" s="37">
        <v>233654.39999999999</v>
      </c>
      <c r="BF122" s="37">
        <v>236899.6</v>
      </c>
      <c r="BG122" s="37">
        <v>240144.8</v>
      </c>
      <c r="BH122" s="37">
        <v>243390</v>
      </c>
      <c r="BI122" s="37">
        <v>246635.2</v>
      </c>
      <c r="BJ122" s="37">
        <v>249880.4</v>
      </c>
      <c r="BK122" s="37">
        <v>253125.6</v>
      </c>
      <c r="BL122" s="37">
        <v>256370.8</v>
      </c>
      <c r="BM122" s="37">
        <v>259616</v>
      </c>
      <c r="BN122" s="37">
        <v>262861.2</v>
      </c>
      <c r="BO122" s="37">
        <v>266106.40000000002</v>
      </c>
      <c r="BP122" s="112">
        <v>269351.59999999998</v>
      </c>
      <c r="BQ122" s="112">
        <v>272596.8</v>
      </c>
      <c r="BR122" s="112">
        <v>275842</v>
      </c>
      <c r="BS122" s="112">
        <v>279087.2</v>
      </c>
      <c r="BT122" s="112">
        <v>282332.40000000002</v>
      </c>
      <c r="BU122" s="112">
        <v>285577.59999999998</v>
      </c>
      <c r="BV122" s="112">
        <v>288822.8</v>
      </c>
      <c r="BW122" s="112">
        <v>292068</v>
      </c>
      <c r="BX122" s="112">
        <v>295313.2</v>
      </c>
      <c r="BY122" s="112">
        <v>298558.40000000002</v>
      </c>
      <c r="BZ122" s="112">
        <v>301803.59999999998</v>
      </c>
      <c r="CA122" s="112">
        <v>305048.8</v>
      </c>
      <c r="CB122" s="112">
        <v>308294</v>
      </c>
      <c r="CC122" s="112">
        <v>311539.20000000001</v>
      </c>
      <c r="CD122" s="112">
        <v>314784.40000000002</v>
      </c>
      <c r="CE122" s="112">
        <v>318029.59999999998</v>
      </c>
      <c r="CF122" s="112">
        <v>321274.8</v>
      </c>
      <c r="CG122" s="112">
        <v>324520</v>
      </c>
      <c r="CH122" s="112">
        <v>327765.2</v>
      </c>
      <c r="CI122" s="112">
        <v>331010.40000000002</v>
      </c>
      <c r="CJ122" s="112">
        <v>334255.59999999998</v>
      </c>
      <c r="CK122" s="112">
        <v>337500.8</v>
      </c>
      <c r="CL122" s="112">
        <v>340746</v>
      </c>
      <c r="CM122" s="112">
        <v>343991.2</v>
      </c>
      <c r="CN122" s="112">
        <v>347236.4</v>
      </c>
      <c r="CO122" s="112">
        <v>350481.6</v>
      </c>
      <c r="CP122" s="112">
        <v>353726.8</v>
      </c>
      <c r="CQ122" s="112">
        <v>356972</v>
      </c>
      <c r="CR122" s="112">
        <v>360217.2</v>
      </c>
      <c r="CS122" s="112">
        <v>363462.40000000002</v>
      </c>
      <c r="CT122" s="112">
        <v>366707.6</v>
      </c>
      <c r="CU122" s="112">
        <v>369952.8</v>
      </c>
      <c r="CV122" s="112">
        <v>373198</v>
      </c>
      <c r="CW122" s="112">
        <v>376443.2</v>
      </c>
      <c r="CX122" s="63"/>
    </row>
    <row r="123" spans="1:102" s="1" customFormat="1" ht="24">
      <c r="A123" s="119">
        <v>351330</v>
      </c>
      <c r="B123" s="57" t="s">
        <v>665</v>
      </c>
      <c r="C123" s="34">
        <v>103212</v>
      </c>
      <c r="D123" s="68">
        <v>36</v>
      </c>
      <c r="E123" s="69">
        <v>1433.5</v>
      </c>
      <c r="F123" s="70">
        <v>1911.3</v>
      </c>
      <c r="G123" s="37">
        <v>2867</v>
      </c>
      <c r="H123" s="37">
        <v>5734</v>
      </c>
      <c r="I123" s="37">
        <v>8601</v>
      </c>
      <c r="J123" s="37">
        <v>11468</v>
      </c>
      <c r="K123" s="37">
        <v>14335</v>
      </c>
      <c r="L123" s="37">
        <v>17202</v>
      </c>
      <c r="M123" s="37">
        <v>20069</v>
      </c>
      <c r="N123" s="37">
        <v>22936</v>
      </c>
      <c r="O123" s="37">
        <v>25803</v>
      </c>
      <c r="P123" s="37">
        <v>28670</v>
      </c>
      <c r="Q123" s="37">
        <v>31537</v>
      </c>
      <c r="R123" s="37">
        <v>34404</v>
      </c>
      <c r="S123" s="37">
        <v>37271</v>
      </c>
      <c r="T123" s="37">
        <v>40138</v>
      </c>
      <c r="U123" s="37">
        <v>43005</v>
      </c>
      <c r="V123" s="37">
        <v>45872</v>
      </c>
      <c r="W123" s="37">
        <v>48739</v>
      </c>
      <c r="X123" s="37">
        <v>51606</v>
      </c>
      <c r="Y123" s="37">
        <v>54473</v>
      </c>
      <c r="Z123" s="37">
        <v>57340</v>
      </c>
      <c r="AA123" s="37">
        <v>60207</v>
      </c>
      <c r="AB123" s="37">
        <v>63074</v>
      </c>
      <c r="AC123" s="37">
        <v>65941</v>
      </c>
      <c r="AD123" s="37">
        <v>68808</v>
      </c>
      <c r="AE123" s="37">
        <v>71675</v>
      </c>
      <c r="AF123" s="37">
        <v>74542</v>
      </c>
      <c r="AG123" s="37">
        <v>77409</v>
      </c>
      <c r="AH123" s="37">
        <v>80276</v>
      </c>
      <c r="AI123" s="37">
        <v>83143</v>
      </c>
      <c r="AJ123" s="37">
        <v>86010</v>
      </c>
      <c r="AK123" s="37">
        <v>88877</v>
      </c>
      <c r="AL123" s="37">
        <v>91744</v>
      </c>
      <c r="AM123" s="37">
        <v>94611</v>
      </c>
      <c r="AN123" s="37">
        <v>97478</v>
      </c>
      <c r="AO123" s="37">
        <v>100345</v>
      </c>
      <c r="AP123" s="37">
        <v>103212</v>
      </c>
      <c r="AQ123" s="37">
        <v>104645.5</v>
      </c>
      <c r="AR123" s="37">
        <v>106079</v>
      </c>
      <c r="AS123" s="37">
        <v>107512.5</v>
      </c>
      <c r="AT123" s="37">
        <v>108946</v>
      </c>
      <c r="AU123" s="37">
        <v>110379.5</v>
      </c>
      <c r="AV123" s="37">
        <v>111813</v>
      </c>
      <c r="AW123" s="37">
        <v>113246.5</v>
      </c>
      <c r="AX123" s="37">
        <v>114680</v>
      </c>
      <c r="AY123" s="37">
        <v>116113.5</v>
      </c>
      <c r="AZ123" s="37">
        <v>117547</v>
      </c>
      <c r="BA123" s="37">
        <v>118980.5</v>
      </c>
      <c r="BB123" s="37">
        <v>120414</v>
      </c>
      <c r="BC123" s="37">
        <v>121847.5</v>
      </c>
      <c r="BD123" s="37">
        <v>123281</v>
      </c>
      <c r="BE123" s="37">
        <v>124714.5</v>
      </c>
      <c r="BF123" s="37">
        <v>126148</v>
      </c>
      <c r="BG123" s="37">
        <v>127581.5</v>
      </c>
      <c r="BH123" s="37">
        <v>129015</v>
      </c>
      <c r="BI123" s="37">
        <v>130448.5</v>
      </c>
      <c r="BJ123" s="37">
        <v>131882</v>
      </c>
      <c r="BK123" s="37">
        <v>133315.5</v>
      </c>
      <c r="BL123" s="37">
        <v>134749</v>
      </c>
      <c r="BM123" s="37">
        <v>136182.5</v>
      </c>
      <c r="BN123" s="37">
        <v>137616</v>
      </c>
      <c r="BO123" s="37">
        <v>139049.5</v>
      </c>
      <c r="BP123" s="37">
        <v>140483</v>
      </c>
      <c r="BQ123" s="37">
        <v>141916.5</v>
      </c>
      <c r="BR123" s="37">
        <v>143350</v>
      </c>
      <c r="BS123" s="37">
        <v>144783.5</v>
      </c>
      <c r="BT123" s="37">
        <v>146217</v>
      </c>
      <c r="BU123" s="37">
        <v>147650.5</v>
      </c>
      <c r="BV123" s="37">
        <v>149084</v>
      </c>
      <c r="BW123" s="37">
        <v>150517.5</v>
      </c>
      <c r="BX123" s="37">
        <v>151951</v>
      </c>
      <c r="BY123" s="37">
        <v>153384.5</v>
      </c>
      <c r="BZ123" s="37">
        <v>154818</v>
      </c>
      <c r="CA123" s="37">
        <v>156251.5</v>
      </c>
      <c r="CB123" s="37">
        <v>157685</v>
      </c>
      <c r="CC123" s="37">
        <v>159118.5</v>
      </c>
      <c r="CD123" s="37">
        <v>160552</v>
      </c>
      <c r="CE123" s="37">
        <v>161985.5</v>
      </c>
      <c r="CF123" s="37">
        <v>163419</v>
      </c>
      <c r="CG123" s="37">
        <v>164852.5</v>
      </c>
      <c r="CH123" s="37">
        <v>166286</v>
      </c>
      <c r="CI123" s="37">
        <v>167719.5</v>
      </c>
      <c r="CJ123" s="37">
        <v>169153</v>
      </c>
      <c r="CK123" s="37">
        <v>170586.5</v>
      </c>
      <c r="CL123" s="37">
        <v>172020</v>
      </c>
      <c r="CM123" s="37">
        <v>173453.5</v>
      </c>
      <c r="CN123" s="37">
        <v>174887</v>
      </c>
      <c r="CO123" s="37">
        <v>176320.5</v>
      </c>
      <c r="CP123" s="37">
        <v>177754</v>
      </c>
      <c r="CQ123" s="37">
        <v>179187.5</v>
      </c>
      <c r="CR123" s="37">
        <v>180621</v>
      </c>
      <c r="CS123" s="37">
        <v>182054.5</v>
      </c>
      <c r="CT123" s="37">
        <v>183488</v>
      </c>
      <c r="CU123" s="37">
        <v>184921.5</v>
      </c>
      <c r="CV123" s="37">
        <v>186355</v>
      </c>
      <c r="CW123" s="37">
        <v>187788.5</v>
      </c>
      <c r="CX123" s="72"/>
    </row>
    <row r="124" spans="1:102" s="1" customFormat="1" ht="24">
      <c r="A124" s="119">
        <v>351340</v>
      </c>
      <c r="B124" s="57" t="s">
        <v>666</v>
      </c>
      <c r="C124" s="34">
        <v>254057</v>
      </c>
      <c r="D124" s="68">
        <v>10</v>
      </c>
      <c r="E124" s="69">
        <v>12702.9</v>
      </c>
      <c r="F124" s="70">
        <v>16937.099999999999</v>
      </c>
      <c r="G124" s="37">
        <v>25405.7</v>
      </c>
      <c r="H124" s="37">
        <v>50811.4</v>
      </c>
      <c r="I124" s="37">
        <v>76217.100000000006</v>
      </c>
      <c r="J124" s="37">
        <v>101622.8</v>
      </c>
      <c r="K124" s="37">
        <v>127028.5</v>
      </c>
      <c r="L124" s="37">
        <v>152434.20000000001</v>
      </c>
      <c r="M124" s="37">
        <v>177839.9</v>
      </c>
      <c r="N124" s="37">
        <v>203245.6</v>
      </c>
      <c r="O124" s="37">
        <v>228651.3</v>
      </c>
      <c r="P124" s="37">
        <v>254057</v>
      </c>
      <c r="Q124" s="37">
        <v>266759.90000000002</v>
      </c>
      <c r="R124" s="37">
        <v>279462.8</v>
      </c>
      <c r="S124" s="37">
        <v>292165.7</v>
      </c>
      <c r="T124" s="37">
        <v>304868.59999999998</v>
      </c>
      <c r="U124" s="37">
        <v>317571.5</v>
      </c>
      <c r="V124" s="37">
        <v>330274.40000000002</v>
      </c>
      <c r="W124" s="37">
        <v>342977.3</v>
      </c>
      <c r="X124" s="37">
        <v>355680.2</v>
      </c>
      <c r="Y124" s="37">
        <v>368383.1</v>
      </c>
      <c r="Z124" s="37">
        <v>381086</v>
      </c>
      <c r="AA124" s="37">
        <v>393788.9</v>
      </c>
      <c r="AB124" s="37">
        <v>406491.8</v>
      </c>
      <c r="AC124" s="37">
        <v>419194.7</v>
      </c>
      <c r="AD124" s="37">
        <v>431897.59999999998</v>
      </c>
      <c r="AE124" s="37">
        <v>444600.5</v>
      </c>
      <c r="AF124" s="37">
        <v>457303.4</v>
      </c>
      <c r="AG124" s="37">
        <v>470006.3</v>
      </c>
      <c r="AH124" s="37">
        <v>482709.2</v>
      </c>
      <c r="AI124" s="37">
        <v>495412.1</v>
      </c>
      <c r="AJ124" s="37">
        <v>508115</v>
      </c>
      <c r="AK124" s="37">
        <v>520817.9</v>
      </c>
      <c r="AL124" s="37">
        <v>533520.80000000005</v>
      </c>
      <c r="AM124" s="37">
        <v>546223.69999999995</v>
      </c>
      <c r="AN124" s="37">
        <v>558926.6</v>
      </c>
      <c r="AO124" s="37">
        <v>571629.5</v>
      </c>
      <c r="AP124" s="37">
        <v>584332.4</v>
      </c>
      <c r="AQ124" s="37">
        <v>597035.30000000005</v>
      </c>
      <c r="AR124" s="37">
        <v>609738.19999999995</v>
      </c>
      <c r="AS124" s="37">
        <v>622441.1</v>
      </c>
      <c r="AT124" s="37">
        <v>635144</v>
      </c>
      <c r="AU124" s="37">
        <v>647846.9</v>
      </c>
      <c r="AV124" s="37">
        <v>660549.80000000005</v>
      </c>
      <c r="AW124" s="37">
        <v>673252.7</v>
      </c>
      <c r="AX124" s="37">
        <v>685955.6</v>
      </c>
      <c r="AY124" s="37">
        <v>698658.5</v>
      </c>
      <c r="AZ124" s="37">
        <v>711361.4</v>
      </c>
      <c r="BA124" s="37">
        <v>724064.3</v>
      </c>
      <c r="BB124" s="37">
        <v>736767.2</v>
      </c>
      <c r="BC124" s="37">
        <v>749470.1</v>
      </c>
      <c r="BD124" s="37">
        <v>762173</v>
      </c>
      <c r="BE124" s="37">
        <v>774875.9</v>
      </c>
      <c r="BF124" s="37">
        <v>787578.8</v>
      </c>
      <c r="BG124" s="37">
        <v>800281.7</v>
      </c>
      <c r="BH124" s="37">
        <v>812984.6</v>
      </c>
      <c r="BI124" s="37">
        <v>825687.5</v>
      </c>
      <c r="BJ124" s="37">
        <v>838390.4</v>
      </c>
      <c r="BK124" s="37">
        <v>851093.3</v>
      </c>
      <c r="BL124" s="37">
        <v>863796.2</v>
      </c>
      <c r="BM124" s="37">
        <v>876499.1</v>
      </c>
      <c r="BN124" s="37">
        <v>889202</v>
      </c>
      <c r="BO124" s="37">
        <v>901904.9</v>
      </c>
      <c r="BP124" s="37">
        <v>914607.8</v>
      </c>
      <c r="BQ124" s="37">
        <v>927310.7</v>
      </c>
      <c r="BR124" s="37">
        <v>940013.6</v>
      </c>
      <c r="BS124" s="37">
        <v>952716.5</v>
      </c>
      <c r="BT124" s="37">
        <v>965419.4</v>
      </c>
      <c r="BU124" s="37">
        <v>978122.3</v>
      </c>
      <c r="BV124" s="37">
        <v>990825.2</v>
      </c>
      <c r="BW124" s="37">
        <v>1003528.1</v>
      </c>
      <c r="BX124" s="37">
        <v>1016231</v>
      </c>
      <c r="BY124" s="37">
        <v>1028933.9</v>
      </c>
      <c r="BZ124" s="37">
        <v>1041636.8</v>
      </c>
      <c r="CA124" s="37">
        <v>1054339.7</v>
      </c>
      <c r="CB124" s="37">
        <v>1067042.6000000001</v>
      </c>
      <c r="CC124" s="37">
        <v>1079745.5</v>
      </c>
      <c r="CD124" s="37">
        <v>1092448.3999999999</v>
      </c>
      <c r="CE124" s="37">
        <v>1105151.3</v>
      </c>
      <c r="CF124" s="37">
        <v>1117854.2</v>
      </c>
      <c r="CG124" s="37">
        <v>1130557.1000000001</v>
      </c>
      <c r="CH124" s="37">
        <v>1143260</v>
      </c>
      <c r="CI124" s="37">
        <v>1155962.8999999999</v>
      </c>
      <c r="CJ124" s="37">
        <v>1168665.8</v>
      </c>
      <c r="CK124" s="37">
        <v>1181368.7</v>
      </c>
      <c r="CL124" s="37">
        <v>1194071.6000000001</v>
      </c>
      <c r="CM124" s="37">
        <v>1206774.5</v>
      </c>
      <c r="CN124" s="37">
        <v>1219477.3999999999</v>
      </c>
      <c r="CO124" s="37">
        <v>1232180.3</v>
      </c>
      <c r="CP124" s="37">
        <v>1244883.2</v>
      </c>
      <c r="CQ124" s="37">
        <v>1257586.1000000001</v>
      </c>
      <c r="CR124" s="37">
        <v>1270289</v>
      </c>
      <c r="CS124" s="37">
        <v>1282991.8999999999</v>
      </c>
      <c r="CT124" s="37">
        <v>1295694.8</v>
      </c>
      <c r="CU124" s="37">
        <v>1308397.7</v>
      </c>
      <c r="CV124" s="37">
        <v>1321100.6000000001</v>
      </c>
      <c r="CW124" s="37">
        <v>1333803.5</v>
      </c>
      <c r="CX124" s="72"/>
    </row>
    <row r="125" spans="1:102" s="1" customFormat="1" ht="12.75">
      <c r="A125" s="119">
        <v>351350</v>
      </c>
      <c r="B125" s="57" t="s">
        <v>667</v>
      </c>
      <c r="C125" s="34">
        <v>91222</v>
      </c>
      <c r="D125" s="68">
        <v>10</v>
      </c>
      <c r="E125" s="69">
        <v>4561.1000000000004</v>
      </c>
      <c r="F125" s="70">
        <v>6081.5</v>
      </c>
      <c r="G125" s="37">
        <v>9122.2000000000007</v>
      </c>
      <c r="H125" s="37">
        <v>18244.400000000001</v>
      </c>
      <c r="I125" s="37">
        <v>27366.6</v>
      </c>
      <c r="J125" s="37">
        <v>36488.800000000003</v>
      </c>
      <c r="K125" s="37">
        <v>45611</v>
      </c>
      <c r="L125" s="37">
        <v>54733.2</v>
      </c>
      <c r="M125" s="37">
        <v>63855.4</v>
      </c>
      <c r="N125" s="37">
        <v>72977.600000000006</v>
      </c>
      <c r="O125" s="37">
        <v>82099.8</v>
      </c>
      <c r="P125" s="37">
        <v>91222</v>
      </c>
      <c r="Q125" s="37">
        <v>95783.1</v>
      </c>
      <c r="R125" s="37">
        <v>100344.2</v>
      </c>
      <c r="S125" s="37">
        <v>104905.3</v>
      </c>
      <c r="T125" s="37">
        <v>109466.4</v>
      </c>
      <c r="U125" s="37">
        <v>114027.5</v>
      </c>
      <c r="V125" s="37">
        <v>118588.6</v>
      </c>
      <c r="W125" s="37">
        <v>123149.7</v>
      </c>
      <c r="X125" s="37">
        <v>127710.8</v>
      </c>
      <c r="Y125" s="37">
        <v>132271.9</v>
      </c>
      <c r="Z125" s="37">
        <v>136833</v>
      </c>
      <c r="AA125" s="37">
        <v>141394.1</v>
      </c>
      <c r="AB125" s="37">
        <v>145955.20000000001</v>
      </c>
      <c r="AC125" s="37">
        <v>150516.29999999999</v>
      </c>
      <c r="AD125" s="37">
        <v>155077.4</v>
      </c>
      <c r="AE125" s="37">
        <v>159638.5</v>
      </c>
      <c r="AF125" s="37">
        <v>164199.6</v>
      </c>
      <c r="AG125" s="37">
        <v>168760.7</v>
      </c>
      <c r="AH125" s="37">
        <v>173321.8</v>
      </c>
      <c r="AI125" s="37">
        <v>177882.9</v>
      </c>
      <c r="AJ125" s="37">
        <v>182444</v>
      </c>
      <c r="AK125" s="37">
        <v>187005.1</v>
      </c>
      <c r="AL125" s="37">
        <v>191566.2</v>
      </c>
      <c r="AM125" s="37">
        <v>196127.3</v>
      </c>
      <c r="AN125" s="37">
        <v>200688.4</v>
      </c>
      <c r="AO125" s="37">
        <v>205249.5</v>
      </c>
      <c r="AP125" s="37">
        <v>209810.6</v>
      </c>
      <c r="AQ125" s="37">
        <v>214371.7</v>
      </c>
      <c r="AR125" s="37">
        <v>218932.8</v>
      </c>
      <c r="AS125" s="37">
        <v>223493.9</v>
      </c>
      <c r="AT125" s="37">
        <v>228055</v>
      </c>
      <c r="AU125" s="37">
        <v>232616.1</v>
      </c>
      <c r="AV125" s="37">
        <v>237177.2</v>
      </c>
      <c r="AW125" s="37">
        <v>241738.3</v>
      </c>
      <c r="AX125" s="37">
        <v>246299.4</v>
      </c>
      <c r="AY125" s="37">
        <v>250860.5</v>
      </c>
      <c r="AZ125" s="37">
        <v>255421.6</v>
      </c>
      <c r="BA125" s="37">
        <v>259982.7</v>
      </c>
      <c r="BB125" s="37">
        <v>264543.8</v>
      </c>
      <c r="BC125" s="37">
        <v>269104.90000000002</v>
      </c>
      <c r="BD125" s="37">
        <v>273666</v>
      </c>
      <c r="BE125" s="37">
        <v>278227.09999999998</v>
      </c>
      <c r="BF125" s="37">
        <v>282788.2</v>
      </c>
      <c r="BG125" s="37">
        <v>287349.3</v>
      </c>
      <c r="BH125" s="37">
        <v>291910.40000000002</v>
      </c>
      <c r="BI125" s="37">
        <v>296471.5</v>
      </c>
      <c r="BJ125" s="37">
        <v>301032.59999999998</v>
      </c>
      <c r="BK125" s="37">
        <v>305593.7</v>
      </c>
      <c r="BL125" s="37">
        <v>310154.8</v>
      </c>
      <c r="BM125" s="37">
        <v>314715.90000000002</v>
      </c>
      <c r="BN125" s="37">
        <v>319277</v>
      </c>
      <c r="BO125" s="37">
        <v>323838.09999999998</v>
      </c>
      <c r="BP125" s="37">
        <v>328399.2</v>
      </c>
      <c r="BQ125" s="37">
        <v>332960.3</v>
      </c>
      <c r="BR125" s="37">
        <v>337521.4</v>
      </c>
      <c r="BS125" s="37">
        <v>342082.5</v>
      </c>
      <c r="BT125" s="37">
        <v>346643.6</v>
      </c>
      <c r="BU125" s="37">
        <v>351204.7</v>
      </c>
      <c r="BV125" s="37">
        <v>355765.8</v>
      </c>
      <c r="BW125" s="37">
        <v>360326.9</v>
      </c>
      <c r="BX125" s="37">
        <v>364888</v>
      </c>
      <c r="BY125" s="37">
        <v>369449.1</v>
      </c>
      <c r="BZ125" s="37">
        <v>374010.2</v>
      </c>
      <c r="CA125" s="37">
        <v>378571.3</v>
      </c>
      <c r="CB125" s="37">
        <v>383132.4</v>
      </c>
      <c r="CC125" s="37">
        <v>387693.5</v>
      </c>
      <c r="CD125" s="37">
        <v>392254.6</v>
      </c>
      <c r="CE125" s="37">
        <v>396815.7</v>
      </c>
      <c r="CF125" s="37">
        <v>401376.8</v>
      </c>
      <c r="CG125" s="37">
        <v>405937.9</v>
      </c>
      <c r="CH125" s="37">
        <v>410499</v>
      </c>
      <c r="CI125" s="37">
        <v>415060.1</v>
      </c>
      <c r="CJ125" s="37">
        <v>419621.2</v>
      </c>
      <c r="CK125" s="37">
        <v>424182.3</v>
      </c>
      <c r="CL125" s="37">
        <v>428743.4</v>
      </c>
      <c r="CM125" s="37">
        <v>433304.5</v>
      </c>
      <c r="CN125" s="37">
        <v>437865.6</v>
      </c>
      <c r="CO125" s="37">
        <v>442426.7</v>
      </c>
      <c r="CP125" s="37">
        <v>446987.8</v>
      </c>
      <c r="CQ125" s="37">
        <v>451548.9</v>
      </c>
      <c r="CR125" s="37">
        <v>456110</v>
      </c>
      <c r="CS125" s="37">
        <v>460671.1</v>
      </c>
      <c r="CT125" s="37">
        <v>465232.2</v>
      </c>
      <c r="CU125" s="37">
        <v>469793.3</v>
      </c>
      <c r="CV125" s="37">
        <v>474354.4</v>
      </c>
      <c r="CW125" s="37">
        <v>478915.5</v>
      </c>
      <c r="CX125" s="72"/>
    </row>
    <row r="126" spans="1:102" s="1" customFormat="1" ht="24">
      <c r="A126" s="119">
        <v>351420</v>
      </c>
      <c r="B126" s="57" t="s">
        <v>668</v>
      </c>
      <c r="C126" s="34">
        <v>50421.599999999999</v>
      </c>
      <c r="D126" s="121">
        <v>12</v>
      </c>
      <c r="E126" s="69">
        <v>2100.9</v>
      </c>
      <c r="F126" s="70">
        <v>2801.2</v>
      </c>
      <c r="G126" s="37">
        <v>4201.8</v>
      </c>
      <c r="H126" s="37">
        <v>8403.6</v>
      </c>
      <c r="I126" s="37">
        <v>12605.4</v>
      </c>
      <c r="J126" s="37">
        <v>16807.2</v>
      </c>
      <c r="K126" s="37">
        <v>21009</v>
      </c>
      <c r="L126" s="37">
        <v>25210.799999999999</v>
      </c>
      <c r="M126" s="37">
        <v>29412.6</v>
      </c>
      <c r="N126" s="37">
        <v>33614.400000000001</v>
      </c>
      <c r="O126" s="37">
        <v>37816.199999999997</v>
      </c>
      <c r="P126" s="37">
        <v>42018</v>
      </c>
      <c r="Q126" s="37">
        <v>46219.8</v>
      </c>
      <c r="R126" s="37">
        <v>50421.599999999999</v>
      </c>
      <c r="S126" s="37">
        <v>52522.5</v>
      </c>
      <c r="T126" s="37">
        <v>54623.4</v>
      </c>
      <c r="U126" s="37">
        <v>56724.3</v>
      </c>
      <c r="V126" s="37">
        <v>58825.2</v>
      </c>
      <c r="W126" s="37">
        <v>60926.1</v>
      </c>
      <c r="X126" s="37">
        <v>63027</v>
      </c>
      <c r="Y126" s="37">
        <v>65127.9</v>
      </c>
      <c r="Z126" s="37">
        <v>67228.800000000003</v>
      </c>
      <c r="AA126" s="37">
        <v>69329.7</v>
      </c>
      <c r="AB126" s="37">
        <v>71430.600000000006</v>
      </c>
      <c r="AC126" s="37">
        <v>73531.5</v>
      </c>
      <c r="AD126" s="37">
        <v>75632.399999999994</v>
      </c>
      <c r="AE126" s="37">
        <v>77733.3</v>
      </c>
      <c r="AF126" s="37">
        <v>79834.2</v>
      </c>
      <c r="AG126" s="37">
        <v>81935.100000000006</v>
      </c>
      <c r="AH126" s="37">
        <v>84036</v>
      </c>
      <c r="AI126" s="37">
        <v>86136.9</v>
      </c>
      <c r="AJ126" s="37">
        <v>88237.8</v>
      </c>
      <c r="AK126" s="37">
        <v>90338.7</v>
      </c>
      <c r="AL126" s="37">
        <v>92439.6</v>
      </c>
      <c r="AM126" s="37">
        <v>94540.5</v>
      </c>
      <c r="AN126" s="37">
        <v>96641.4</v>
      </c>
      <c r="AO126" s="37">
        <v>98742.3</v>
      </c>
      <c r="AP126" s="37">
        <v>100843.2</v>
      </c>
      <c r="AQ126" s="37">
        <v>102944.1</v>
      </c>
      <c r="AR126" s="37">
        <v>105045</v>
      </c>
      <c r="AS126" s="37">
        <v>107145.9</v>
      </c>
      <c r="AT126" s="37">
        <v>109246.8</v>
      </c>
      <c r="AU126" s="37">
        <v>111347.7</v>
      </c>
      <c r="AV126" s="37">
        <v>113448.6</v>
      </c>
      <c r="AW126" s="37">
        <v>115549.5</v>
      </c>
      <c r="AX126" s="37">
        <v>117650.4</v>
      </c>
      <c r="AY126" s="37">
        <v>119751.3</v>
      </c>
      <c r="AZ126" s="37">
        <v>121852.2</v>
      </c>
      <c r="BA126" s="37">
        <v>123953.1</v>
      </c>
      <c r="BB126" s="37">
        <v>126054</v>
      </c>
      <c r="BC126" s="37">
        <v>128154.9</v>
      </c>
      <c r="BD126" s="37">
        <v>130255.8</v>
      </c>
      <c r="BE126" s="37">
        <v>132356.70000000001</v>
      </c>
      <c r="BF126" s="37">
        <v>134457.60000000001</v>
      </c>
      <c r="BG126" s="37">
        <v>136558.5</v>
      </c>
      <c r="BH126" s="37">
        <v>138659.4</v>
      </c>
      <c r="BI126" s="37">
        <v>140760.29999999999</v>
      </c>
      <c r="BJ126" s="37">
        <v>142861.20000000001</v>
      </c>
      <c r="BK126" s="37">
        <v>144962.1</v>
      </c>
      <c r="BL126" s="37">
        <v>147063</v>
      </c>
      <c r="BM126" s="37">
        <v>149163.9</v>
      </c>
      <c r="BN126" s="37">
        <v>151264.79999999999</v>
      </c>
      <c r="BO126" s="37">
        <v>153365.70000000001</v>
      </c>
      <c r="BP126" s="37">
        <v>155466.6</v>
      </c>
      <c r="BQ126" s="37">
        <v>157567.5</v>
      </c>
      <c r="BR126" s="37">
        <v>159668.4</v>
      </c>
      <c r="BS126" s="37">
        <v>161769.29999999999</v>
      </c>
      <c r="BT126" s="37">
        <v>163870.20000000001</v>
      </c>
      <c r="BU126" s="37">
        <v>165971.1</v>
      </c>
      <c r="BV126" s="37">
        <v>168072</v>
      </c>
      <c r="BW126" s="37">
        <v>170172.9</v>
      </c>
      <c r="BX126" s="37">
        <v>172273.8</v>
      </c>
      <c r="BY126" s="37">
        <v>174374.7</v>
      </c>
      <c r="BZ126" s="37">
        <v>176475.6</v>
      </c>
      <c r="CA126" s="37">
        <v>178576.5</v>
      </c>
      <c r="CB126" s="37">
        <v>180677.4</v>
      </c>
      <c r="CC126" s="37">
        <v>182778.3</v>
      </c>
      <c r="CD126" s="37">
        <v>184879.2</v>
      </c>
      <c r="CE126" s="37">
        <v>186980.1</v>
      </c>
      <c r="CF126" s="37">
        <v>189081</v>
      </c>
      <c r="CG126" s="37">
        <v>191181.9</v>
      </c>
      <c r="CH126" s="37">
        <v>193282.8</v>
      </c>
      <c r="CI126" s="37">
        <v>195383.7</v>
      </c>
      <c r="CJ126" s="37">
        <v>197484.6</v>
      </c>
      <c r="CK126" s="37">
        <v>199585.5</v>
      </c>
      <c r="CL126" s="37">
        <v>201686.39999999999</v>
      </c>
      <c r="CM126" s="37">
        <v>203787.3</v>
      </c>
      <c r="CN126" s="37">
        <v>205888.2</v>
      </c>
      <c r="CO126" s="37">
        <v>207989.1</v>
      </c>
      <c r="CP126" s="37">
        <v>210090</v>
      </c>
      <c r="CQ126" s="37">
        <v>212190.9</v>
      </c>
      <c r="CR126" s="37">
        <v>214291.8</v>
      </c>
      <c r="CS126" s="37">
        <v>216392.7</v>
      </c>
      <c r="CT126" s="37">
        <v>218493.6</v>
      </c>
      <c r="CU126" s="37">
        <v>220594.5</v>
      </c>
      <c r="CV126" s="37">
        <v>222695.4</v>
      </c>
      <c r="CW126" s="37">
        <v>224796.3</v>
      </c>
      <c r="CX126" s="72"/>
    </row>
    <row r="127" spans="1:102" s="1" customFormat="1" ht="24">
      <c r="A127" s="119">
        <v>351430</v>
      </c>
      <c r="B127" s="57" t="s">
        <v>669</v>
      </c>
      <c r="C127" s="34">
        <v>57794</v>
      </c>
      <c r="D127" s="121">
        <v>10</v>
      </c>
      <c r="E127" s="69">
        <v>2889.7</v>
      </c>
      <c r="F127" s="70">
        <v>3852.9</v>
      </c>
      <c r="G127" s="37">
        <v>5779.4</v>
      </c>
      <c r="H127" s="37">
        <v>11558.8</v>
      </c>
      <c r="I127" s="37">
        <v>17338.2</v>
      </c>
      <c r="J127" s="37">
        <v>23117.599999999999</v>
      </c>
      <c r="K127" s="37">
        <v>28897</v>
      </c>
      <c r="L127" s="37">
        <v>34676.400000000001</v>
      </c>
      <c r="M127" s="37">
        <v>40455.800000000003</v>
      </c>
      <c r="N127" s="37">
        <v>46235.199999999997</v>
      </c>
      <c r="O127" s="37">
        <v>52014.6</v>
      </c>
      <c r="P127" s="37">
        <v>57794</v>
      </c>
      <c r="Q127" s="37">
        <v>60683.7</v>
      </c>
      <c r="R127" s="37">
        <v>63573.4</v>
      </c>
      <c r="S127" s="37">
        <v>66463.100000000006</v>
      </c>
      <c r="T127" s="37">
        <v>69352.800000000003</v>
      </c>
      <c r="U127" s="37">
        <v>72242.5</v>
      </c>
      <c r="V127" s="37">
        <v>75132.2</v>
      </c>
      <c r="W127" s="37">
        <v>78021.899999999994</v>
      </c>
      <c r="X127" s="37">
        <v>80911.600000000006</v>
      </c>
      <c r="Y127" s="37">
        <v>83801.3</v>
      </c>
      <c r="Z127" s="37">
        <v>86691</v>
      </c>
      <c r="AA127" s="37">
        <v>89580.7</v>
      </c>
      <c r="AB127" s="37">
        <v>92470.399999999994</v>
      </c>
      <c r="AC127" s="37">
        <v>95360.1</v>
      </c>
      <c r="AD127" s="37">
        <v>98249.8</v>
      </c>
      <c r="AE127" s="37">
        <v>101139.5</v>
      </c>
      <c r="AF127" s="37">
        <v>104029.2</v>
      </c>
      <c r="AG127" s="37">
        <v>106918.9</v>
      </c>
      <c r="AH127" s="37">
        <v>109808.6</v>
      </c>
      <c r="AI127" s="37">
        <v>112698.3</v>
      </c>
      <c r="AJ127" s="37">
        <v>115588</v>
      </c>
      <c r="AK127" s="37">
        <v>118477.7</v>
      </c>
      <c r="AL127" s="37">
        <v>121367.4</v>
      </c>
      <c r="AM127" s="37">
        <v>124257.1</v>
      </c>
      <c r="AN127" s="37">
        <v>127146.8</v>
      </c>
      <c r="AO127" s="37">
        <v>130036.5</v>
      </c>
      <c r="AP127" s="37">
        <v>132926.20000000001</v>
      </c>
      <c r="AQ127" s="37">
        <v>135815.9</v>
      </c>
      <c r="AR127" s="37">
        <v>138705.60000000001</v>
      </c>
      <c r="AS127" s="37">
        <v>141595.29999999999</v>
      </c>
      <c r="AT127" s="37">
        <v>144485</v>
      </c>
      <c r="AU127" s="37">
        <v>147374.70000000001</v>
      </c>
      <c r="AV127" s="37">
        <v>150264.4</v>
      </c>
      <c r="AW127" s="37">
        <v>153154.1</v>
      </c>
      <c r="AX127" s="37">
        <v>156043.79999999999</v>
      </c>
      <c r="AY127" s="37">
        <v>158933.5</v>
      </c>
      <c r="AZ127" s="37">
        <v>161823.20000000001</v>
      </c>
      <c r="BA127" s="37">
        <v>164712.9</v>
      </c>
      <c r="BB127" s="37">
        <v>167602.6</v>
      </c>
      <c r="BC127" s="37">
        <v>170492.3</v>
      </c>
      <c r="BD127" s="37">
        <v>173382</v>
      </c>
      <c r="BE127" s="37">
        <v>176271.7</v>
      </c>
      <c r="BF127" s="37">
        <v>179161.4</v>
      </c>
      <c r="BG127" s="37">
        <v>182051.1</v>
      </c>
      <c r="BH127" s="37">
        <v>184940.79999999999</v>
      </c>
      <c r="BI127" s="37">
        <v>187830.5</v>
      </c>
      <c r="BJ127" s="37">
        <v>190720.2</v>
      </c>
      <c r="BK127" s="37">
        <v>193609.9</v>
      </c>
      <c r="BL127" s="37">
        <v>196499.6</v>
      </c>
      <c r="BM127" s="37">
        <v>199389.3</v>
      </c>
      <c r="BN127" s="37">
        <v>202279</v>
      </c>
      <c r="BO127" s="37">
        <v>205168.7</v>
      </c>
      <c r="BP127" s="37">
        <v>208058.4</v>
      </c>
      <c r="BQ127" s="37">
        <v>210948.1</v>
      </c>
      <c r="BR127" s="37">
        <v>213837.8</v>
      </c>
      <c r="BS127" s="37">
        <v>216727.5</v>
      </c>
      <c r="BT127" s="37">
        <v>219617.2</v>
      </c>
      <c r="BU127" s="37">
        <v>222506.9</v>
      </c>
      <c r="BV127" s="37">
        <v>225396.6</v>
      </c>
      <c r="BW127" s="37">
        <v>228286.3</v>
      </c>
      <c r="BX127" s="37">
        <v>231176</v>
      </c>
      <c r="BY127" s="37">
        <v>234065.7</v>
      </c>
      <c r="BZ127" s="37">
        <v>236955.4</v>
      </c>
      <c r="CA127" s="37">
        <v>239845.1</v>
      </c>
      <c r="CB127" s="37">
        <v>242734.8</v>
      </c>
      <c r="CC127" s="37">
        <v>245624.5</v>
      </c>
      <c r="CD127" s="37">
        <v>248514.2</v>
      </c>
      <c r="CE127" s="37">
        <v>251403.9</v>
      </c>
      <c r="CF127" s="37">
        <v>254293.6</v>
      </c>
      <c r="CG127" s="37">
        <v>257183.3</v>
      </c>
      <c r="CH127" s="37">
        <v>260073</v>
      </c>
      <c r="CI127" s="37">
        <v>262962.7</v>
      </c>
      <c r="CJ127" s="37">
        <v>265852.40000000002</v>
      </c>
      <c r="CK127" s="37">
        <v>268742.09999999998</v>
      </c>
      <c r="CL127" s="37">
        <v>271631.8</v>
      </c>
      <c r="CM127" s="37">
        <v>274521.5</v>
      </c>
      <c r="CN127" s="37">
        <v>277411.20000000001</v>
      </c>
      <c r="CO127" s="37">
        <v>280300.90000000002</v>
      </c>
      <c r="CP127" s="37">
        <v>283190.59999999998</v>
      </c>
      <c r="CQ127" s="37">
        <v>286080.3</v>
      </c>
      <c r="CR127" s="37">
        <v>288970</v>
      </c>
      <c r="CS127" s="37">
        <v>291859.7</v>
      </c>
      <c r="CT127" s="37">
        <v>294749.40000000002</v>
      </c>
      <c r="CU127" s="37">
        <v>297639.09999999998</v>
      </c>
      <c r="CV127" s="37">
        <v>300528.8</v>
      </c>
      <c r="CW127" s="37">
        <v>303418.5</v>
      </c>
      <c r="CX127" s="72"/>
    </row>
    <row r="128" spans="1:102" s="1" customFormat="1" ht="24">
      <c r="A128" s="115">
        <v>361400</v>
      </c>
      <c r="B128" s="122" t="s">
        <v>670</v>
      </c>
      <c r="C128" s="34">
        <v>21466</v>
      </c>
      <c r="D128" s="123">
        <v>5</v>
      </c>
      <c r="E128" s="69">
        <v>2146.6</v>
      </c>
      <c r="F128" s="70">
        <v>2862.1</v>
      </c>
      <c r="G128" s="37">
        <v>4293.2</v>
      </c>
      <c r="H128" s="37">
        <v>8586.4</v>
      </c>
      <c r="I128" s="37">
        <v>12879.6</v>
      </c>
      <c r="J128" s="37">
        <v>17172.8</v>
      </c>
      <c r="K128" s="37">
        <v>21466</v>
      </c>
      <c r="L128" s="37">
        <v>23612.6</v>
      </c>
      <c r="M128" s="37">
        <v>25759.200000000001</v>
      </c>
      <c r="N128" s="37">
        <v>27905.8</v>
      </c>
      <c r="O128" s="37">
        <v>30052.400000000001</v>
      </c>
      <c r="P128" s="37">
        <v>32199</v>
      </c>
      <c r="Q128" s="37">
        <v>34345.599999999999</v>
      </c>
      <c r="R128" s="37">
        <v>36492.199999999997</v>
      </c>
      <c r="S128" s="37">
        <v>38638.800000000003</v>
      </c>
      <c r="T128" s="37">
        <v>40785.4</v>
      </c>
      <c r="U128" s="37">
        <v>42932</v>
      </c>
      <c r="V128" s="37">
        <v>45078.6</v>
      </c>
      <c r="W128" s="37">
        <v>47225.2</v>
      </c>
      <c r="X128" s="37">
        <v>49371.8</v>
      </c>
      <c r="Y128" s="37">
        <v>51518.400000000001</v>
      </c>
      <c r="Z128" s="37">
        <v>53665</v>
      </c>
      <c r="AA128" s="37">
        <v>55811.6</v>
      </c>
      <c r="AB128" s="37">
        <v>57958.2</v>
      </c>
      <c r="AC128" s="37">
        <v>60104.800000000003</v>
      </c>
      <c r="AD128" s="37">
        <v>62251.4</v>
      </c>
      <c r="AE128" s="37">
        <v>64398</v>
      </c>
      <c r="AF128" s="37">
        <v>66544.600000000006</v>
      </c>
      <c r="AG128" s="37">
        <v>68691.199999999997</v>
      </c>
      <c r="AH128" s="37">
        <v>70837.8</v>
      </c>
      <c r="AI128" s="37">
        <v>72984.399999999994</v>
      </c>
      <c r="AJ128" s="37">
        <v>75131</v>
      </c>
      <c r="AK128" s="37">
        <v>77277.600000000006</v>
      </c>
      <c r="AL128" s="37">
        <v>79424.2</v>
      </c>
      <c r="AM128" s="37">
        <v>81570.8</v>
      </c>
      <c r="AN128" s="37">
        <v>83717.399999999994</v>
      </c>
      <c r="AO128" s="37">
        <v>85864</v>
      </c>
      <c r="AP128" s="37">
        <v>88010.6</v>
      </c>
      <c r="AQ128" s="37">
        <v>90157.2</v>
      </c>
      <c r="AR128" s="37">
        <v>92303.8</v>
      </c>
      <c r="AS128" s="37">
        <v>94450.4</v>
      </c>
      <c r="AT128" s="37">
        <v>96597</v>
      </c>
      <c r="AU128" s="37">
        <v>98743.6</v>
      </c>
      <c r="AV128" s="37">
        <v>100890.2</v>
      </c>
      <c r="AW128" s="37">
        <v>103036.8</v>
      </c>
      <c r="AX128" s="37">
        <v>105183.4</v>
      </c>
      <c r="AY128" s="37">
        <v>107330</v>
      </c>
      <c r="AZ128" s="37">
        <v>109476.6</v>
      </c>
      <c r="BA128" s="37">
        <v>111623.2</v>
      </c>
      <c r="BB128" s="37">
        <v>113769.8</v>
      </c>
      <c r="BC128" s="37">
        <v>115916.4</v>
      </c>
      <c r="BD128" s="37">
        <v>118063</v>
      </c>
      <c r="BE128" s="37">
        <v>120209.60000000001</v>
      </c>
      <c r="BF128" s="37">
        <v>122356.2</v>
      </c>
      <c r="BG128" s="37">
        <v>124502.8</v>
      </c>
      <c r="BH128" s="37">
        <v>126649.4</v>
      </c>
      <c r="BI128" s="37">
        <v>128796</v>
      </c>
      <c r="BJ128" s="37">
        <v>130942.6</v>
      </c>
      <c r="BK128" s="37">
        <v>133089.20000000001</v>
      </c>
      <c r="BL128" s="37">
        <v>135235.79999999999</v>
      </c>
      <c r="BM128" s="37">
        <v>137382.39999999999</v>
      </c>
      <c r="BN128" s="37">
        <v>139529</v>
      </c>
      <c r="BO128" s="37">
        <v>141675.6</v>
      </c>
      <c r="BP128" s="37">
        <v>143822.20000000001</v>
      </c>
      <c r="BQ128" s="37">
        <v>145968.79999999999</v>
      </c>
      <c r="BR128" s="37">
        <v>148115.4</v>
      </c>
      <c r="BS128" s="37">
        <v>150262</v>
      </c>
      <c r="BT128" s="37">
        <v>152408.6</v>
      </c>
      <c r="BU128" s="37">
        <v>154555.20000000001</v>
      </c>
      <c r="BV128" s="37">
        <v>156701.79999999999</v>
      </c>
      <c r="BW128" s="37">
        <v>158848.4</v>
      </c>
      <c r="BX128" s="37">
        <v>160995</v>
      </c>
      <c r="BY128" s="37">
        <v>163141.6</v>
      </c>
      <c r="BZ128" s="37">
        <v>165288.20000000001</v>
      </c>
      <c r="CA128" s="37">
        <v>167434.79999999999</v>
      </c>
      <c r="CB128" s="37">
        <v>169581.4</v>
      </c>
      <c r="CC128" s="37">
        <v>171728</v>
      </c>
      <c r="CD128" s="37">
        <v>173874.6</v>
      </c>
      <c r="CE128" s="37">
        <v>176021.2</v>
      </c>
      <c r="CF128" s="37">
        <v>178167.8</v>
      </c>
      <c r="CG128" s="37">
        <v>180314.4</v>
      </c>
      <c r="CH128" s="37">
        <v>182461</v>
      </c>
      <c r="CI128" s="37">
        <v>184607.6</v>
      </c>
      <c r="CJ128" s="37">
        <v>186754.2</v>
      </c>
      <c r="CK128" s="37">
        <v>188900.8</v>
      </c>
      <c r="CL128" s="37">
        <v>191047.4</v>
      </c>
      <c r="CM128" s="37">
        <v>193194</v>
      </c>
      <c r="CN128" s="37">
        <v>195340.6</v>
      </c>
      <c r="CO128" s="37">
        <v>197487.2</v>
      </c>
      <c r="CP128" s="37">
        <v>199633.8</v>
      </c>
      <c r="CQ128" s="37">
        <v>201780.4</v>
      </c>
      <c r="CR128" s="37">
        <v>203927</v>
      </c>
      <c r="CS128" s="37">
        <v>206073.60000000001</v>
      </c>
      <c r="CT128" s="37">
        <v>208220.2</v>
      </c>
      <c r="CU128" s="37">
        <v>210366.8</v>
      </c>
      <c r="CV128" s="37">
        <v>212513.4</v>
      </c>
      <c r="CW128" s="37">
        <v>214660</v>
      </c>
    </row>
    <row r="129" spans="1:102" s="1" customFormat="1" ht="26.25" customHeight="1">
      <c r="A129" s="115">
        <v>361410</v>
      </c>
      <c r="B129" s="122" t="s">
        <v>671</v>
      </c>
      <c r="C129" s="34">
        <v>17335.599999999999</v>
      </c>
      <c r="D129" s="123">
        <v>4</v>
      </c>
      <c r="E129" s="69">
        <v>2167</v>
      </c>
      <c r="F129" s="70">
        <v>2889.3</v>
      </c>
      <c r="G129" s="37">
        <v>4333.8999999999996</v>
      </c>
      <c r="H129" s="37">
        <v>8667.7999999999993</v>
      </c>
      <c r="I129" s="37">
        <v>13001.7</v>
      </c>
      <c r="J129" s="37">
        <v>17335.599999999999</v>
      </c>
      <c r="K129" s="37">
        <v>19502.599999999999</v>
      </c>
      <c r="L129" s="37">
        <v>21669.599999999999</v>
      </c>
      <c r="M129" s="37">
        <v>23836.6</v>
      </c>
      <c r="N129" s="37">
        <v>26003.599999999999</v>
      </c>
      <c r="O129" s="37">
        <v>28170.6</v>
      </c>
      <c r="P129" s="37">
        <v>30337.599999999999</v>
      </c>
      <c r="Q129" s="37">
        <v>32504.6</v>
      </c>
      <c r="R129" s="37">
        <v>34671.599999999999</v>
      </c>
      <c r="S129" s="37">
        <v>36838.6</v>
      </c>
      <c r="T129" s="37">
        <v>39005.599999999999</v>
      </c>
      <c r="U129" s="37">
        <v>41172.6</v>
      </c>
      <c r="V129" s="37">
        <v>43339.6</v>
      </c>
      <c r="W129" s="37">
        <v>45506.6</v>
      </c>
      <c r="X129" s="37">
        <v>47673.599999999999</v>
      </c>
      <c r="Y129" s="37">
        <v>49840.6</v>
      </c>
      <c r="Z129" s="37">
        <v>52007.6</v>
      </c>
      <c r="AA129" s="37">
        <v>54174.6</v>
      </c>
      <c r="AB129" s="37">
        <v>56341.599999999999</v>
      </c>
      <c r="AC129" s="37">
        <v>58508.6</v>
      </c>
      <c r="AD129" s="37">
        <v>60675.6</v>
      </c>
      <c r="AE129" s="37">
        <v>62842.6</v>
      </c>
      <c r="AF129" s="37">
        <v>65009.599999999999</v>
      </c>
      <c r="AG129" s="37">
        <v>67176.600000000006</v>
      </c>
      <c r="AH129" s="37">
        <v>69343.600000000006</v>
      </c>
      <c r="AI129" s="37">
        <v>71510.600000000006</v>
      </c>
      <c r="AJ129" s="37">
        <v>73677.600000000006</v>
      </c>
      <c r="AK129" s="37">
        <v>75844.600000000006</v>
      </c>
      <c r="AL129" s="37">
        <v>78011.600000000006</v>
      </c>
      <c r="AM129" s="37">
        <v>80178.600000000006</v>
      </c>
      <c r="AN129" s="37">
        <v>82345.600000000006</v>
      </c>
      <c r="AO129" s="37">
        <v>84512.6</v>
      </c>
      <c r="AP129" s="37">
        <v>86679.6</v>
      </c>
      <c r="AQ129" s="37">
        <v>88846.6</v>
      </c>
      <c r="AR129" s="37">
        <v>91013.6</v>
      </c>
      <c r="AS129" s="37">
        <v>93180.6</v>
      </c>
      <c r="AT129" s="37">
        <v>95347.6</v>
      </c>
      <c r="AU129" s="37">
        <v>97514.6</v>
      </c>
      <c r="AV129" s="37">
        <v>99681.600000000006</v>
      </c>
      <c r="AW129" s="37">
        <v>101848.6</v>
      </c>
      <c r="AX129" s="37">
        <v>104015.6</v>
      </c>
      <c r="AY129" s="37">
        <v>106182.6</v>
      </c>
      <c r="AZ129" s="37">
        <v>108349.6</v>
      </c>
      <c r="BA129" s="37">
        <v>110516.6</v>
      </c>
      <c r="BB129" s="37">
        <v>112683.6</v>
      </c>
      <c r="BC129" s="37">
        <v>114850.6</v>
      </c>
      <c r="BD129" s="37">
        <v>117017.60000000001</v>
      </c>
      <c r="BE129" s="37">
        <v>119184.6</v>
      </c>
      <c r="BF129" s="37">
        <v>121351.6</v>
      </c>
      <c r="BG129" s="37">
        <v>123518.6</v>
      </c>
      <c r="BH129" s="37">
        <v>125685.6</v>
      </c>
      <c r="BI129" s="37">
        <v>127852.6</v>
      </c>
      <c r="BJ129" s="37">
        <v>130019.6</v>
      </c>
      <c r="BK129" s="37">
        <v>132186.6</v>
      </c>
      <c r="BL129" s="37">
        <v>134353.60000000001</v>
      </c>
      <c r="BM129" s="37">
        <v>136520.6</v>
      </c>
      <c r="BN129" s="37">
        <v>138687.6</v>
      </c>
      <c r="BO129" s="37">
        <v>140854.6</v>
      </c>
      <c r="BP129" s="37">
        <v>143021.6</v>
      </c>
      <c r="BQ129" s="37">
        <v>145188.6</v>
      </c>
      <c r="BR129" s="37">
        <v>147355.6</v>
      </c>
      <c r="BS129" s="37">
        <v>149522.6</v>
      </c>
      <c r="BT129" s="37">
        <v>151689.60000000001</v>
      </c>
      <c r="BU129" s="37">
        <v>153856.6</v>
      </c>
      <c r="BV129" s="37">
        <v>156023.6</v>
      </c>
      <c r="BW129" s="37">
        <v>158190.6</v>
      </c>
      <c r="BX129" s="37">
        <v>160357.6</v>
      </c>
      <c r="BY129" s="37">
        <v>162524.6</v>
      </c>
      <c r="BZ129" s="37">
        <v>164691.6</v>
      </c>
      <c r="CA129" s="37">
        <v>166858.6</v>
      </c>
      <c r="CB129" s="37">
        <v>169025.6</v>
      </c>
      <c r="CC129" s="37">
        <v>171192.6</v>
      </c>
      <c r="CD129" s="37">
        <v>173359.6</v>
      </c>
      <c r="CE129" s="37">
        <v>175526.6</v>
      </c>
      <c r="CF129" s="37">
        <v>177693.6</v>
      </c>
      <c r="CG129" s="37">
        <v>179860.6</v>
      </c>
      <c r="CH129" s="37">
        <v>182027.6</v>
      </c>
      <c r="CI129" s="37">
        <v>184194.6</v>
      </c>
      <c r="CJ129" s="37">
        <v>186361.60000000001</v>
      </c>
      <c r="CK129" s="37">
        <v>188528.6</v>
      </c>
      <c r="CL129" s="37">
        <v>190695.6</v>
      </c>
      <c r="CM129" s="37">
        <v>192862.6</v>
      </c>
      <c r="CN129" s="37">
        <v>195029.6</v>
      </c>
      <c r="CO129" s="37">
        <v>197196.6</v>
      </c>
      <c r="CP129" s="37">
        <v>199363.6</v>
      </c>
      <c r="CQ129" s="37">
        <v>201530.6</v>
      </c>
      <c r="CR129" s="37">
        <v>203697.6</v>
      </c>
      <c r="CS129" s="37">
        <v>205864.6</v>
      </c>
      <c r="CT129" s="37">
        <v>208031.6</v>
      </c>
      <c r="CU129" s="37">
        <v>210198.6</v>
      </c>
      <c r="CV129" s="37">
        <v>212365.6</v>
      </c>
      <c r="CW129" s="37">
        <v>214532.6</v>
      </c>
    </row>
    <row r="130" spans="1:102" s="1" customFormat="1" ht="35.25" customHeight="1">
      <c r="A130" s="115">
        <v>361420</v>
      </c>
      <c r="B130" s="122" t="s">
        <v>672</v>
      </c>
      <c r="C130" s="34">
        <v>23585.599999999999</v>
      </c>
      <c r="D130" s="123">
        <v>4</v>
      </c>
      <c r="E130" s="69">
        <v>2948.2</v>
      </c>
      <c r="F130" s="70">
        <v>3930.9</v>
      </c>
      <c r="G130" s="37">
        <v>5896.4</v>
      </c>
      <c r="H130" s="37">
        <v>11792.8</v>
      </c>
      <c r="I130" s="37">
        <v>17689.2</v>
      </c>
      <c r="J130" s="37">
        <v>23585.599999999999</v>
      </c>
      <c r="K130" s="37">
        <v>26533.8</v>
      </c>
      <c r="L130" s="37">
        <v>29482</v>
      </c>
      <c r="M130" s="37">
        <v>32430.2</v>
      </c>
      <c r="N130" s="37">
        <v>35378.400000000001</v>
      </c>
      <c r="O130" s="37">
        <v>38326.6</v>
      </c>
      <c r="P130" s="37">
        <v>41274.800000000003</v>
      </c>
      <c r="Q130" s="37">
        <v>44223</v>
      </c>
      <c r="R130" s="37">
        <v>47171.199999999997</v>
      </c>
      <c r="S130" s="37">
        <v>50119.4</v>
      </c>
      <c r="T130" s="37">
        <v>53067.6</v>
      </c>
      <c r="U130" s="37">
        <v>56015.8</v>
      </c>
      <c r="V130" s="37">
        <v>58964</v>
      </c>
      <c r="W130" s="37">
        <v>61912.2</v>
      </c>
      <c r="X130" s="37">
        <v>64860.4</v>
      </c>
      <c r="Y130" s="37">
        <v>67808.600000000006</v>
      </c>
      <c r="Z130" s="37">
        <v>70756.800000000003</v>
      </c>
      <c r="AA130" s="37">
        <v>73705</v>
      </c>
      <c r="AB130" s="37">
        <v>76653.2</v>
      </c>
      <c r="AC130" s="37">
        <v>79601.399999999994</v>
      </c>
      <c r="AD130" s="37">
        <v>82549.600000000006</v>
      </c>
      <c r="AE130" s="37">
        <v>85497.8</v>
      </c>
      <c r="AF130" s="37">
        <v>88446</v>
      </c>
      <c r="AG130" s="37">
        <v>91394.2</v>
      </c>
      <c r="AH130" s="37">
        <v>94342.399999999994</v>
      </c>
      <c r="AI130" s="37">
        <v>97290.6</v>
      </c>
      <c r="AJ130" s="37">
        <v>100238.8</v>
      </c>
      <c r="AK130" s="37">
        <v>103187</v>
      </c>
      <c r="AL130" s="37">
        <v>106135.2</v>
      </c>
      <c r="AM130" s="37">
        <v>109083.4</v>
      </c>
      <c r="AN130" s="37">
        <v>112031.6</v>
      </c>
      <c r="AO130" s="37">
        <v>114979.8</v>
      </c>
      <c r="AP130" s="37">
        <v>117928</v>
      </c>
      <c r="AQ130" s="37">
        <v>120876.2</v>
      </c>
      <c r="AR130" s="37">
        <v>123824.4</v>
      </c>
      <c r="AS130" s="37">
        <v>126772.6</v>
      </c>
      <c r="AT130" s="37">
        <v>129720.8</v>
      </c>
      <c r="AU130" s="37">
        <v>132669</v>
      </c>
      <c r="AV130" s="37">
        <v>135617.20000000001</v>
      </c>
      <c r="AW130" s="37">
        <v>138565.4</v>
      </c>
      <c r="AX130" s="37">
        <v>141513.60000000001</v>
      </c>
      <c r="AY130" s="37">
        <v>144461.79999999999</v>
      </c>
      <c r="AZ130" s="37">
        <v>147410</v>
      </c>
      <c r="BA130" s="37">
        <v>150358.20000000001</v>
      </c>
      <c r="BB130" s="37">
        <v>153306.4</v>
      </c>
      <c r="BC130" s="37">
        <v>156254.6</v>
      </c>
      <c r="BD130" s="37">
        <v>159202.79999999999</v>
      </c>
      <c r="BE130" s="37">
        <v>162151</v>
      </c>
      <c r="BF130" s="37">
        <v>165099.20000000001</v>
      </c>
      <c r="BG130" s="37">
        <v>168047.4</v>
      </c>
      <c r="BH130" s="37">
        <v>170995.6</v>
      </c>
      <c r="BI130" s="37">
        <v>173943.8</v>
      </c>
      <c r="BJ130" s="37">
        <v>176892</v>
      </c>
      <c r="BK130" s="37">
        <v>179840.2</v>
      </c>
      <c r="BL130" s="37">
        <v>182788.4</v>
      </c>
      <c r="BM130" s="37">
        <v>185736.6</v>
      </c>
      <c r="BN130" s="37">
        <v>188684.79999999999</v>
      </c>
      <c r="BO130" s="37">
        <v>191633</v>
      </c>
      <c r="BP130" s="37">
        <v>194581.2</v>
      </c>
      <c r="BQ130" s="37">
        <v>197529.4</v>
      </c>
      <c r="BR130" s="37">
        <v>200477.6</v>
      </c>
      <c r="BS130" s="37">
        <v>203425.8</v>
      </c>
      <c r="BT130" s="37">
        <v>206374</v>
      </c>
      <c r="BU130" s="37">
        <v>209322.2</v>
      </c>
      <c r="BV130" s="37">
        <v>212270.4</v>
      </c>
      <c r="BW130" s="37">
        <v>215218.6</v>
      </c>
      <c r="BX130" s="37">
        <v>218166.8</v>
      </c>
      <c r="BY130" s="37">
        <v>221115</v>
      </c>
      <c r="BZ130" s="37">
        <v>224063.2</v>
      </c>
      <c r="CA130" s="37">
        <v>227011.4</v>
      </c>
      <c r="CB130" s="37">
        <v>229959.6</v>
      </c>
      <c r="CC130" s="37">
        <v>232907.8</v>
      </c>
      <c r="CD130" s="37">
        <v>235856</v>
      </c>
      <c r="CE130" s="37">
        <v>238804.2</v>
      </c>
      <c r="CF130" s="37">
        <v>241752.4</v>
      </c>
      <c r="CG130" s="37">
        <v>244700.6</v>
      </c>
      <c r="CH130" s="37">
        <v>247648.8</v>
      </c>
      <c r="CI130" s="37">
        <v>250597</v>
      </c>
      <c r="CJ130" s="37">
        <v>253545.2</v>
      </c>
      <c r="CK130" s="37">
        <v>256493.4</v>
      </c>
      <c r="CL130" s="37">
        <v>259441.6</v>
      </c>
      <c r="CM130" s="37">
        <v>262389.8</v>
      </c>
      <c r="CN130" s="37">
        <v>265338</v>
      </c>
      <c r="CO130" s="37">
        <v>268286.2</v>
      </c>
      <c r="CP130" s="37">
        <v>271234.40000000002</v>
      </c>
      <c r="CQ130" s="37">
        <v>274182.59999999998</v>
      </c>
      <c r="CR130" s="37">
        <v>277130.8</v>
      </c>
      <c r="CS130" s="37">
        <v>280079</v>
      </c>
      <c r="CT130" s="37">
        <v>283027.20000000001</v>
      </c>
      <c r="CU130" s="37">
        <v>285975.40000000002</v>
      </c>
      <c r="CV130" s="37">
        <v>288923.59999999998</v>
      </c>
      <c r="CW130" s="37">
        <v>291871.8</v>
      </c>
    </row>
    <row r="131" spans="1:102" s="1" customFormat="1" ht="24">
      <c r="A131" s="119">
        <v>371300</v>
      </c>
      <c r="B131" s="57" t="s">
        <v>673</v>
      </c>
      <c r="C131" s="29">
        <v>252394.8</v>
      </c>
      <c r="D131" s="121">
        <v>21</v>
      </c>
      <c r="E131" s="101">
        <v>6009.4</v>
      </c>
      <c r="F131" s="61">
        <v>8012.5</v>
      </c>
      <c r="G131" s="14">
        <v>12018.8</v>
      </c>
      <c r="H131" s="14">
        <v>24037.599999999999</v>
      </c>
      <c r="I131" s="14">
        <v>36056.400000000001</v>
      </c>
      <c r="J131" s="14">
        <v>48075.199999999997</v>
      </c>
      <c r="K131" s="14">
        <v>60094</v>
      </c>
      <c r="L131" s="14">
        <v>72112.800000000003</v>
      </c>
      <c r="M131" s="14">
        <v>84131.6</v>
      </c>
      <c r="N131" s="14">
        <v>96150.399999999994</v>
      </c>
      <c r="O131" s="14">
        <v>108169.2</v>
      </c>
      <c r="P131" s="14">
        <v>120188</v>
      </c>
      <c r="Q131" s="14">
        <v>132206.79999999999</v>
      </c>
      <c r="R131" s="14">
        <v>144225.60000000001</v>
      </c>
      <c r="S131" s="14">
        <v>156244.4</v>
      </c>
      <c r="T131" s="14">
        <v>168263.2</v>
      </c>
      <c r="U131" s="14">
        <v>180282</v>
      </c>
      <c r="V131" s="14">
        <v>192300.79999999999</v>
      </c>
      <c r="W131" s="14">
        <v>204319.6</v>
      </c>
      <c r="X131" s="14">
        <v>216338.4</v>
      </c>
      <c r="Y131" s="14">
        <v>228357.2</v>
      </c>
      <c r="Z131" s="14">
        <v>240376</v>
      </c>
      <c r="AA131" s="14">
        <v>252394.8</v>
      </c>
      <c r="AB131" s="14">
        <v>258404.2</v>
      </c>
      <c r="AC131" s="14">
        <v>264413.59999999998</v>
      </c>
      <c r="AD131" s="14">
        <v>270423</v>
      </c>
      <c r="AE131" s="14">
        <v>276432.40000000002</v>
      </c>
      <c r="AF131" s="14">
        <v>282441.8</v>
      </c>
      <c r="AG131" s="14">
        <v>288451.20000000001</v>
      </c>
      <c r="AH131" s="14">
        <v>294460.59999999998</v>
      </c>
      <c r="AI131" s="14">
        <v>300470</v>
      </c>
      <c r="AJ131" s="14">
        <v>306479.40000000002</v>
      </c>
      <c r="AK131" s="14">
        <v>312488.8</v>
      </c>
      <c r="AL131" s="14">
        <v>318498.2</v>
      </c>
      <c r="AM131" s="14">
        <v>324507.59999999998</v>
      </c>
      <c r="AN131" s="14">
        <v>330517</v>
      </c>
      <c r="AO131" s="14">
        <v>336526.4</v>
      </c>
      <c r="AP131" s="14">
        <v>342535.8</v>
      </c>
      <c r="AQ131" s="14">
        <v>348545.2</v>
      </c>
      <c r="AR131" s="14">
        <v>354554.6</v>
      </c>
      <c r="AS131" s="14">
        <v>360564</v>
      </c>
      <c r="AT131" s="14">
        <v>366573.4</v>
      </c>
      <c r="AU131" s="14">
        <v>372582.8</v>
      </c>
      <c r="AV131" s="14">
        <v>378592.2</v>
      </c>
      <c r="AW131" s="14">
        <v>384601.59999999998</v>
      </c>
      <c r="AX131" s="14">
        <v>390611</v>
      </c>
      <c r="AY131" s="14">
        <v>396620.4</v>
      </c>
      <c r="AZ131" s="14">
        <v>402629.8</v>
      </c>
      <c r="BA131" s="14">
        <v>408639.2</v>
      </c>
      <c r="BB131" s="14">
        <v>414648.6</v>
      </c>
      <c r="BC131" s="14">
        <v>420658</v>
      </c>
      <c r="BD131" s="14">
        <v>426667.4</v>
      </c>
      <c r="BE131" s="14">
        <v>432676.8</v>
      </c>
      <c r="BF131" s="14">
        <v>438686.2</v>
      </c>
      <c r="BG131" s="14">
        <v>444695.6</v>
      </c>
      <c r="BH131" s="14">
        <v>450705</v>
      </c>
      <c r="BI131" s="14">
        <v>456714.4</v>
      </c>
      <c r="BJ131" s="14">
        <v>462723.8</v>
      </c>
      <c r="BK131" s="14">
        <v>468733.2</v>
      </c>
      <c r="BL131" s="14">
        <v>474742.6</v>
      </c>
      <c r="BM131" s="14">
        <v>480752</v>
      </c>
      <c r="BN131" s="14">
        <v>486761.4</v>
      </c>
      <c r="BO131" s="14">
        <v>492770.8</v>
      </c>
      <c r="BP131" s="14">
        <v>498780.2</v>
      </c>
      <c r="BQ131" s="14">
        <v>504789.6</v>
      </c>
      <c r="BR131" s="14">
        <v>510799</v>
      </c>
      <c r="BS131" s="14">
        <v>516808.4</v>
      </c>
      <c r="BT131" s="14">
        <v>522817.8</v>
      </c>
      <c r="BU131" s="14">
        <v>528827.19999999995</v>
      </c>
      <c r="BV131" s="14">
        <v>534836.6</v>
      </c>
      <c r="BW131" s="14">
        <v>540846</v>
      </c>
      <c r="BX131" s="14">
        <v>546855.4</v>
      </c>
      <c r="BY131" s="14">
        <v>552864.80000000005</v>
      </c>
      <c r="BZ131" s="14">
        <v>558874.19999999995</v>
      </c>
      <c r="CA131" s="14">
        <v>564883.6</v>
      </c>
      <c r="CB131" s="14">
        <v>570893</v>
      </c>
      <c r="CC131" s="14">
        <v>576902.40000000002</v>
      </c>
      <c r="CD131" s="14">
        <v>582911.80000000005</v>
      </c>
      <c r="CE131" s="14">
        <v>588921.19999999995</v>
      </c>
      <c r="CF131" s="14">
        <v>594930.6</v>
      </c>
      <c r="CG131" s="14">
        <v>600940</v>
      </c>
      <c r="CH131" s="14">
        <v>606949.4</v>
      </c>
      <c r="CI131" s="14">
        <v>612958.80000000005</v>
      </c>
      <c r="CJ131" s="14">
        <v>618968.19999999995</v>
      </c>
      <c r="CK131" s="14">
        <v>624977.6</v>
      </c>
      <c r="CL131" s="14">
        <v>630987</v>
      </c>
      <c r="CM131" s="14">
        <v>636996.4</v>
      </c>
      <c r="CN131" s="14">
        <v>643005.80000000005</v>
      </c>
      <c r="CO131" s="14">
        <v>649015.19999999995</v>
      </c>
      <c r="CP131" s="14">
        <v>655024.6</v>
      </c>
      <c r="CQ131" s="14">
        <v>661034</v>
      </c>
      <c r="CR131" s="14">
        <v>667043.4</v>
      </c>
      <c r="CS131" s="14">
        <v>673052.8</v>
      </c>
      <c r="CT131" s="14">
        <v>679062.2</v>
      </c>
      <c r="CU131" s="14">
        <v>685071.6</v>
      </c>
      <c r="CV131" s="14">
        <v>691081</v>
      </c>
      <c r="CW131" s="14">
        <v>697090.4</v>
      </c>
      <c r="CX131" s="72"/>
    </row>
    <row r="132" spans="1:102" s="1" customFormat="1" ht="24">
      <c r="A132" s="119">
        <v>371310</v>
      </c>
      <c r="B132" s="57" t="s">
        <v>674</v>
      </c>
      <c r="C132" s="29">
        <v>284594.09999999998</v>
      </c>
      <c r="D132" s="121">
        <v>21</v>
      </c>
      <c r="E132" s="101">
        <v>6776.1</v>
      </c>
      <c r="F132" s="61">
        <v>9034.7000000000007</v>
      </c>
      <c r="G132" s="14">
        <v>13552.1</v>
      </c>
      <c r="H132" s="14">
        <v>27104.2</v>
      </c>
      <c r="I132" s="14">
        <v>40656.300000000003</v>
      </c>
      <c r="J132" s="14">
        <v>54208.4</v>
      </c>
      <c r="K132" s="14">
        <v>67760.5</v>
      </c>
      <c r="L132" s="14">
        <v>81312.600000000006</v>
      </c>
      <c r="M132" s="14">
        <v>94864.7</v>
      </c>
      <c r="N132" s="14">
        <v>108416.8</v>
      </c>
      <c r="O132" s="14">
        <v>121968.9</v>
      </c>
      <c r="P132" s="14">
        <v>135521</v>
      </c>
      <c r="Q132" s="14">
        <v>149073.1</v>
      </c>
      <c r="R132" s="14">
        <v>162625.20000000001</v>
      </c>
      <c r="S132" s="14">
        <v>176177.3</v>
      </c>
      <c r="T132" s="14">
        <v>189729.4</v>
      </c>
      <c r="U132" s="14">
        <v>203281.5</v>
      </c>
      <c r="V132" s="14">
        <v>216833.6</v>
      </c>
      <c r="W132" s="14">
        <v>230385.7</v>
      </c>
      <c r="X132" s="14">
        <v>243937.8</v>
      </c>
      <c r="Y132" s="14">
        <v>257489.9</v>
      </c>
      <c r="Z132" s="14">
        <v>271042</v>
      </c>
      <c r="AA132" s="14">
        <v>284594.09999999998</v>
      </c>
      <c r="AB132" s="14">
        <v>291370.2</v>
      </c>
      <c r="AC132" s="14">
        <v>298146.3</v>
      </c>
      <c r="AD132" s="14">
        <v>304922.40000000002</v>
      </c>
      <c r="AE132" s="14">
        <v>311698.5</v>
      </c>
      <c r="AF132" s="14">
        <v>318474.59999999998</v>
      </c>
      <c r="AG132" s="14">
        <v>325250.7</v>
      </c>
      <c r="AH132" s="14">
        <v>332026.8</v>
      </c>
      <c r="AI132" s="14">
        <v>338802.9</v>
      </c>
      <c r="AJ132" s="14">
        <v>345579</v>
      </c>
      <c r="AK132" s="14">
        <v>352355.1</v>
      </c>
      <c r="AL132" s="14">
        <v>359131.2</v>
      </c>
      <c r="AM132" s="14">
        <v>365907.3</v>
      </c>
      <c r="AN132" s="14">
        <v>372683.4</v>
      </c>
      <c r="AO132" s="14">
        <v>379459.5</v>
      </c>
      <c r="AP132" s="14">
        <v>386235.6</v>
      </c>
      <c r="AQ132" s="14">
        <v>393011.7</v>
      </c>
      <c r="AR132" s="14">
        <v>399787.8</v>
      </c>
      <c r="AS132" s="14">
        <v>406563.9</v>
      </c>
      <c r="AT132" s="14">
        <v>413340</v>
      </c>
      <c r="AU132" s="14">
        <v>420116.1</v>
      </c>
      <c r="AV132" s="14">
        <v>426892.2</v>
      </c>
      <c r="AW132" s="14">
        <v>433668.3</v>
      </c>
      <c r="AX132" s="14">
        <v>440444.4</v>
      </c>
      <c r="AY132" s="14">
        <v>447220.5</v>
      </c>
      <c r="AZ132" s="14">
        <v>453996.6</v>
      </c>
      <c r="BA132" s="14">
        <v>460772.7</v>
      </c>
      <c r="BB132" s="14">
        <v>467548.8</v>
      </c>
      <c r="BC132" s="14">
        <v>474324.9</v>
      </c>
      <c r="BD132" s="14">
        <v>481101</v>
      </c>
      <c r="BE132" s="14">
        <v>487877.1</v>
      </c>
      <c r="BF132" s="14">
        <v>494653.2</v>
      </c>
      <c r="BG132" s="14">
        <v>501429.3</v>
      </c>
      <c r="BH132" s="14">
        <v>508205.4</v>
      </c>
      <c r="BI132" s="14">
        <v>514981.5</v>
      </c>
      <c r="BJ132" s="14">
        <v>521757.6</v>
      </c>
      <c r="BK132" s="14">
        <v>528533.69999999995</v>
      </c>
      <c r="BL132" s="14">
        <v>535309.80000000005</v>
      </c>
      <c r="BM132" s="14">
        <v>542085.9</v>
      </c>
      <c r="BN132" s="14">
        <v>548862</v>
      </c>
      <c r="BO132" s="14">
        <v>555638.1</v>
      </c>
      <c r="BP132" s="14">
        <v>562414.19999999995</v>
      </c>
      <c r="BQ132" s="14">
        <v>569190.30000000005</v>
      </c>
      <c r="BR132" s="14">
        <v>575966.4</v>
      </c>
      <c r="BS132" s="14">
        <v>582742.5</v>
      </c>
      <c r="BT132" s="14">
        <v>589518.6</v>
      </c>
      <c r="BU132" s="14">
        <v>596294.69999999995</v>
      </c>
      <c r="BV132" s="14">
        <v>603070.80000000005</v>
      </c>
      <c r="BW132" s="14">
        <v>609846.9</v>
      </c>
      <c r="BX132" s="14">
        <v>616623</v>
      </c>
      <c r="BY132" s="14">
        <v>623399.1</v>
      </c>
      <c r="BZ132" s="14">
        <v>630175.19999999995</v>
      </c>
      <c r="CA132" s="14">
        <v>636951.30000000005</v>
      </c>
      <c r="CB132" s="14">
        <v>643727.4</v>
      </c>
      <c r="CC132" s="14">
        <v>650503.5</v>
      </c>
      <c r="CD132" s="14">
        <v>657279.6</v>
      </c>
      <c r="CE132" s="14">
        <v>664055.69999999995</v>
      </c>
      <c r="CF132" s="14">
        <v>670831.80000000005</v>
      </c>
      <c r="CG132" s="14">
        <v>677607.9</v>
      </c>
      <c r="CH132" s="14">
        <v>684384</v>
      </c>
      <c r="CI132" s="14">
        <v>691160.1</v>
      </c>
      <c r="CJ132" s="14">
        <v>697936.2</v>
      </c>
      <c r="CK132" s="14">
        <v>704712.3</v>
      </c>
      <c r="CL132" s="14">
        <v>711488.4</v>
      </c>
      <c r="CM132" s="14">
        <v>718264.5</v>
      </c>
      <c r="CN132" s="14">
        <v>725040.6</v>
      </c>
      <c r="CO132" s="14">
        <v>731816.7</v>
      </c>
      <c r="CP132" s="14">
        <v>738592.8</v>
      </c>
      <c r="CQ132" s="14">
        <v>745368.9</v>
      </c>
      <c r="CR132" s="14">
        <v>752145</v>
      </c>
      <c r="CS132" s="14">
        <v>758921.1</v>
      </c>
      <c r="CT132" s="14">
        <v>765697.2</v>
      </c>
      <c r="CU132" s="14">
        <v>772473.3</v>
      </c>
      <c r="CV132" s="14">
        <v>779249.4</v>
      </c>
      <c r="CW132" s="14">
        <v>786025.5</v>
      </c>
      <c r="CX132" s="72"/>
    </row>
    <row r="133" spans="1:102" s="1" customFormat="1">
      <c r="A133" s="119">
        <v>371320</v>
      </c>
      <c r="B133" s="57" t="s">
        <v>675</v>
      </c>
      <c r="C133" s="29">
        <v>44566.8</v>
      </c>
      <c r="D133" s="121">
        <v>12</v>
      </c>
      <c r="E133" s="101">
        <v>1857</v>
      </c>
      <c r="F133" s="61">
        <v>2475.9</v>
      </c>
      <c r="G133" s="14">
        <v>3713.9</v>
      </c>
      <c r="H133" s="14">
        <v>7427.8</v>
      </c>
      <c r="I133" s="14">
        <v>11141.7</v>
      </c>
      <c r="J133" s="14">
        <v>14855.6</v>
      </c>
      <c r="K133" s="14">
        <v>18569.5</v>
      </c>
      <c r="L133" s="14">
        <v>22283.4</v>
      </c>
      <c r="M133" s="14">
        <v>25997.3</v>
      </c>
      <c r="N133" s="14">
        <v>29711.200000000001</v>
      </c>
      <c r="O133" s="14">
        <v>33425.1</v>
      </c>
      <c r="P133" s="14">
        <v>37139</v>
      </c>
      <c r="Q133" s="14">
        <v>40852.9</v>
      </c>
      <c r="R133" s="14">
        <v>44566.8</v>
      </c>
      <c r="S133" s="14">
        <v>46423.8</v>
      </c>
      <c r="T133" s="14">
        <v>48280.800000000003</v>
      </c>
      <c r="U133" s="14">
        <v>50137.8</v>
      </c>
      <c r="V133" s="14">
        <v>51994.8</v>
      </c>
      <c r="W133" s="14">
        <v>53851.8</v>
      </c>
      <c r="X133" s="14">
        <v>55708.800000000003</v>
      </c>
      <c r="Y133" s="14">
        <v>57565.8</v>
      </c>
      <c r="Z133" s="14">
        <v>59422.8</v>
      </c>
      <c r="AA133" s="14">
        <v>61279.8</v>
      </c>
      <c r="AB133" s="14">
        <v>63136.800000000003</v>
      </c>
      <c r="AC133" s="14">
        <v>64993.8</v>
      </c>
      <c r="AD133" s="14">
        <v>66850.8</v>
      </c>
      <c r="AE133" s="14">
        <v>68707.8</v>
      </c>
      <c r="AF133" s="14">
        <v>70564.800000000003</v>
      </c>
      <c r="AG133" s="14">
        <v>72421.8</v>
      </c>
      <c r="AH133" s="14">
        <v>74278.8</v>
      </c>
      <c r="AI133" s="14">
        <v>76135.8</v>
      </c>
      <c r="AJ133" s="14">
        <v>77992.800000000003</v>
      </c>
      <c r="AK133" s="14">
        <v>79849.8</v>
      </c>
      <c r="AL133" s="14">
        <v>81706.8</v>
      </c>
      <c r="AM133" s="14">
        <v>83563.8</v>
      </c>
      <c r="AN133" s="14">
        <v>85420.800000000003</v>
      </c>
      <c r="AO133" s="14">
        <v>87277.8</v>
      </c>
      <c r="AP133" s="14">
        <v>89134.8</v>
      </c>
      <c r="AQ133" s="14">
        <v>90991.8</v>
      </c>
      <c r="AR133" s="14">
        <v>92848.8</v>
      </c>
      <c r="AS133" s="14">
        <v>94705.8</v>
      </c>
      <c r="AT133" s="14">
        <v>96562.8</v>
      </c>
      <c r="AU133" s="14">
        <v>98419.8</v>
      </c>
      <c r="AV133" s="14">
        <v>100276.8</v>
      </c>
      <c r="AW133" s="14">
        <v>102133.8</v>
      </c>
      <c r="AX133" s="14">
        <v>103990.8</v>
      </c>
      <c r="AY133" s="14">
        <v>105847.8</v>
      </c>
      <c r="AZ133" s="14">
        <v>107704.8</v>
      </c>
      <c r="BA133" s="14">
        <v>109561.8</v>
      </c>
      <c r="BB133" s="14">
        <v>111418.8</v>
      </c>
      <c r="BC133" s="14">
        <v>113275.8</v>
      </c>
      <c r="BD133" s="14">
        <v>115132.8</v>
      </c>
      <c r="BE133" s="14">
        <v>116989.8</v>
      </c>
      <c r="BF133" s="14">
        <v>118846.8</v>
      </c>
      <c r="BG133" s="14">
        <v>120703.8</v>
      </c>
      <c r="BH133" s="14">
        <v>122560.8</v>
      </c>
      <c r="BI133" s="14">
        <v>124417.8</v>
      </c>
      <c r="BJ133" s="14">
        <v>126274.8</v>
      </c>
      <c r="BK133" s="14">
        <v>128131.8</v>
      </c>
      <c r="BL133" s="14">
        <v>129988.8</v>
      </c>
      <c r="BM133" s="14">
        <v>131845.79999999999</v>
      </c>
      <c r="BN133" s="14">
        <v>133702.79999999999</v>
      </c>
      <c r="BO133" s="14">
        <v>135559.79999999999</v>
      </c>
      <c r="BP133" s="14">
        <v>137416.79999999999</v>
      </c>
      <c r="BQ133" s="14">
        <v>139273.79999999999</v>
      </c>
      <c r="BR133" s="14">
        <v>141130.79999999999</v>
      </c>
      <c r="BS133" s="14">
        <v>142987.79999999999</v>
      </c>
      <c r="BT133" s="14">
        <v>144844.79999999999</v>
      </c>
      <c r="BU133" s="14">
        <v>146701.79999999999</v>
      </c>
      <c r="BV133" s="14">
        <v>148558.79999999999</v>
      </c>
      <c r="BW133" s="14">
        <v>150415.79999999999</v>
      </c>
      <c r="BX133" s="14">
        <v>152272.79999999999</v>
      </c>
      <c r="BY133" s="14">
        <v>154129.79999999999</v>
      </c>
      <c r="BZ133" s="14">
        <v>155986.79999999999</v>
      </c>
      <c r="CA133" s="14">
        <v>157843.79999999999</v>
      </c>
      <c r="CB133" s="14">
        <v>159700.79999999999</v>
      </c>
      <c r="CC133" s="14">
        <v>161557.79999999999</v>
      </c>
      <c r="CD133" s="14">
        <v>163414.79999999999</v>
      </c>
      <c r="CE133" s="14">
        <v>165271.79999999999</v>
      </c>
      <c r="CF133" s="14">
        <v>167128.79999999999</v>
      </c>
      <c r="CG133" s="14">
        <v>168985.8</v>
      </c>
      <c r="CH133" s="14">
        <v>170842.8</v>
      </c>
      <c r="CI133" s="14">
        <v>172699.8</v>
      </c>
      <c r="CJ133" s="14">
        <v>174556.79999999999</v>
      </c>
      <c r="CK133" s="14">
        <v>176413.8</v>
      </c>
      <c r="CL133" s="14">
        <v>178270.8</v>
      </c>
      <c r="CM133" s="14">
        <v>180127.8</v>
      </c>
      <c r="CN133" s="14">
        <v>181984.8</v>
      </c>
      <c r="CO133" s="14">
        <v>183841.8</v>
      </c>
      <c r="CP133" s="14">
        <v>185698.8</v>
      </c>
      <c r="CQ133" s="14">
        <v>187555.8</v>
      </c>
      <c r="CR133" s="14">
        <v>189412.8</v>
      </c>
      <c r="CS133" s="14">
        <v>191269.8</v>
      </c>
      <c r="CT133" s="14">
        <v>193126.8</v>
      </c>
      <c r="CU133" s="14">
        <v>194983.8</v>
      </c>
      <c r="CV133" s="14">
        <v>196840.8</v>
      </c>
      <c r="CW133" s="14">
        <v>198697.8</v>
      </c>
      <c r="CX133" s="72"/>
    </row>
    <row r="134" spans="1:102" s="1" customFormat="1">
      <c r="A134" s="119">
        <v>371330</v>
      </c>
      <c r="B134" s="57" t="s">
        <v>676</v>
      </c>
      <c r="C134" s="29">
        <v>150244.5</v>
      </c>
      <c r="D134" s="121">
        <v>21</v>
      </c>
      <c r="E134" s="101">
        <v>3577.3</v>
      </c>
      <c r="F134" s="61">
        <v>4769.7</v>
      </c>
      <c r="G134" s="14">
        <v>7154.5</v>
      </c>
      <c r="H134" s="14">
        <v>14309</v>
      </c>
      <c r="I134" s="14">
        <v>21463.5</v>
      </c>
      <c r="J134" s="14">
        <v>28618</v>
      </c>
      <c r="K134" s="14">
        <v>35772.5</v>
      </c>
      <c r="L134" s="14">
        <v>42927</v>
      </c>
      <c r="M134" s="14">
        <v>50081.5</v>
      </c>
      <c r="N134" s="14">
        <v>57236</v>
      </c>
      <c r="O134" s="14">
        <v>64390.5</v>
      </c>
      <c r="P134" s="14">
        <v>71545</v>
      </c>
      <c r="Q134" s="14">
        <v>78699.5</v>
      </c>
      <c r="R134" s="14">
        <v>85854</v>
      </c>
      <c r="S134" s="14">
        <v>93008.5</v>
      </c>
      <c r="T134" s="14">
        <v>100163</v>
      </c>
      <c r="U134" s="14">
        <v>107317.5</v>
      </c>
      <c r="V134" s="14">
        <v>114472</v>
      </c>
      <c r="W134" s="14">
        <v>121626.5</v>
      </c>
      <c r="X134" s="14">
        <v>128781</v>
      </c>
      <c r="Y134" s="14">
        <v>135935.5</v>
      </c>
      <c r="Z134" s="14">
        <v>143090</v>
      </c>
      <c r="AA134" s="14">
        <v>150244.5</v>
      </c>
      <c r="AB134" s="14">
        <v>153821.79999999999</v>
      </c>
      <c r="AC134" s="14">
        <v>157399.1</v>
      </c>
      <c r="AD134" s="14">
        <v>160976.4</v>
      </c>
      <c r="AE134" s="14">
        <v>164553.70000000001</v>
      </c>
      <c r="AF134" s="14">
        <v>168131</v>
      </c>
      <c r="AG134" s="14">
        <v>171708.3</v>
      </c>
      <c r="AH134" s="14">
        <v>175285.6</v>
      </c>
      <c r="AI134" s="14">
        <v>178862.9</v>
      </c>
      <c r="AJ134" s="14">
        <v>182440.2</v>
      </c>
      <c r="AK134" s="14">
        <v>186017.5</v>
      </c>
      <c r="AL134" s="14">
        <v>189594.8</v>
      </c>
      <c r="AM134" s="14">
        <v>193172.1</v>
      </c>
      <c r="AN134" s="14">
        <v>196749.4</v>
      </c>
      <c r="AO134" s="14">
        <v>200326.7</v>
      </c>
      <c r="AP134" s="14">
        <v>203904</v>
      </c>
      <c r="AQ134" s="14">
        <v>207481.3</v>
      </c>
      <c r="AR134" s="14">
        <v>211058.6</v>
      </c>
      <c r="AS134" s="14">
        <v>214635.9</v>
      </c>
      <c r="AT134" s="14">
        <v>218213.2</v>
      </c>
      <c r="AU134" s="14">
        <v>221790.5</v>
      </c>
      <c r="AV134" s="14">
        <v>225367.8</v>
      </c>
      <c r="AW134" s="14">
        <v>228945.1</v>
      </c>
      <c r="AX134" s="14">
        <v>232522.4</v>
      </c>
      <c r="AY134" s="14">
        <v>236099.7</v>
      </c>
      <c r="AZ134" s="14">
        <v>239677</v>
      </c>
      <c r="BA134" s="14">
        <v>243254.3</v>
      </c>
      <c r="BB134" s="14">
        <v>246831.6</v>
      </c>
      <c r="BC134" s="14">
        <v>250408.9</v>
      </c>
      <c r="BD134" s="14">
        <v>253986.2</v>
      </c>
      <c r="BE134" s="14">
        <v>257563.5</v>
      </c>
      <c r="BF134" s="14">
        <v>261140.8</v>
      </c>
      <c r="BG134" s="14">
        <v>264718.09999999998</v>
      </c>
      <c r="BH134" s="14">
        <v>268295.40000000002</v>
      </c>
      <c r="BI134" s="14">
        <v>271872.7</v>
      </c>
      <c r="BJ134" s="14">
        <v>275450</v>
      </c>
      <c r="BK134" s="14">
        <v>279027.3</v>
      </c>
      <c r="BL134" s="14">
        <v>282604.59999999998</v>
      </c>
      <c r="BM134" s="14">
        <v>286181.90000000002</v>
      </c>
      <c r="BN134" s="14">
        <v>289759.2</v>
      </c>
      <c r="BO134" s="14">
        <v>293336.5</v>
      </c>
      <c r="BP134" s="14">
        <v>296913.8</v>
      </c>
      <c r="BQ134" s="14">
        <v>300491.09999999998</v>
      </c>
      <c r="BR134" s="14">
        <v>304068.40000000002</v>
      </c>
      <c r="BS134" s="14">
        <v>307645.7</v>
      </c>
      <c r="BT134" s="14">
        <v>311223</v>
      </c>
      <c r="BU134" s="14">
        <v>314800.3</v>
      </c>
      <c r="BV134" s="14">
        <v>318377.59999999998</v>
      </c>
      <c r="BW134" s="14">
        <v>321954.90000000002</v>
      </c>
      <c r="BX134" s="14">
        <v>325532.2</v>
      </c>
      <c r="BY134" s="14">
        <v>329109.5</v>
      </c>
      <c r="BZ134" s="14">
        <v>332686.8</v>
      </c>
      <c r="CA134" s="14">
        <v>336264.1</v>
      </c>
      <c r="CB134" s="14">
        <v>339841.4</v>
      </c>
      <c r="CC134" s="14">
        <v>343418.7</v>
      </c>
      <c r="CD134" s="14">
        <v>346996</v>
      </c>
      <c r="CE134" s="14">
        <v>350573.3</v>
      </c>
      <c r="CF134" s="14">
        <v>354150.6</v>
      </c>
      <c r="CG134" s="14">
        <v>357727.9</v>
      </c>
      <c r="CH134" s="14">
        <v>361305.2</v>
      </c>
      <c r="CI134" s="14">
        <v>364882.5</v>
      </c>
      <c r="CJ134" s="14">
        <v>368459.8</v>
      </c>
      <c r="CK134" s="14">
        <v>372037.1</v>
      </c>
      <c r="CL134" s="14">
        <v>375614.4</v>
      </c>
      <c r="CM134" s="14">
        <v>379191.7</v>
      </c>
      <c r="CN134" s="14">
        <v>382769</v>
      </c>
      <c r="CO134" s="14">
        <v>386346.3</v>
      </c>
      <c r="CP134" s="14">
        <v>389923.6</v>
      </c>
      <c r="CQ134" s="14">
        <v>393500.9</v>
      </c>
      <c r="CR134" s="14">
        <v>397078.2</v>
      </c>
      <c r="CS134" s="14">
        <v>400655.5</v>
      </c>
      <c r="CT134" s="14">
        <v>404232.8</v>
      </c>
      <c r="CU134" s="14">
        <v>407810.1</v>
      </c>
      <c r="CV134" s="14">
        <v>411387.4</v>
      </c>
      <c r="CW134" s="14">
        <v>414964.7</v>
      </c>
      <c r="CX134" s="72"/>
    </row>
    <row r="135" spans="1:102" s="1" customFormat="1">
      <c r="A135" s="119">
        <v>371340</v>
      </c>
      <c r="B135" s="57" t="s">
        <v>677</v>
      </c>
      <c r="C135" s="29">
        <v>128549.4</v>
      </c>
      <c r="D135" s="121">
        <v>21</v>
      </c>
      <c r="E135" s="101">
        <v>3060.7</v>
      </c>
      <c r="F135" s="61">
        <v>4080.9</v>
      </c>
      <c r="G135" s="14">
        <v>6121.4</v>
      </c>
      <c r="H135" s="14">
        <v>12242.8</v>
      </c>
      <c r="I135" s="14">
        <v>18364.2</v>
      </c>
      <c r="J135" s="14">
        <v>24485.599999999999</v>
      </c>
      <c r="K135" s="14">
        <v>30607</v>
      </c>
      <c r="L135" s="14">
        <v>36728.400000000001</v>
      </c>
      <c r="M135" s="14">
        <v>42849.8</v>
      </c>
      <c r="N135" s="14">
        <v>48971.199999999997</v>
      </c>
      <c r="O135" s="14">
        <v>55092.6</v>
      </c>
      <c r="P135" s="14">
        <v>61214</v>
      </c>
      <c r="Q135" s="14">
        <v>67335.399999999994</v>
      </c>
      <c r="R135" s="14">
        <v>73456.800000000003</v>
      </c>
      <c r="S135" s="14">
        <v>79578.2</v>
      </c>
      <c r="T135" s="14">
        <v>85699.6</v>
      </c>
      <c r="U135" s="14">
        <v>91821</v>
      </c>
      <c r="V135" s="14">
        <v>97942.399999999994</v>
      </c>
      <c r="W135" s="14">
        <v>104063.8</v>
      </c>
      <c r="X135" s="14">
        <v>110185.2</v>
      </c>
      <c r="Y135" s="14">
        <v>116306.6</v>
      </c>
      <c r="Z135" s="14">
        <v>122428</v>
      </c>
      <c r="AA135" s="14">
        <v>128549.4</v>
      </c>
      <c r="AB135" s="14">
        <v>131610.1</v>
      </c>
      <c r="AC135" s="14">
        <v>134670.79999999999</v>
      </c>
      <c r="AD135" s="14">
        <v>137731.5</v>
      </c>
      <c r="AE135" s="14">
        <v>140792.20000000001</v>
      </c>
      <c r="AF135" s="14">
        <v>143852.9</v>
      </c>
      <c r="AG135" s="14">
        <v>146913.60000000001</v>
      </c>
      <c r="AH135" s="14">
        <v>149974.29999999999</v>
      </c>
      <c r="AI135" s="14">
        <v>153035</v>
      </c>
      <c r="AJ135" s="14">
        <v>156095.70000000001</v>
      </c>
      <c r="AK135" s="14">
        <v>159156.4</v>
      </c>
      <c r="AL135" s="14">
        <v>162217.1</v>
      </c>
      <c r="AM135" s="14">
        <v>165277.79999999999</v>
      </c>
      <c r="AN135" s="14">
        <v>168338.5</v>
      </c>
      <c r="AO135" s="14">
        <v>171399.2</v>
      </c>
      <c r="AP135" s="14">
        <v>174459.9</v>
      </c>
      <c r="AQ135" s="14">
        <v>177520.6</v>
      </c>
      <c r="AR135" s="14">
        <v>180581.3</v>
      </c>
      <c r="AS135" s="14">
        <v>183642</v>
      </c>
      <c r="AT135" s="14">
        <v>186702.7</v>
      </c>
      <c r="AU135" s="14">
        <v>189763.4</v>
      </c>
      <c r="AV135" s="14">
        <v>192824.1</v>
      </c>
      <c r="AW135" s="14">
        <v>195884.79999999999</v>
      </c>
      <c r="AX135" s="14">
        <v>198945.5</v>
      </c>
      <c r="AY135" s="14">
        <v>202006.2</v>
      </c>
      <c r="AZ135" s="14">
        <v>205066.9</v>
      </c>
      <c r="BA135" s="14">
        <v>208127.6</v>
      </c>
      <c r="BB135" s="14">
        <v>211188.3</v>
      </c>
      <c r="BC135" s="14">
        <v>214249</v>
      </c>
      <c r="BD135" s="14">
        <v>217309.7</v>
      </c>
      <c r="BE135" s="14">
        <v>220370.4</v>
      </c>
      <c r="BF135" s="14">
        <v>223431.1</v>
      </c>
      <c r="BG135" s="14">
        <v>226491.8</v>
      </c>
      <c r="BH135" s="14">
        <v>229552.5</v>
      </c>
      <c r="BI135" s="14">
        <v>232613.2</v>
      </c>
      <c r="BJ135" s="14">
        <v>235673.9</v>
      </c>
      <c r="BK135" s="14">
        <v>238734.6</v>
      </c>
      <c r="BL135" s="14">
        <v>241795.3</v>
      </c>
      <c r="BM135" s="14">
        <v>244856</v>
      </c>
      <c r="BN135" s="14">
        <v>247916.7</v>
      </c>
      <c r="BO135" s="14">
        <v>250977.4</v>
      </c>
      <c r="BP135" s="14">
        <v>254038.1</v>
      </c>
      <c r="BQ135" s="14">
        <v>257098.8</v>
      </c>
      <c r="BR135" s="14">
        <v>260159.5</v>
      </c>
      <c r="BS135" s="14">
        <v>263220.2</v>
      </c>
      <c r="BT135" s="14">
        <v>266280.90000000002</v>
      </c>
      <c r="BU135" s="14">
        <v>269341.59999999998</v>
      </c>
      <c r="BV135" s="14">
        <v>272402.3</v>
      </c>
      <c r="BW135" s="14">
        <v>275463</v>
      </c>
      <c r="BX135" s="14">
        <v>278523.7</v>
      </c>
      <c r="BY135" s="14">
        <v>281584.40000000002</v>
      </c>
      <c r="BZ135" s="14">
        <v>284645.09999999998</v>
      </c>
      <c r="CA135" s="14">
        <v>287705.8</v>
      </c>
      <c r="CB135" s="14">
        <v>290766.5</v>
      </c>
      <c r="CC135" s="14">
        <v>293827.20000000001</v>
      </c>
      <c r="CD135" s="14">
        <v>296887.90000000002</v>
      </c>
      <c r="CE135" s="14">
        <v>299948.59999999998</v>
      </c>
      <c r="CF135" s="14">
        <v>303009.3</v>
      </c>
      <c r="CG135" s="14">
        <v>306070</v>
      </c>
      <c r="CH135" s="14">
        <v>309130.7</v>
      </c>
      <c r="CI135" s="14">
        <v>312191.40000000002</v>
      </c>
      <c r="CJ135" s="14">
        <v>315252.09999999998</v>
      </c>
      <c r="CK135" s="14">
        <v>318312.8</v>
      </c>
      <c r="CL135" s="14">
        <v>321373.5</v>
      </c>
      <c r="CM135" s="14">
        <v>324434.2</v>
      </c>
      <c r="CN135" s="14">
        <v>327494.90000000002</v>
      </c>
      <c r="CO135" s="14">
        <v>330555.59999999998</v>
      </c>
      <c r="CP135" s="14">
        <v>333616.3</v>
      </c>
      <c r="CQ135" s="14">
        <v>336677</v>
      </c>
      <c r="CR135" s="14">
        <v>339737.7</v>
      </c>
      <c r="CS135" s="14">
        <v>342798.4</v>
      </c>
      <c r="CT135" s="14">
        <v>345859.1</v>
      </c>
      <c r="CU135" s="14">
        <v>348919.8</v>
      </c>
      <c r="CV135" s="14">
        <v>351980.5</v>
      </c>
      <c r="CW135" s="14">
        <v>355041.2</v>
      </c>
      <c r="CX135" s="72"/>
    </row>
    <row r="136" spans="1:102" s="1" customFormat="1" ht="24">
      <c r="A136" s="119">
        <v>371350</v>
      </c>
      <c r="B136" s="57" t="s">
        <v>678</v>
      </c>
      <c r="C136" s="29">
        <v>63710</v>
      </c>
      <c r="D136" s="121">
        <v>10</v>
      </c>
      <c r="E136" s="101">
        <v>3185.5</v>
      </c>
      <c r="F136" s="61">
        <v>4247.3</v>
      </c>
      <c r="G136" s="14">
        <v>6371</v>
      </c>
      <c r="H136" s="14">
        <v>12742</v>
      </c>
      <c r="I136" s="14">
        <v>19113</v>
      </c>
      <c r="J136" s="14">
        <v>25484</v>
      </c>
      <c r="K136" s="14">
        <v>31855</v>
      </c>
      <c r="L136" s="14">
        <v>38226</v>
      </c>
      <c r="M136" s="14">
        <v>44597</v>
      </c>
      <c r="N136" s="14">
        <v>50968</v>
      </c>
      <c r="O136" s="14">
        <v>57339</v>
      </c>
      <c r="P136" s="14">
        <v>63710</v>
      </c>
      <c r="Q136" s="14">
        <v>66895.5</v>
      </c>
      <c r="R136" s="14">
        <v>70081</v>
      </c>
      <c r="S136" s="14">
        <v>73266.5</v>
      </c>
      <c r="T136" s="14">
        <v>76452</v>
      </c>
      <c r="U136" s="14">
        <v>79637.5</v>
      </c>
      <c r="V136" s="14">
        <v>82823</v>
      </c>
      <c r="W136" s="14">
        <v>86008.5</v>
      </c>
      <c r="X136" s="14">
        <v>89194</v>
      </c>
      <c r="Y136" s="14">
        <v>92379.5</v>
      </c>
      <c r="Z136" s="14">
        <v>95565</v>
      </c>
      <c r="AA136" s="14">
        <v>98750.5</v>
      </c>
      <c r="AB136" s="14">
        <v>101936</v>
      </c>
      <c r="AC136" s="14">
        <v>105121.5</v>
      </c>
      <c r="AD136" s="14">
        <v>108307</v>
      </c>
      <c r="AE136" s="14">
        <v>111492.5</v>
      </c>
      <c r="AF136" s="14">
        <v>114678</v>
      </c>
      <c r="AG136" s="14">
        <v>117863.5</v>
      </c>
      <c r="AH136" s="14">
        <v>121049</v>
      </c>
      <c r="AI136" s="14">
        <v>124234.5</v>
      </c>
      <c r="AJ136" s="14">
        <v>127420</v>
      </c>
      <c r="AK136" s="14">
        <v>130605.5</v>
      </c>
      <c r="AL136" s="14">
        <v>133791</v>
      </c>
      <c r="AM136" s="14">
        <v>136976.5</v>
      </c>
      <c r="AN136" s="14">
        <v>140162</v>
      </c>
      <c r="AO136" s="14">
        <v>143347.5</v>
      </c>
      <c r="AP136" s="14">
        <v>146533</v>
      </c>
      <c r="AQ136" s="14">
        <v>149718.5</v>
      </c>
      <c r="AR136" s="14">
        <v>152904</v>
      </c>
      <c r="AS136" s="14">
        <v>156089.5</v>
      </c>
      <c r="AT136" s="14">
        <v>159275</v>
      </c>
      <c r="AU136" s="14">
        <v>162460.5</v>
      </c>
      <c r="AV136" s="14">
        <v>165646</v>
      </c>
      <c r="AW136" s="14">
        <v>168831.5</v>
      </c>
      <c r="AX136" s="14">
        <v>172017</v>
      </c>
      <c r="AY136" s="14">
        <v>175202.5</v>
      </c>
      <c r="AZ136" s="14">
        <v>178388</v>
      </c>
      <c r="BA136" s="14">
        <v>181573.5</v>
      </c>
      <c r="BB136" s="14">
        <v>184759</v>
      </c>
      <c r="BC136" s="14">
        <v>187944.5</v>
      </c>
      <c r="BD136" s="14">
        <v>191130</v>
      </c>
      <c r="BE136" s="14">
        <v>194315.5</v>
      </c>
      <c r="BF136" s="14">
        <v>197501</v>
      </c>
      <c r="BG136" s="14">
        <v>200686.5</v>
      </c>
      <c r="BH136" s="14">
        <v>203872</v>
      </c>
      <c r="BI136" s="14">
        <v>207057.5</v>
      </c>
      <c r="BJ136" s="14">
        <v>210243</v>
      </c>
      <c r="BK136" s="14">
        <v>213428.5</v>
      </c>
      <c r="BL136" s="14">
        <v>216614</v>
      </c>
      <c r="BM136" s="14">
        <v>219799.5</v>
      </c>
      <c r="BN136" s="14">
        <v>222985</v>
      </c>
      <c r="BO136" s="14">
        <v>226170.5</v>
      </c>
      <c r="BP136" s="14">
        <v>229356</v>
      </c>
      <c r="BQ136" s="14">
        <v>232541.5</v>
      </c>
      <c r="BR136" s="14">
        <v>235727</v>
      </c>
      <c r="BS136" s="14">
        <v>238912.5</v>
      </c>
      <c r="BT136" s="14">
        <v>242098</v>
      </c>
      <c r="BU136" s="14">
        <v>245283.5</v>
      </c>
      <c r="BV136" s="14">
        <v>248469</v>
      </c>
      <c r="BW136" s="14">
        <v>251654.5</v>
      </c>
      <c r="BX136" s="14">
        <v>254840</v>
      </c>
      <c r="BY136" s="14">
        <v>258025.5</v>
      </c>
      <c r="BZ136" s="14">
        <v>261211</v>
      </c>
      <c r="CA136" s="14">
        <v>264396.5</v>
      </c>
      <c r="CB136" s="14">
        <v>267582</v>
      </c>
      <c r="CC136" s="14">
        <v>270767.5</v>
      </c>
      <c r="CD136" s="14">
        <v>273953</v>
      </c>
      <c r="CE136" s="14">
        <v>277138.5</v>
      </c>
      <c r="CF136" s="14">
        <v>280324</v>
      </c>
      <c r="CG136" s="14">
        <v>283509.5</v>
      </c>
      <c r="CH136" s="14">
        <v>286695</v>
      </c>
      <c r="CI136" s="14">
        <v>289880.5</v>
      </c>
      <c r="CJ136" s="14">
        <v>293066</v>
      </c>
      <c r="CK136" s="14">
        <v>296251.5</v>
      </c>
      <c r="CL136" s="14">
        <v>299437</v>
      </c>
      <c r="CM136" s="14">
        <v>302622.5</v>
      </c>
      <c r="CN136" s="14">
        <v>305808</v>
      </c>
      <c r="CO136" s="14">
        <v>308993.5</v>
      </c>
      <c r="CP136" s="14">
        <v>312179</v>
      </c>
      <c r="CQ136" s="14">
        <v>315364.5</v>
      </c>
      <c r="CR136" s="14">
        <v>318550</v>
      </c>
      <c r="CS136" s="14">
        <v>321735.5</v>
      </c>
      <c r="CT136" s="14">
        <v>324921</v>
      </c>
      <c r="CU136" s="14">
        <v>328106.5</v>
      </c>
      <c r="CV136" s="14">
        <v>331292</v>
      </c>
      <c r="CW136" s="14">
        <v>334477.5</v>
      </c>
      <c r="CX136" s="72"/>
    </row>
    <row r="137" spans="1:102" s="1" customFormat="1" ht="36">
      <c r="A137" s="119">
        <v>371360</v>
      </c>
      <c r="B137" s="57" t="s">
        <v>679</v>
      </c>
      <c r="C137" s="34">
        <v>612790.4</v>
      </c>
      <c r="D137" s="121">
        <v>32</v>
      </c>
      <c r="E137" s="69">
        <v>9574.9</v>
      </c>
      <c r="F137" s="70">
        <v>12766.5</v>
      </c>
      <c r="G137" s="37">
        <v>19149.7</v>
      </c>
      <c r="H137" s="37">
        <v>38299.4</v>
      </c>
      <c r="I137" s="37">
        <v>57449.1</v>
      </c>
      <c r="J137" s="37">
        <v>76598.8</v>
      </c>
      <c r="K137" s="37">
        <v>95748.5</v>
      </c>
      <c r="L137" s="37">
        <v>114898.2</v>
      </c>
      <c r="M137" s="37">
        <v>134047.9</v>
      </c>
      <c r="N137" s="37">
        <v>153197.6</v>
      </c>
      <c r="O137" s="37">
        <v>172347.3</v>
      </c>
      <c r="P137" s="37">
        <v>191497</v>
      </c>
      <c r="Q137" s="37">
        <v>210646.7</v>
      </c>
      <c r="R137" s="37">
        <v>229796.4</v>
      </c>
      <c r="S137" s="37">
        <v>248946.1</v>
      </c>
      <c r="T137" s="37">
        <v>268095.8</v>
      </c>
      <c r="U137" s="37">
        <v>287245.5</v>
      </c>
      <c r="V137" s="37">
        <v>306395.2</v>
      </c>
      <c r="W137" s="37">
        <v>325544.90000000002</v>
      </c>
      <c r="X137" s="37">
        <v>344694.6</v>
      </c>
      <c r="Y137" s="37">
        <v>363844.3</v>
      </c>
      <c r="Z137" s="37">
        <v>382994</v>
      </c>
      <c r="AA137" s="37">
        <v>402143.7</v>
      </c>
      <c r="AB137" s="37">
        <v>421293.4</v>
      </c>
      <c r="AC137" s="37">
        <v>440443.1</v>
      </c>
      <c r="AD137" s="37">
        <v>459592.8</v>
      </c>
      <c r="AE137" s="37">
        <v>478742.5</v>
      </c>
      <c r="AF137" s="37">
        <v>497892.2</v>
      </c>
      <c r="AG137" s="37">
        <v>517041.9</v>
      </c>
      <c r="AH137" s="37">
        <v>536191.6</v>
      </c>
      <c r="AI137" s="37">
        <v>555341.30000000005</v>
      </c>
      <c r="AJ137" s="37">
        <v>574491</v>
      </c>
      <c r="AK137" s="37">
        <v>593640.69999999995</v>
      </c>
      <c r="AL137" s="37">
        <v>612790.4</v>
      </c>
      <c r="AM137" s="37">
        <v>622365.30000000005</v>
      </c>
      <c r="AN137" s="37">
        <v>631940.19999999995</v>
      </c>
      <c r="AO137" s="37">
        <v>641515.1</v>
      </c>
      <c r="AP137" s="37">
        <v>651090</v>
      </c>
      <c r="AQ137" s="37">
        <v>660664.9</v>
      </c>
      <c r="AR137" s="37">
        <v>670239.80000000005</v>
      </c>
      <c r="AS137" s="37">
        <v>679814.7</v>
      </c>
      <c r="AT137" s="37">
        <v>689389.6</v>
      </c>
      <c r="AU137" s="37">
        <v>698964.5</v>
      </c>
      <c r="AV137" s="37">
        <v>708539.4</v>
      </c>
      <c r="AW137" s="37">
        <v>718114.3</v>
      </c>
      <c r="AX137" s="37">
        <v>727689.2</v>
      </c>
      <c r="AY137" s="37">
        <v>737264.1</v>
      </c>
      <c r="AZ137" s="37">
        <v>746839</v>
      </c>
      <c r="BA137" s="37">
        <v>756413.9</v>
      </c>
      <c r="BB137" s="37">
        <v>765988.8</v>
      </c>
      <c r="BC137" s="37">
        <v>775563.7</v>
      </c>
      <c r="BD137" s="37">
        <v>785138.6</v>
      </c>
      <c r="BE137" s="37">
        <v>794713.5</v>
      </c>
      <c r="BF137" s="37">
        <v>804288.4</v>
      </c>
      <c r="BG137" s="37">
        <v>813863.3</v>
      </c>
      <c r="BH137" s="37">
        <v>823438.2</v>
      </c>
      <c r="BI137" s="37">
        <v>833013.1</v>
      </c>
      <c r="BJ137" s="37">
        <v>842588</v>
      </c>
      <c r="BK137" s="37">
        <v>852162.9</v>
      </c>
      <c r="BL137" s="37">
        <v>861737.8</v>
      </c>
      <c r="BM137" s="37">
        <v>871312.7</v>
      </c>
      <c r="BN137" s="37">
        <v>880887.6</v>
      </c>
      <c r="BO137" s="37">
        <v>890462.5</v>
      </c>
      <c r="BP137" s="37">
        <v>900037.4</v>
      </c>
      <c r="BQ137" s="37">
        <v>909612.3</v>
      </c>
      <c r="BR137" s="37">
        <v>919187.2</v>
      </c>
      <c r="BS137" s="37">
        <v>928762.1</v>
      </c>
      <c r="BT137" s="37">
        <v>938337</v>
      </c>
      <c r="BU137" s="37">
        <v>947911.9</v>
      </c>
      <c r="BV137" s="37">
        <v>957486.8</v>
      </c>
      <c r="BW137" s="37">
        <v>967061.7</v>
      </c>
      <c r="BX137" s="37">
        <v>976636.6</v>
      </c>
      <c r="BY137" s="37">
        <v>986211.5</v>
      </c>
      <c r="BZ137" s="37">
        <v>995786.4</v>
      </c>
      <c r="CA137" s="37">
        <v>1005361.3</v>
      </c>
      <c r="CB137" s="37">
        <v>1014936.2</v>
      </c>
      <c r="CC137" s="37">
        <v>1024511.1</v>
      </c>
      <c r="CD137" s="37">
        <v>1034086</v>
      </c>
      <c r="CE137" s="37">
        <v>1043660.9</v>
      </c>
      <c r="CF137" s="37">
        <v>1053235.8</v>
      </c>
      <c r="CG137" s="37">
        <v>1062810.7</v>
      </c>
      <c r="CH137" s="37">
        <v>1072385.6000000001</v>
      </c>
      <c r="CI137" s="37">
        <v>1081960.5</v>
      </c>
      <c r="CJ137" s="37">
        <v>1091535.3999999999</v>
      </c>
      <c r="CK137" s="37">
        <v>1101110.3</v>
      </c>
      <c r="CL137" s="37">
        <v>1110685.2</v>
      </c>
      <c r="CM137" s="37">
        <v>1120260.1000000001</v>
      </c>
      <c r="CN137" s="37">
        <v>1129835</v>
      </c>
      <c r="CO137" s="37">
        <v>1139409.8999999999</v>
      </c>
      <c r="CP137" s="37">
        <v>1148984.8</v>
      </c>
      <c r="CQ137" s="37">
        <v>1158559.7</v>
      </c>
      <c r="CR137" s="37">
        <v>1168134.6000000001</v>
      </c>
      <c r="CS137" s="37">
        <v>1177709.5</v>
      </c>
      <c r="CT137" s="37">
        <v>1187284.3999999999</v>
      </c>
      <c r="CU137" s="37">
        <v>1196859.3</v>
      </c>
      <c r="CV137" s="37">
        <v>1206434.2</v>
      </c>
      <c r="CW137" s="37">
        <v>1216009.1000000001</v>
      </c>
      <c r="CX137" s="72"/>
    </row>
    <row r="138" spans="1:102" s="1" customFormat="1" ht="12.75">
      <c r="A138" s="56">
        <v>381180</v>
      </c>
      <c r="B138" s="57" t="s">
        <v>680</v>
      </c>
      <c r="C138" s="34">
        <v>79965.2</v>
      </c>
      <c r="D138" s="68">
        <v>14</v>
      </c>
      <c r="E138" s="69"/>
      <c r="F138" s="70"/>
      <c r="G138" s="37">
        <v>2446.1</v>
      </c>
      <c r="H138" s="37">
        <v>4892.3999999999996</v>
      </c>
      <c r="I138" s="37">
        <v>30198.400000000001</v>
      </c>
      <c r="J138" s="37">
        <v>32644.5</v>
      </c>
      <c r="K138" s="37">
        <v>35090.699999999997</v>
      </c>
      <c r="L138" s="37">
        <v>37536.800000000003</v>
      </c>
      <c r="M138" s="37">
        <v>62842.8</v>
      </c>
      <c r="N138" s="37">
        <v>65289</v>
      </c>
      <c r="O138" s="37">
        <v>67735.199999999997</v>
      </c>
      <c r="P138" s="37">
        <v>70181.3</v>
      </c>
      <c r="Q138" s="37">
        <v>72627.399999999994</v>
      </c>
      <c r="R138" s="37">
        <v>75073.7</v>
      </c>
      <c r="S138" s="37">
        <v>77519.8</v>
      </c>
      <c r="T138" s="37">
        <v>79965.2</v>
      </c>
      <c r="U138" s="37"/>
      <c r="V138" s="37"/>
      <c r="W138" s="37"/>
      <c r="X138" s="37"/>
      <c r="Y138" s="37"/>
      <c r="Z138" s="37"/>
      <c r="AA138" s="37"/>
      <c r="AB138" s="37"/>
      <c r="AC138" s="37"/>
      <c r="AD138" s="37"/>
      <c r="AE138" s="37"/>
      <c r="AF138" s="37"/>
      <c r="AG138" s="37"/>
      <c r="AH138" s="37"/>
      <c r="AI138" s="37"/>
      <c r="AJ138" s="37"/>
      <c r="AK138" s="37"/>
      <c r="AL138" s="37"/>
      <c r="AM138" s="37"/>
      <c r="AN138" s="37"/>
      <c r="AO138" s="37"/>
      <c r="AP138" s="37"/>
      <c r="AQ138" s="37"/>
      <c r="AR138" s="37"/>
      <c r="AS138" s="37"/>
      <c r="AT138" s="37"/>
      <c r="AU138" s="37"/>
      <c r="AV138" s="37"/>
      <c r="AW138" s="37"/>
      <c r="AX138" s="37"/>
      <c r="AY138" s="37"/>
      <c r="AZ138" s="37"/>
      <c r="BA138" s="37"/>
      <c r="BB138" s="37"/>
      <c r="BC138" s="37"/>
      <c r="BD138" s="37"/>
      <c r="BE138" s="37"/>
      <c r="BF138" s="37"/>
      <c r="BG138" s="37"/>
      <c r="BH138" s="37"/>
      <c r="BI138" s="37"/>
      <c r="BJ138" s="37"/>
      <c r="BK138" s="37"/>
      <c r="BL138" s="37"/>
      <c r="BM138" s="37"/>
      <c r="BN138" s="37"/>
      <c r="BO138" s="37"/>
      <c r="BP138" s="37"/>
      <c r="BQ138" s="37"/>
      <c r="BR138" s="37"/>
      <c r="BS138" s="37"/>
      <c r="BT138" s="37"/>
      <c r="BU138" s="37"/>
      <c r="BV138" s="37"/>
      <c r="BW138" s="37"/>
      <c r="BX138" s="37"/>
      <c r="BY138" s="37"/>
      <c r="BZ138" s="37"/>
      <c r="CA138" s="37"/>
      <c r="CB138" s="37"/>
      <c r="CC138" s="37"/>
      <c r="CD138" s="37"/>
      <c r="CE138" s="37"/>
      <c r="CF138" s="37"/>
      <c r="CG138" s="37"/>
      <c r="CH138" s="37"/>
      <c r="CI138" s="37"/>
      <c r="CJ138" s="37"/>
      <c r="CK138" s="37"/>
      <c r="CL138" s="37"/>
      <c r="CM138" s="37"/>
      <c r="CN138" s="37"/>
      <c r="CO138" s="37"/>
      <c r="CP138" s="37"/>
      <c r="CQ138" s="37"/>
      <c r="CR138" s="37"/>
      <c r="CS138" s="37"/>
      <c r="CT138" s="37"/>
      <c r="CU138" s="37"/>
      <c r="CV138" s="37"/>
      <c r="CW138" s="37"/>
      <c r="CX138" s="72"/>
    </row>
    <row r="139" spans="1:102" s="1" customFormat="1" ht="12.75">
      <c r="A139" s="56">
        <v>391341</v>
      </c>
      <c r="B139" s="57" t="s">
        <v>681</v>
      </c>
      <c r="C139" s="34">
        <v>44476.5</v>
      </c>
      <c r="D139" s="68">
        <v>15</v>
      </c>
      <c r="E139" s="69">
        <v>1482.6</v>
      </c>
      <c r="F139" s="70">
        <v>1976.7</v>
      </c>
      <c r="G139" s="37">
        <v>2965.1</v>
      </c>
      <c r="H139" s="37">
        <v>5930.2</v>
      </c>
      <c r="I139" s="37">
        <v>8895.2999999999993</v>
      </c>
      <c r="J139" s="37">
        <v>11860.4</v>
      </c>
      <c r="K139" s="37">
        <v>14825.5</v>
      </c>
      <c r="L139" s="37">
        <v>17790.599999999999</v>
      </c>
      <c r="M139" s="37">
        <v>20755.7</v>
      </c>
      <c r="N139" s="37">
        <v>23720.799999999999</v>
      </c>
      <c r="O139" s="37">
        <v>26685.9</v>
      </c>
      <c r="P139" s="37">
        <v>29651</v>
      </c>
      <c r="Q139" s="37">
        <v>32616.1</v>
      </c>
      <c r="R139" s="37">
        <v>35581.199999999997</v>
      </c>
      <c r="S139" s="37">
        <v>38546.300000000003</v>
      </c>
      <c r="T139" s="37">
        <v>41511.4</v>
      </c>
      <c r="U139" s="37">
        <v>44476.5</v>
      </c>
      <c r="V139" s="37">
        <v>45959.1</v>
      </c>
      <c r="W139" s="37">
        <v>47441.7</v>
      </c>
      <c r="X139" s="37">
        <v>48924.3</v>
      </c>
      <c r="Y139" s="37">
        <v>50406.9</v>
      </c>
      <c r="Z139" s="37">
        <v>51889.5</v>
      </c>
      <c r="AA139" s="37">
        <v>53372.1</v>
      </c>
      <c r="AB139" s="37">
        <v>54854.7</v>
      </c>
      <c r="AC139" s="37">
        <v>56337.3</v>
      </c>
      <c r="AD139" s="37">
        <v>57819.9</v>
      </c>
      <c r="AE139" s="37">
        <v>59302.5</v>
      </c>
      <c r="AF139" s="37">
        <v>60785.1</v>
      </c>
      <c r="AG139" s="37">
        <v>62267.7</v>
      </c>
      <c r="AH139" s="37">
        <v>63750.3</v>
      </c>
      <c r="AI139" s="37">
        <v>65232.9</v>
      </c>
      <c r="AJ139" s="37">
        <v>66715.5</v>
      </c>
      <c r="AK139" s="37">
        <v>68198.100000000006</v>
      </c>
      <c r="AL139" s="37">
        <v>69680.7</v>
      </c>
      <c r="AM139" s="37">
        <v>71163.3</v>
      </c>
      <c r="AN139" s="37">
        <v>72645.899999999994</v>
      </c>
      <c r="AO139" s="37">
        <v>74128.5</v>
      </c>
      <c r="AP139" s="37">
        <v>75611.100000000006</v>
      </c>
      <c r="AQ139" s="37">
        <v>77093.7</v>
      </c>
      <c r="AR139" s="37">
        <v>78576.3</v>
      </c>
      <c r="AS139" s="37">
        <v>80058.899999999994</v>
      </c>
      <c r="AT139" s="37">
        <v>81541.5</v>
      </c>
      <c r="AU139" s="37">
        <v>83024.100000000006</v>
      </c>
      <c r="AV139" s="37">
        <v>84506.7</v>
      </c>
      <c r="AW139" s="37">
        <v>85989.3</v>
      </c>
      <c r="AX139" s="37">
        <v>87471.9</v>
      </c>
      <c r="AY139" s="37">
        <v>88954.5</v>
      </c>
      <c r="AZ139" s="37">
        <v>90437.1</v>
      </c>
      <c r="BA139" s="37">
        <v>91919.7</v>
      </c>
      <c r="BB139" s="37">
        <v>93402.3</v>
      </c>
      <c r="BC139" s="37">
        <v>94884.9</v>
      </c>
      <c r="BD139" s="37">
        <v>96367.5</v>
      </c>
      <c r="BE139" s="37">
        <v>97850.1</v>
      </c>
      <c r="BF139" s="37">
        <v>99332.7</v>
      </c>
      <c r="BG139" s="37">
        <v>100815.3</v>
      </c>
      <c r="BH139" s="37">
        <v>102297.9</v>
      </c>
      <c r="BI139" s="37">
        <v>103780.5</v>
      </c>
      <c r="BJ139" s="37">
        <v>105263.1</v>
      </c>
      <c r="BK139" s="37">
        <v>106745.7</v>
      </c>
      <c r="BL139" s="37">
        <v>108228.3</v>
      </c>
      <c r="BM139" s="37">
        <v>109710.9</v>
      </c>
      <c r="BN139" s="37">
        <v>111193.5</v>
      </c>
      <c r="BO139" s="37">
        <v>112676.1</v>
      </c>
      <c r="BP139" s="37">
        <v>114158.7</v>
      </c>
      <c r="BQ139" s="37">
        <v>115641.3</v>
      </c>
      <c r="BR139" s="37">
        <v>117123.9</v>
      </c>
      <c r="BS139" s="37">
        <v>118606.5</v>
      </c>
      <c r="BT139" s="37">
        <v>120089.1</v>
      </c>
      <c r="BU139" s="37">
        <v>121571.7</v>
      </c>
      <c r="BV139" s="37">
        <v>123054.3</v>
      </c>
      <c r="BW139" s="37">
        <v>124536.9</v>
      </c>
      <c r="BX139" s="37">
        <v>126019.5</v>
      </c>
      <c r="BY139" s="37">
        <v>127502.1</v>
      </c>
      <c r="BZ139" s="37">
        <v>128984.7</v>
      </c>
      <c r="CA139" s="37">
        <v>130467.3</v>
      </c>
      <c r="CB139" s="37">
        <v>131949.9</v>
      </c>
      <c r="CC139" s="37">
        <v>133432.5</v>
      </c>
      <c r="CD139" s="37">
        <v>134915.1</v>
      </c>
      <c r="CE139" s="37">
        <v>136397.70000000001</v>
      </c>
      <c r="CF139" s="37">
        <v>137880.29999999999</v>
      </c>
      <c r="CG139" s="37">
        <v>139362.9</v>
      </c>
      <c r="CH139" s="37">
        <v>140845.5</v>
      </c>
      <c r="CI139" s="37">
        <v>142328.1</v>
      </c>
      <c r="CJ139" s="37">
        <v>143810.70000000001</v>
      </c>
      <c r="CK139" s="37">
        <v>145293.29999999999</v>
      </c>
      <c r="CL139" s="37">
        <v>146775.9</v>
      </c>
      <c r="CM139" s="37">
        <v>148258.5</v>
      </c>
      <c r="CN139" s="37">
        <v>149741.1</v>
      </c>
      <c r="CO139" s="37">
        <v>151223.70000000001</v>
      </c>
      <c r="CP139" s="37">
        <v>152706.29999999999</v>
      </c>
      <c r="CQ139" s="37">
        <v>154188.9</v>
      </c>
      <c r="CR139" s="37">
        <v>155671.5</v>
      </c>
      <c r="CS139" s="37">
        <v>157154.1</v>
      </c>
      <c r="CT139" s="37">
        <v>158636.70000000001</v>
      </c>
      <c r="CU139" s="37">
        <v>160119.29999999999</v>
      </c>
      <c r="CV139" s="37">
        <v>161601.9</v>
      </c>
      <c r="CW139" s="37">
        <v>163084.5</v>
      </c>
      <c r="CX139" s="72"/>
    </row>
    <row r="140" spans="1:102" s="1" customFormat="1" ht="24">
      <c r="A140" s="56">
        <v>391351</v>
      </c>
      <c r="B140" s="57" t="s">
        <v>682</v>
      </c>
      <c r="C140" s="34">
        <v>284587.8</v>
      </c>
      <c r="D140" s="68">
        <v>42</v>
      </c>
      <c r="E140" s="69">
        <v>3388</v>
      </c>
      <c r="F140" s="70">
        <v>4517.3</v>
      </c>
      <c r="G140" s="37">
        <v>6775.9</v>
      </c>
      <c r="H140" s="37">
        <v>13551.8</v>
      </c>
      <c r="I140" s="37">
        <v>20327.7</v>
      </c>
      <c r="J140" s="37">
        <v>27103.599999999999</v>
      </c>
      <c r="K140" s="37">
        <v>33879.5</v>
      </c>
      <c r="L140" s="37">
        <v>40655.4</v>
      </c>
      <c r="M140" s="37">
        <v>47431.3</v>
      </c>
      <c r="N140" s="37">
        <v>54207.199999999997</v>
      </c>
      <c r="O140" s="37">
        <v>60983.1</v>
      </c>
      <c r="P140" s="37">
        <v>67759</v>
      </c>
      <c r="Q140" s="37">
        <v>74534.899999999994</v>
      </c>
      <c r="R140" s="37">
        <v>81310.8</v>
      </c>
      <c r="S140" s="37">
        <v>88086.7</v>
      </c>
      <c r="T140" s="37">
        <v>94862.6</v>
      </c>
      <c r="U140" s="37">
        <v>101638.5</v>
      </c>
      <c r="V140" s="37">
        <v>108414.39999999999</v>
      </c>
      <c r="W140" s="37">
        <v>115190.3</v>
      </c>
      <c r="X140" s="37">
        <v>121966.2</v>
      </c>
      <c r="Y140" s="37">
        <v>128742.1</v>
      </c>
      <c r="Z140" s="37">
        <v>135518</v>
      </c>
      <c r="AA140" s="37">
        <v>142293.9</v>
      </c>
      <c r="AB140" s="37">
        <v>149069.79999999999</v>
      </c>
      <c r="AC140" s="37">
        <v>155845.70000000001</v>
      </c>
      <c r="AD140" s="37">
        <v>162621.6</v>
      </c>
      <c r="AE140" s="37">
        <v>169397.5</v>
      </c>
      <c r="AF140" s="37">
        <v>176173.4</v>
      </c>
      <c r="AG140" s="37">
        <v>182949.3</v>
      </c>
      <c r="AH140" s="37">
        <v>189725.2</v>
      </c>
      <c r="AI140" s="37">
        <v>196501.1</v>
      </c>
      <c r="AJ140" s="37">
        <v>203277</v>
      </c>
      <c r="AK140" s="37">
        <v>210052.9</v>
      </c>
      <c r="AL140" s="37">
        <v>216828.79999999999</v>
      </c>
      <c r="AM140" s="37">
        <v>223604.7</v>
      </c>
      <c r="AN140" s="37">
        <v>230380.6</v>
      </c>
      <c r="AO140" s="37">
        <v>237156.5</v>
      </c>
      <c r="AP140" s="37">
        <v>243932.4</v>
      </c>
      <c r="AQ140" s="37">
        <v>250708.3</v>
      </c>
      <c r="AR140" s="37">
        <v>257484.2</v>
      </c>
      <c r="AS140" s="37">
        <v>264260.09999999998</v>
      </c>
      <c r="AT140" s="37">
        <v>271036</v>
      </c>
      <c r="AU140" s="37">
        <v>277811.90000000002</v>
      </c>
      <c r="AV140" s="37">
        <v>284587.8</v>
      </c>
      <c r="AW140" s="37">
        <v>287975.8</v>
      </c>
      <c r="AX140" s="37">
        <v>291363.8</v>
      </c>
      <c r="AY140" s="37">
        <v>294751.8</v>
      </c>
      <c r="AZ140" s="37">
        <v>298139.8</v>
      </c>
      <c r="BA140" s="37">
        <v>301527.8</v>
      </c>
      <c r="BB140" s="37">
        <v>304915.8</v>
      </c>
      <c r="BC140" s="37">
        <v>308303.8</v>
      </c>
      <c r="BD140" s="37">
        <v>311691.8</v>
      </c>
      <c r="BE140" s="37">
        <v>315079.8</v>
      </c>
      <c r="BF140" s="37">
        <v>318467.8</v>
      </c>
      <c r="BG140" s="37">
        <v>321855.8</v>
      </c>
      <c r="BH140" s="37">
        <v>325243.8</v>
      </c>
      <c r="BI140" s="37">
        <v>328631.8</v>
      </c>
      <c r="BJ140" s="37">
        <v>332019.8</v>
      </c>
      <c r="BK140" s="37">
        <v>335407.8</v>
      </c>
      <c r="BL140" s="37">
        <v>338795.8</v>
      </c>
      <c r="BM140" s="37">
        <v>342183.8</v>
      </c>
      <c r="BN140" s="37">
        <v>345571.8</v>
      </c>
      <c r="BO140" s="37">
        <v>348959.8</v>
      </c>
      <c r="BP140" s="37">
        <v>352347.8</v>
      </c>
      <c r="BQ140" s="37">
        <v>355735.8</v>
      </c>
      <c r="BR140" s="37">
        <v>359123.8</v>
      </c>
      <c r="BS140" s="37">
        <v>362511.8</v>
      </c>
      <c r="BT140" s="37">
        <v>365899.8</v>
      </c>
      <c r="BU140" s="37">
        <v>369287.8</v>
      </c>
      <c r="BV140" s="37">
        <v>372675.8</v>
      </c>
      <c r="BW140" s="37">
        <v>376063.8</v>
      </c>
      <c r="BX140" s="37">
        <v>379451.8</v>
      </c>
      <c r="BY140" s="37">
        <v>382839.8</v>
      </c>
      <c r="BZ140" s="37">
        <v>386227.8</v>
      </c>
      <c r="CA140" s="37">
        <v>389615.8</v>
      </c>
      <c r="CB140" s="37">
        <v>393003.8</v>
      </c>
      <c r="CC140" s="37">
        <v>396391.8</v>
      </c>
      <c r="CD140" s="37">
        <v>399779.8</v>
      </c>
      <c r="CE140" s="37">
        <v>403167.8</v>
      </c>
      <c r="CF140" s="37">
        <v>406555.8</v>
      </c>
      <c r="CG140" s="37">
        <v>409943.8</v>
      </c>
      <c r="CH140" s="37">
        <v>413331.8</v>
      </c>
      <c r="CI140" s="37">
        <v>416719.8</v>
      </c>
      <c r="CJ140" s="37">
        <v>420107.8</v>
      </c>
      <c r="CK140" s="37">
        <v>423495.8</v>
      </c>
      <c r="CL140" s="37">
        <v>426883.8</v>
      </c>
      <c r="CM140" s="37">
        <v>430271.8</v>
      </c>
      <c r="CN140" s="37">
        <v>433659.8</v>
      </c>
      <c r="CO140" s="37">
        <v>437047.8</v>
      </c>
      <c r="CP140" s="37">
        <v>440435.8</v>
      </c>
      <c r="CQ140" s="37">
        <v>443823.8</v>
      </c>
      <c r="CR140" s="37">
        <v>447211.8</v>
      </c>
      <c r="CS140" s="37">
        <v>450599.8</v>
      </c>
      <c r="CT140" s="37">
        <v>453987.8</v>
      </c>
      <c r="CU140" s="37">
        <v>457375.8</v>
      </c>
      <c r="CV140" s="37">
        <v>460763.8</v>
      </c>
      <c r="CW140" s="37">
        <v>464151.8</v>
      </c>
      <c r="CX140" s="72"/>
    </row>
    <row r="141" spans="1:102" s="1" customFormat="1" ht="36">
      <c r="A141" s="56">
        <v>391352</v>
      </c>
      <c r="B141" s="124" t="s">
        <v>683</v>
      </c>
      <c r="C141" s="34">
        <v>102778</v>
      </c>
      <c r="D141" s="68">
        <v>26</v>
      </c>
      <c r="E141" s="69">
        <v>1976.5</v>
      </c>
      <c r="F141" s="70">
        <v>2635.3</v>
      </c>
      <c r="G141" s="37">
        <v>3953</v>
      </c>
      <c r="H141" s="37">
        <v>7906</v>
      </c>
      <c r="I141" s="37">
        <v>11859</v>
      </c>
      <c r="J141" s="37">
        <v>15812</v>
      </c>
      <c r="K141" s="37">
        <v>19765</v>
      </c>
      <c r="L141" s="37">
        <v>23718</v>
      </c>
      <c r="M141" s="37">
        <v>27671</v>
      </c>
      <c r="N141" s="37">
        <v>31624</v>
      </c>
      <c r="O141" s="37">
        <v>35577</v>
      </c>
      <c r="P141" s="37">
        <v>39530</v>
      </c>
      <c r="Q141" s="37">
        <v>43483</v>
      </c>
      <c r="R141" s="37">
        <v>47436</v>
      </c>
      <c r="S141" s="37">
        <v>51389</v>
      </c>
      <c r="T141" s="37">
        <v>55342</v>
      </c>
      <c r="U141" s="37">
        <v>59295</v>
      </c>
      <c r="V141" s="37">
        <v>63248</v>
      </c>
      <c r="W141" s="37">
        <v>67201</v>
      </c>
      <c r="X141" s="37">
        <v>71154</v>
      </c>
      <c r="Y141" s="37">
        <v>75107</v>
      </c>
      <c r="Z141" s="37">
        <v>79060</v>
      </c>
      <c r="AA141" s="37">
        <v>83013</v>
      </c>
      <c r="AB141" s="37">
        <v>86966</v>
      </c>
      <c r="AC141" s="37">
        <v>90919</v>
      </c>
      <c r="AD141" s="37">
        <v>94872</v>
      </c>
      <c r="AE141" s="37">
        <v>98825</v>
      </c>
      <c r="AF141" s="37">
        <v>102778</v>
      </c>
      <c r="AG141" s="37">
        <v>104754.5</v>
      </c>
      <c r="AH141" s="37">
        <v>106731</v>
      </c>
      <c r="AI141" s="37">
        <v>108707.5</v>
      </c>
      <c r="AJ141" s="37">
        <v>110684</v>
      </c>
      <c r="AK141" s="37">
        <v>112660.5</v>
      </c>
      <c r="AL141" s="37">
        <v>114637</v>
      </c>
      <c r="AM141" s="37">
        <v>116613.5</v>
      </c>
      <c r="AN141" s="37">
        <v>118590</v>
      </c>
      <c r="AO141" s="37">
        <v>120566.5</v>
      </c>
      <c r="AP141" s="37">
        <v>122543</v>
      </c>
      <c r="AQ141" s="37">
        <v>124519.5</v>
      </c>
      <c r="AR141" s="37">
        <v>126496</v>
      </c>
      <c r="AS141" s="37">
        <v>128472.5</v>
      </c>
      <c r="AT141" s="37">
        <v>130449</v>
      </c>
      <c r="AU141" s="37">
        <v>132425.5</v>
      </c>
      <c r="AV141" s="37">
        <v>134402</v>
      </c>
      <c r="AW141" s="37">
        <v>136378.5</v>
      </c>
      <c r="AX141" s="37">
        <v>138355</v>
      </c>
      <c r="AY141" s="37">
        <v>140331.5</v>
      </c>
      <c r="AZ141" s="37">
        <v>142308</v>
      </c>
      <c r="BA141" s="37">
        <v>144284.5</v>
      </c>
      <c r="BB141" s="37">
        <v>146261</v>
      </c>
      <c r="BC141" s="37">
        <v>148237.5</v>
      </c>
      <c r="BD141" s="37">
        <v>150214</v>
      </c>
      <c r="BE141" s="37">
        <v>152190.5</v>
      </c>
      <c r="BF141" s="37">
        <v>154167</v>
      </c>
      <c r="BG141" s="37">
        <v>156143.5</v>
      </c>
      <c r="BH141" s="37">
        <v>158120</v>
      </c>
      <c r="BI141" s="37">
        <v>160096.5</v>
      </c>
      <c r="BJ141" s="37">
        <v>162073</v>
      </c>
      <c r="BK141" s="37">
        <v>164049.5</v>
      </c>
      <c r="BL141" s="37">
        <v>166026</v>
      </c>
      <c r="BM141" s="37">
        <v>168002.5</v>
      </c>
      <c r="BN141" s="37">
        <v>169979</v>
      </c>
      <c r="BO141" s="37">
        <v>171955.5</v>
      </c>
      <c r="BP141" s="37">
        <v>173932</v>
      </c>
      <c r="BQ141" s="37">
        <v>175908.5</v>
      </c>
      <c r="BR141" s="37">
        <v>177885</v>
      </c>
      <c r="BS141" s="37">
        <v>179861.5</v>
      </c>
      <c r="BT141" s="37">
        <v>181838</v>
      </c>
      <c r="BU141" s="37">
        <v>183814.5</v>
      </c>
      <c r="BV141" s="37">
        <v>185791</v>
      </c>
      <c r="BW141" s="37">
        <v>187767.5</v>
      </c>
      <c r="BX141" s="37">
        <v>189744</v>
      </c>
      <c r="BY141" s="37">
        <v>191720.5</v>
      </c>
      <c r="BZ141" s="37">
        <v>193697</v>
      </c>
      <c r="CA141" s="37">
        <v>195673.5</v>
      </c>
      <c r="CB141" s="37">
        <v>197650</v>
      </c>
      <c r="CC141" s="37">
        <v>199626.5</v>
      </c>
      <c r="CD141" s="37">
        <v>201603</v>
      </c>
      <c r="CE141" s="37">
        <v>203579.5</v>
      </c>
      <c r="CF141" s="37">
        <v>205556</v>
      </c>
      <c r="CG141" s="37">
        <v>207532.5</v>
      </c>
      <c r="CH141" s="37">
        <v>209509</v>
      </c>
      <c r="CI141" s="37">
        <v>211485.5</v>
      </c>
      <c r="CJ141" s="37">
        <v>213462</v>
      </c>
      <c r="CK141" s="37">
        <v>215438.5</v>
      </c>
      <c r="CL141" s="37">
        <v>217415</v>
      </c>
      <c r="CM141" s="37">
        <v>219391.5</v>
      </c>
      <c r="CN141" s="37">
        <v>221368</v>
      </c>
      <c r="CO141" s="37">
        <v>223344.5</v>
      </c>
      <c r="CP141" s="37">
        <v>225321</v>
      </c>
      <c r="CQ141" s="37">
        <v>227297.5</v>
      </c>
      <c r="CR141" s="37">
        <v>229274</v>
      </c>
      <c r="CS141" s="37">
        <v>231250.5</v>
      </c>
      <c r="CT141" s="37">
        <v>233227</v>
      </c>
      <c r="CU141" s="37">
        <v>235203.5</v>
      </c>
      <c r="CV141" s="37">
        <v>237180</v>
      </c>
      <c r="CW141" s="37">
        <v>239156.5</v>
      </c>
      <c r="CX141" s="72"/>
    </row>
    <row r="142" spans="1:102" s="1" customFormat="1" ht="24">
      <c r="A142" s="56">
        <v>391361</v>
      </c>
      <c r="B142" s="124" t="s">
        <v>684</v>
      </c>
      <c r="C142" s="34">
        <v>191390.5</v>
      </c>
      <c r="D142" s="68">
        <v>35</v>
      </c>
      <c r="E142" s="69">
        <v>2734.2</v>
      </c>
      <c r="F142" s="70">
        <v>3645.5</v>
      </c>
      <c r="G142" s="37">
        <v>5468.3</v>
      </c>
      <c r="H142" s="37">
        <v>10936.6</v>
      </c>
      <c r="I142" s="37">
        <v>16404.900000000001</v>
      </c>
      <c r="J142" s="37">
        <v>21873.200000000001</v>
      </c>
      <c r="K142" s="37">
        <v>27341.5</v>
      </c>
      <c r="L142" s="37">
        <v>32809.800000000003</v>
      </c>
      <c r="M142" s="37">
        <v>38278.1</v>
      </c>
      <c r="N142" s="37">
        <v>43746.400000000001</v>
      </c>
      <c r="O142" s="37">
        <v>49214.7</v>
      </c>
      <c r="P142" s="37">
        <v>54683</v>
      </c>
      <c r="Q142" s="37">
        <v>60151.3</v>
      </c>
      <c r="R142" s="37">
        <v>65619.600000000006</v>
      </c>
      <c r="S142" s="37">
        <v>71087.899999999994</v>
      </c>
      <c r="T142" s="37">
        <v>76556.2</v>
      </c>
      <c r="U142" s="37">
        <v>82024.5</v>
      </c>
      <c r="V142" s="37">
        <v>87492.800000000003</v>
      </c>
      <c r="W142" s="37">
        <v>92961.1</v>
      </c>
      <c r="X142" s="37">
        <v>98429.4</v>
      </c>
      <c r="Y142" s="37">
        <v>103897.7</v>
      </c>
      <c r="Z142" s="37">
        <v>109366</v>
      </c>
      <c r="AA142" s="37">
        <v>114834.3</v>
      </c>
      <c r="AB142" s="37">
        <v>120302.6</v>
      </c>
      <c r="AC142" s="37">
        <v>125770.9</v>
      </c>
      <c r="AD142" s="37">
        <v>131239.20000000001</v>
      </c>
      <c r="AE142" s="37">
        <v>136707.5</v>
      </c>
      <c r="AF142" s="37">
        <v>142175.79999999999</v>
      </c>
      <c r="AG142" s="37">
        <v>147644.1</v>
      </c>
      <c r="AH142" s="37">
        <v>153112.4</v>
      </c>
      <c r="AI142" s="37">
        <v>158580.70000000001</v>
      </c>
      <c r="AJ142" s="37">
        <v>164049</v>
      </c>
      <c r="AK142" s="37">
        <v>169517.3</v>
      </c>
      <c r="AL142" s="37">
        <v>174985.60000000001</v>
      </c>
      <c r="AM142" s="37">
        <v>180453.9</v>
      </c>
      <c r="AN142" s="37">
        <v>185922.2</v>
      </c>
      <c r="AO142" s="37">
        <v>191390.5</v>
      </c>
      <c r="AP142" s="37">
        <v>194124.7</v>
      </c>
      <c r="AQ142" s="37">
        <v>196858.9</v>
      </c>
      <c r="AR142" s="37">
        <v>199593.1</v>
      </c>
      <c r="AS142" s="37">
        <v>202327.3</v>
      </c>
      <c r="AT142" s="37">
        <v>205061.5</v>
      </c>
      <c r="AU142" s="37">
        <v>207795.7</v>
      </c>
      <c r="AV142" s="37">
        <v>210529.9</v>
      </c>
      <c r="AW142" s="37">
        <v>213264.1</v>
      </c>
      <c r="AX142" s="37">
        <v>215998.3</v>
      </c>
      <c r="AY142" s="37">
        <v>218732.5</v>
      </c>
      <c r="AZ142" s="37">
        <v>221466.7</v>
      </c>
      <c r="BA142" s="37">
        <v>224200.9</v>
      </c>
      <c r="BB142" s="37">
        <v>226935.1</v>
      </c>
      <c r="BC142" s="37">
        <v>229669.3</v>
      </c>
      <c r="BD142" s="37">
        <v>232403.5</v>
      </c>
      <c r="BE142" s="37">
        <v>235137.7</v>
      </c>
      <c r="BF142" s="37">
        <v>237871.9</v>
      </c>
      <c r="BG142" s="37">
        <v>240606.1</v>
      </c>
      <c r="BH142" s="37">
        <v>243340.3</v>
      </c>
      <c r="BI142" s="37">
        <v>246074.5</v>
      </c>
      <c r="BJ142" s="37">
        <v>248808.7</v>
      </c>
      <c r="BK142" s="37">
        <v>251542.9</v>
      </c>
      <c r="BL142" s="37">
        <v>254277.1</v>
      </c>
      <c r="BM142" s="37">
        <v>257011.3</v>
      </c>
      <c r="BN142" s="37">
        <v>259745.5</v>
      </c>
      <c r="BO142" s="37">
        <v>262479.7</v>
      </c>
      <c r="BP142" s="37">
        <v>265213.90000000002</v>
      </c>
      <c r="BQ142" s="37">
        <v>267948.09999999998</v>
      </c>
      <c r="BR142" s="37">
        <v>270682.3</v>
      </c>
      <c r="BS142" s="37">
        <v>273416.5</v>
      </c>
      <c r="BT142" s="37">
        <v>276150.7</v>
      </c>
      <c r="BU142" s="37">
        <v>278884.90000000002</v>
      </c>
      <c r="BV142" s="37">
        <v>281619.09999999998</v>
      </c>
      <c r="BW142" s="37">
        <v>284353.3</v>
      </c>
      <c r="BX142" s="37">
        <v>287087.5</v>
      </c>
      <c r="BY142" s="37">
        <v>289821.7</v>
      </c>
      <c r="BZ142" s="37">
        <v>292555.90000000002</v>
      </c>
      <c r="CA142" s="37">
        <v>295290.09999999998</v>
      </c>
      <c r="CB142" s="37">
        <v>298024.3</v>
      </c>
      <c r="CC142" s="37">
        <v>300758.5</v>
      </c>
      <c r="CD142" s="37">
        <v>303492.7</v>
      </c>
      <c r="CE142" s="37">
        <v>306226.90000000002</v>
      </c>
      <c r="CF142" s="37">
        <v>308961.09999999998</v>
      </c>
      <c r="CG142" s="37">
        <v>311695.3</v>
      </c>
      <c r="CH142" s="37">
        <v>314429.5</v>
      </c>
      <c r="CI142" s="37">
        <v>317163.7</v>
      </c>
      <c r="CJ142" s="37">
        <v>319897.90000000002</v>
      </c>
      <c r="CK142" s="37">
        <v>322632.09999999998</v>
      </c>
      <c r="CL142" s="37">
        <v>325366.3</v>
      </c>
      <c r="CM142" s="37">
        <v>328100.5</v>
      </c>
      <c r="CN142" s="37">
        <v>330834.7</v>
      </c>
      <c r="CO142" s="37">
        <v>333568.90000000002</v>
      </c>
      <c r="CP142" s="37">
        <v>336303.1</v>
      </c>
      <c r="CQ142" s="37">
        <v>339037.3</v>
      </c>
      <c r="CR142" s="37">
        <v>341771.5</v>
      </c>
      <c r="CS142" s="37">
        <v>344505.7</v>
      </c>
      <c r="CT142" s="37">
        <v>347239.9</v>
      </c>
      <c r="CU142" s="37">
        <v>349974.1</v>
      </c>
      <c r="CV142" s="37">
        <v>352708.3</v>
      </c>
      <c r="CW142" s="37">
        <v>355442.5</v>
      </c>
      <c r="CX142" s="72"/>
    </row>
    <row r="143" spans="1:102" s="1" customFormat="1" ht="24">
      <c r="A143" s="56">
        <v>391371</v>
      </c>
      <c r="B143" s="124" t="s">
        <v>685</v>
      </c>
      <c r="C143" s="34">
        <v>1283752.8</v>
      </c>
      <c r="D143" s="68">
        <v>72</v>
      </c>
      <c r="E143" s="69">
        <v>8915</v>
      </c>
      <c r="F143" s="70">
        <v>11886.6</v>
      </c>
      <c r="G143" s="37">
        <v>17829.900000000001</v>
      </c>
      <c r="H143" s="37">
        <v>35659.800000000003</v>
      </c>
      <c r="I143" s="37">
        <v>53489.7</v>
      </c>
      <c r="J143" s="37">
        <v>71319.600000000006</v>
      </c>
      <c r="K143" s="37">
        <v>89149.5</v>
      </c>
      <c r="L143" s="37">
        <v>106979.4</v>
      </c>
      <c r="M143" s="37">
        <v>124809.3</v>
      </c>
      <c r="N143" s="37">
        <v>142639.20000000001</v>
      </c>
      <c r="O143" s="37">
        <v>160469.1</v>
      </c>
      <c r="P143" s="37">
        <v>178299</v>
      </c>
      <c r="Q143" s="37">
        <v>196128.9</v>
      </c>
      <c r="R143" s="37">
        <v>213958.8</v>
      </c>
      <c r="S143" s="37">
        <v>231788.7</v>
      </c>
      <c r="T143" s="37">
        <v>249618.6</v>
      </c>
      <c r="U143" s="37">
        <v>267448.5</v>
      </c>
      <c r="V143" s="37">
        <v>285278.40000000002</v>
      </c>
      <c r="W143" s="37">
        <v>303108.3</v>
      </c>
      <c r="X143" s="37">
        <v>320938.2</v>
      </c>
      <c r="Y143" s="37">
        <v>338768.1</v>
      </c>
      <c r="Z143" s="37">
        <v>356598</v>
      </c>
      <c r="AA143" s="37">
        <v>374427.9</v>
      </c>
      <c r="AB143" s="37">
        <v>392257.8</v>
      </c>
      <c r="AC143" s="37">
        <v>410087.7</v>
      </c>
      <c r="AD143" s="37">
        <v>427917.6</v>
      </c>
      <c r="AE143" s="37">
        <v>445747.5</v>
      </c>
      <c r="AF143" s="37">
        <v>463577.4</v>
      </c>
      <c r="AG143" s="37">
        <v>481407.3</v>
      </c>
      <c r="AH143" s="37">
        <v>499237.2</v>
      </c>
      <c r="AI143" s="37">
        <v>517067.1</v>
      </c>
      <c r="AJ143" s="37">
        <v>534897</v>
      </c>
      <c r="AK143" s="37">
        <v>552726.9</v>
      </c>
      <c r="AL143" s="37">
        <v>570556.80000000005</v>
      </c>
      <c r="AM143" s="37">
        <v>588386.69999999995</v>
      </c>
      <c r="AN143" s="37">
        <v>606216.6</v>
      </c>
      <c r="AO143" s="37">
        <v>624046.5</v>
      </c>
      <c r="AP143" s="37">
        <v>641876.4</v>
      </c>
      <c r="AQ143" s="37">
        <v>659706.30000000005</v>
      </c>
      <c r="AR143" s="37">
        <v>677536.2</v>
      </c>
      <c r="AS143" s="37">
        <v>695366.1</v>
      </c>
      <c r="AT143" s="37">
        <v>713196</v>
      </c>
      <c r="AU143" s="37">
        <v>731025.9</v>
      </c>
      <c r="AV143" s="37">
        <v>748855.8</v>
      </c>
      <c r="AW143" s="37">
        <v>766685.7</v>
      </c>
      <c r="AX143" s="37">
        <v>784515.6</v>
      </c>
      <c r="AY143" s="37">
        <v>802345.5</v>
      </c>
      <c r="AZ143" s="37">
        <v>820175.4</v>
      </c>
      <c r="BA143" s="37">
        <v>838005.3</v>
      </c>
      <c r="BB143" s="37">
        <v>855835.2</v>
      </c>
      <c r="BC143" s="37">
        <v>873665.1</v>
      </c>
      <c r="BD143" s="37">
        <v>891495</v>
      </c>
      <c r="BE143" s="37">
        <v>909324.9</v>
      </c>
      <c r="BF143" s="37">
        <v>927154.8</v>
      </c>
      <c r="BG143" s="37">
        <v>944984.7</v>
      </c>
      <c r="BH143" s="37">
        <v>962814.6</v>
      </c>
      <c r="BI143" s="37">
        <v>980644.5</v>
      </c>
      <c r="BJ143" s="37">
        <v>998474.4</v>
      </c>
      <c r="BK143" s="37">
        <v>1016304.3</v>
      </c>
      <c r="BL143" s="37">
        <v>1034134.2</v>
      </c>
      <c r="BM143" s="37">
        <v>1051964.1000000001</v>
      </c>
      <c r="BN143" s="37">
        <v>1069794</v>
      </c>
      <c r="BO143" s="37">
        <v>1087623.8999999999</v>
      </c>
      <c r="BP143" s="37">
        <v>1105453.8</v>
      </c>
      <c r="BQ143" s="37">
        <v>1123283.7</v>
      </c>
      <c r="BR143" s="37">
        <v>1141113.6000000001</v>
      </c>
      <c r="BS143" s="37">
        <v>1158943.5</v>
      </c>
      <c r="BT143" s="37">
        <v>1176773.3999999999</v>
      </c>
      <c r="BU143" s="37">
        <v>1194603.3</v>
      </c>
      <c r="BV143" s="37">
        <v>1212433.2</v>
      </c>
      <c r="BW143" s="37">
        <v>1230263.1000000001</v>
      </c>
      <c r="BX143" s="37">
        <v>1248093</v>
      </c>
      <c r="BY143" s="37">
        <v>1265922.8999999999</v>
      </c>
      <c r="BZ143" s="37">
        <v>1283752.8</v>
      </c>
      <c r="CA143" s="37">
        <v>1292667.8</v>
      </c>
      <c r="CB143" s="37">
        <v>1301582.8</v>
      </c>
      <c r="CC143" s="37">
        <v>1310497.8</v>
      </c>
      <c r="CD143" s="37">
        <v>1319412.8</v>
      </c>
      <c r="CE143" s="37">
        <v>1328327.8</v>
      </c>
      <c r="CF143" s="37">
        <v>1337242.8</v>
      </c>
      <c r="CG143" s="37">
        <v>1346157.8</v>
      </c>
      <c r="CH143" s="37">
        <v>1355072.8</v>
      </c>
      <c r="CI143" s="37">
        <v>1363987.8</v>
      </c>
      <c r="CJ143" s="37">
        <v>1372902.8</v>
      </c>
      <c r="CK143" s="37">
        <v>1381817.8</v>
      </c>
      <c r="CL143" s="37">
        <v>1390732.8</v>
      </c>
      <c r="CM143" s="37">
        <v>1399647.8</v>
      </c>
      <c r="CN143" s="37">
        <v>1408562.8</v>
      </c>
      <c r="CO143" s="37">
        <v>1417477.8</v>
      </c>
      <c r="CP143" s="37">
        <v>1426392.8</v>
      </c>
      <c r="CQ143" s="37">
        <v>1435307.8</v>
      </c>
      <c r="CR143" s="37">
        <v>1444222.8</v>
      </c>
      <c r="CS143" s="37">
        <v>1453137.8</v>
      </c>
      <c r="CT143" s="37">
        <v>1462052.8</v>
      </c>
      <c r="CU143" s="37">
        <v>1470967.8</v>
      </c>
      <c r="CV143" s="37">
        <v>1479882.8</v>
      </c>
      <c r="CW143" s="37">
        <v>1488797.8</v>
      </c>
      <c r="CX143" s="72"/>
    </row>
    <row r="144" spans="1:102" s="1" customFormat="1" ht="24">
      <c r="A144" s="56">
        <v>391381</v>
      </c>
      <c r="B144" s="124" t="s">
        <v>686</v>
      </c>
      <c r="C144" s="34">
        <v>400657.5</v>
      </c>
      <c r="D144" s="68">
        <v>45</v>
      </c>
      <c r="E144" s="69">
        <v>4451.8</v>
      </c>
      <c r="F144" s="70">
        <v>5935.7</v>
      </c>
      <c r="G144" s="37">
        <v>8903.5</v>
      </c>
      <c r="H144" s="37">
        <v>17807</v>
      </c>
      <c r="I144" s="37">
        <v>26710.5</v>
      </c>
      <c r="J144" s="37">
        <v>35614</v>
      </c>
      <c r="K144" s="37">
        <v>44517.5</v>
      </c>
      <c r="L144" s="37">
        <v>53421</v>
      </c>
      <c r="M144" s="37">
        <v>62324.5</v>
      </c>
      <c r="N144" s="37">
        <v>71228</v>
      </c>
      <c r="O144" s="37">
        <v>80131.5</v>
      </c>
      <c r="P144" s="37">
        <v>89035</v>
      </c>
      <c r="Q144" s="37">
        <v>97938.5</v>
      </c>
      <c r="R144" s="37">
        <v>106842</v>
      </c>
      <c r="S144" s="37">
        <v>115745.5</v>
      </c>
      <c r="T144" s="37">
        <v>124649</v>
      </c>
      <c r="U144" s="37">
        <v>133552.5</v>
      </c>
      <c r="V144" s="37">
        <v>142456</v>
      </c>
      <c r="W144" s="37">
        <v>151359.5</v>
      </c>
      <c r="X144" s="37">
        <v>160263</v>
      </c>
      <c r="Y144" s="37">
        <v>169166.5</v>
      </c>
      <c r="Z144" s="37">
        <v>178070</v>
      </c>
      <c r="AA144" s="37">
        <v>186973.5</v>
      </c>
      <c r="AB144" s="37">
        <v>195877</v>
      </c>
      <c r="AC144" s="37">
        <v>204780.5</v>
      </c>
      <c r="AD144" s="37">
        <v>213684</v>
      </c>
      <c r="AE144" s="37">
        <v>222587.5</v>
      </c>
      <c r="AF144" s="37">
        <v>231491</v>
      </c>
      <c r="AG144" s="37">
        <v>240394.5</v>
      </c>
      <c r="AH144" s="37">
        <v>249298</v>
      </c>
      <c r="AI144" s="37">
        <v>258201.5</v>
      </c>
      <c r="AJ144" s="37">
        <v>267105</v>
      </c>
      <c r="AK144" s="37">
        <v>276008.5</v>
      </c>
      <c r="AL144" s="37">
        <v>284912</v>
      </c>
      <c r="AM144" s="37">
        <v>293815.5</v>
      </c>
      <c r="AN144" s="37">
        <v>302719</v>
      </c>
      <c r="AO144" s="37">
        <v>311622.5</v>
      </c>
      <c r="AP144" s="37">
        <v>320526</v>
      </c>
      <c r="AQ144" s="37">
        <v>329429.5</v>
      </c>
      <c r="AR144" s="37">
        <v>338333</v>
      </c>
      <c r="AS144" s="37">
        <v>347236.5</v>
      </c>
      <c r="AT144" s="37">
        <v>356140</v>
      </c>
      <c r="AU144" s="37">
        <v>365043.5</v>
      </c>
      <c r="AV144" s="37">
        <v>373947</v>
      </c>
      <c r="AW144" s="37">
        <v>382850.5</v>
      </c>
      <c r="AX144" s="37">
        <v>391754</v>
      </c>
      <c r="AY144" s="37">
        <v>400657.5</v>
      </c>
      <c r="AZ144" s="37">
        <v>405109.3</v>
      </c>
      <c r="BA144" s="37">
        <v>409561.1</v>
      </c>
      <c r="BB144" s="37">
        <v>414012.9</v>
      </c>
      <c r="BC144" s="37">
        <v>418464.7</v>
      </c>
      <c r="BD144" s="37">
        <v>422916.5</v>
      </c>
      <c r="BE144" s="37">
        <v>427368.3</v>
      </c>
      <c r="BF144" s="37">
        <v>431820.1</v>
      </c>
      <c r="BG144" s="37">
        <v>436271.9</v>
      </c>
      <c r="BH144" s="37">
        <v>440723.7</v>
      </c>
      <c r="BI144" s="37">
        <v>445175.5</v>
      </c>
      <c r="BJ144" s="37">
        <v>449627.3</v>
      </c>
      <c r="BK144" s="37">
        <v>454079.1</v>
      </c>
      <c r="BL144" s="37">
        <v>458530.9</v>
      </c>
      <c r="BM144" s="37">
        <v>462982.7</v>
      </c>
      <c r="BN144" s="37">
        <v>467434.5</v>
      </c>
      <c r="BO144" s="37">
        <v>471886.3</v>
      </c>
      <c r="BP144" s="37">
        <v>476338.1</v>
      </c>
      <c r="BQ144" s="37">
        <v>480789.9</v>
      </c>
      <c r="BR144" s="37">
        <v>485241.7</v>
      </c>
      <c r="BS144" s="37">
        <v>489693.5</v>
      </c>
      <c r="BT144" s="37">
        <v>494145.3</v>
      </c>
      <c r="BU144" s="37">
        <v>498597.1</v>
      </c>
      <c r="BV144" s="37">
        <v>503048.9</v>
      </c>
      <c r="BW144" s="37">
        <v>507500.7</v>
      </c>
      <c r="BX144" s="37">
        <v>511952.5</v>
      </c>
      <c r="BY144" s="37">
        <v>516404.3</v>
      </c>
      <c r="BZ144" s="37">
        <v>520856.1</v>
      </c>
      <c r="CA144" s="37">
        <v>525307.9</v>
      </c>
      <c r="CB144" s="37">
        <v>529759.69999999995</v>
      </c>
      <c r="CC144" s="37">
        <v>534211.5</v>
      </c>
      <c r="CD144" s="37">
        <v>538663.30000000005</v>
      </c>
      <c r="CE144" s="37">
        <v>543115.1</v>
      </c>
      <c r="CF144" s="37">
        <v>547566.9</v>
      </c>
      <c r="CG144" s="37">
        <v>552018.69999999995</v>
      </c>
      <c r="CH144" s="37">
        <v>556470.5</v>
      </c>
      <c r="CI144" s="37">
        <v>560922.30000000005</v>
      </c>
      <c r="CJ144" s="37">
        <v>565374.1</v>
      </c>
      <c r="CK144" s="37">
        <v>569825.9</v>
      </c>
      <c r="CL144" s="37">
        <v>574277.69999999995</v>
      </c>
      <c r="CM144" s="37">
        <v>578729.5</v>
      </c>
      <c r="CN144" s="37">
        <v>583181.30000000005</v>
      </c>
      <c r="CO144" s="37">
        <v>587633.1</v>
      </c>
      <c r="CP144" s="37">
        <v>592084.9</v>
      </c>
      <c r="CQ144" s="37">
        <v>596536.69999999995</v>
      </c>
      <c r="CR144" s="37">
        <v>600988.5</v>
      </c>
      <c r="CS144" s="37">
        <v>605440.30000000005</v>
      </c>
      <c r="CT144" s="37">
        <v>609892.1</v>
      </c>
      <c r="CU144" s="37">
        <v>614343.9</v>
      </c>
      <c r="CV144" s="37">
        <v>618795.69999999995</v>
      </c>
      <c r="CW144" s="37">
        <v>623247.5</v>
      </c>
      <c r="CX144" s="72"/>
    </row>
    <row r="145" spans="1:102" s="1" customFormat="1" ht="24">
      <c r="A145" s="56">
        <v>391530</v>
      </c>
      <c r="B145" s="125" t="s">
        <v>687</v>
      </c>
      <c r="C145" s="34">
        <v>192009</v>
      </c>
      <c r="D145" s="68">
        <v>30</v>
      </c>
      <c r="E145" s="69">
        <v>3200.2</v>
      </c>
      <c r="F145" s="70">
        <v>4266.8999999999996</v>
      </c>
      <c r="G145" s="37">
        <v>6400.3</v>
      </c>
      <c r="H145" s="37">
        <v>12800.6</v>
      </c>
      <c r="I145" s="37">
        <v>19200.900000000001</v>
      </c>
      <c r="J145" s="37">
        <v>25601.200000000001</v>
      </c>
      <c r="K145" s="37">
        <v>32001.5</v>
      </c>
      <c r="L145" s="37">
        <v>38401.800000000003</v>
      </c>
      <c r="M145" s="37">
        <v>44802.1</v>
      </c>
      <c r="N145" s="37">
        <v>51202.400000000001</v>
      </c>
      <c r="O145" s="37">
        <v>57602.7</v>
      </c>
      <c r="P145" s="37">
        <v>64003</v>
      </c>
      <c r="Q145" s="37">
        <v>70403.3</v>
      </c>
      <c r="R145" s="37">
        <v>76803.600000000006</v>
      </c>
      <c r="S145" s="37">
        <v>83203.899999999994</v>
      </c>
      <c r="T145" s="37">
        <v>89604.2</v>
      </c>
      <c r="U145" s="37">
        <v>96004.5</v>
      </c>
      <c r="V145" s="37">
        <v>102404.8</v>
      </c>
      <c r="W145" s="37">
        <v>108805.1</v>
      </c>
      <c r="X145" s="37">
        <v>115205.4</v>
      </c>
      <c r="Y145" s="37">
        <v>121605.7</v>
      </c>
      <c r="Z145" s="37">
        <v>128006</v>
      </c>
      <c r="AA145" s="37">
        <v>134406.29999999999</v>
      </c>
      <c r="AB145" s="37">
        <v>140806.6</v>
      </c>
      <c r="AC145" s="37">
        <v>147206.9</v>
      </c>
      <c r="AD145" s="37">
        <v>153607.20000000001</v>
      </c>
      <c r="AE145" s="37">
        <v>160007.5</v>
      </c>
      <c r="AF145" s="37">
        <v>166407.79999999999</v>
      </c>
      <c r="AG145" s="37">
        <v>172808.1</v>
      </c>
      <c r="AH145" s="37">
        <v>179208.4</v>
      </c>
      <c r="AI145" s="37">
        <v>185608.7</v>
      </c>
      <c r="AJ145" s="37">
        <v>192009</v>
      </c>
      <c r="AK145" s="37">
        <v>195209.2</v>
      </c>
      <c r="AL145" s="37">
        <v>198409.4</v>
      </c>
      <c r="AM145" s="37">
        <v>201609.60000000001</v>
      </c>
      <c r="AN145" s="37">
        <v>204809.8</v>
      </c>
      <c r="AO145" s="37">
        <v>208010</v>
      </c>
      <c r="AP145" s="37">
        <v>211210.2</v>
      </c>
      <c r="AQ145" s="37">
        <v>214410.4</v>
      </c>
      <c r="AR145" s="37">
        <v>217610.6</v>
      </c>
      <c r="AS145" s="37">
        <v>220810.8</v>
      </c>
      <c r="AT145" s="37">
        <v>224011</v>
      </c>
      <c r="AU145" s="37">
        <v>227211.2</v>
      </c>
      <c r="AV145" s="37">
        <v>230411.4</v>
      </c>
      <c r="AW145" s="37">
        <v>233611.6</v>
      </c>
      <c r="AX145" s="37">
        <v>236811.8</v>
      </c>
      <c r="AY145" s="37">
        <v>240012</v>
      </c>
      <c r="AZ145" s="37">
        <v>243212.2</v>
      </c>
      <c r="BA145" s="37">
        <v>246412.4</v>
      </c>
      <c r="BB145" s="37">
        <v>249612.6</v>
      </c>
      <c r="BC145" s="37">
        <v>252812.79999999999</v>
      </c>
      <c r="BD145" s="37">
        <v>256013</v>
      </c>
      <c r="BE145" s="37">
        <v>259213.2</v>
      </c>
      <c r="BF145" s="37">
        <v>262413.40000000002</v>
      </c>
      <c r="BG145" s="37">
        <v>265613.59999999998</v>
      </c>
      <c r="BH145" s="37">
        <v>268813.8</v>
      </c>
      <c r="BI145" s="37">
        <v>272014</v>
      </c>
      <c r="BJ145" s="37">
        <v>275214.2</v>
      </c>
      <c r="BK145" s="37">
        <v>278414.40000000002</v>
      </c>
      <c r="BL145" s="37">
        <v>281614.59999999998</v>
      </c>
      <c r="BM145" s="37">
        <v>284814.8</v>
      </c>
      <c r="BN145" s="37">
        <v>288015</v>
      </c>
      <c r="BO145" s="37">
        <v>291215.2</v>
      </c>
      <c r="BP145" s="37">
        <v>294415.40000000002</v>
      </c>
      <c r="BQ145" s="37">
        <v>297615.59999999998</v>
      </c>
      <c r="BR145" s="37">
        <v>300815.8</v>
      </c>
      <c r="BS145" s="37">
        <v>304016</v>
      </c>
      <c r="BT145" s="37">
        <v>307216.2</v>
      </c>
      <c r="BU145" s="37">
        <v>310416.40000000002</v>
      </c>
      <c r="BV145" s="37">
        <v>313616.59999999998</v>
      </c>
      <c r="BW145" s="37">
        <v>316816.8</v>
      </c>
      <c r="BX145" s="37">
        <v>320017</v>
      </c>
      <c r="BY145" s="37">
        <v>323217.2</v>
      </c>
      <c r="BZ145" s="37">
        <v>326417.40000000002</v>
      </c>
      <c r="CA145" s="37">
        <v>329617.59999999998</v>
      </c>
      <c r="CB145" s="37">
        <v>332817.8</v>
      </c>
      <c r="CC145" s="37">
        <v>336018</v>
      </c>
      <c r="CD145" s="37">
        <v>339218.2</v>
      </c>
      <c r="CE145" s="37">
        <v>342418.4</v>
      </c>
      <c r="CF145" s="37">
        <v>345618.6</v>
      </c>
      <c r="CG145" s="37">
        <v>348818.8</v>
      </c>
      <c r="CH145" s="37">
        <v>352019</v>
      </c>
      <c r="CI145" s="37">
        <v>355219.20000000001</v>
      </c>
      <c r="CJ145" s="37">
        <v>358419.4</v>
      </c>
      <c r="CK145" s="37">
        <v>361619.6</v>
      </c>
      <c r="CL145" s="37">
        <v>364819.8</v>
      </c>
      <c r="CM145" s="37">
        <v>368020</v>
      </c>
      <c r="CN145" s="37">
        <v>371220.2</v>
      </c>
      <c r="CO145" s="37">
        <v>374420.4</v>
      </c>
      <c r="CP145" s="37">
        <v>377620.6</v>
      </c>
      <c r="CQ145" s="37">
        <v>380820.8</v>
      </c>
      <c r="CR145" s="37">
        <v>384021</v>
      </c>
      <c r="CS145" s="37">
        <v>387221.2</v>
      </c>
      <c r="CT145" s="37">
        <v>390421.4</v>
      </c>
      <c r="CU145" s="37">
        <v>393621.6</v>
      </c>
      <c r="CV145" s="37">
        <v>396821.8</v>
      </c>
      <c r="CW145" s="37">
        <v>400022</v>
      </c>
      <c r="CX145" s="72"/>
    </row>
    <row r="146" spans="1:102" s="1" customFormat="1" ht="12.75">
      <c r="A146" s="119">
        <v>451141</v>
      </c>
      <c r="B146" s="11" t="s">
        <v>688</v>
      </c>
      <c r="C146" s="34">
        <v>4582.2</v>
      </c>
      <c r="D146" s="68">
        <v>1</v>
      </c>
      <c r="E146" s="69"/>
      <c r="F146" s="70">
        <v>4582.2</v>
      </c>
      <c r="G146" s="37">
        <v>4582.2</v>
      </c>
      <c r="H146" s="37"/>
      <c r="I146" s="37"/>
      <c r="J146" s="37"/>
      <c r="K146" s="37"/>
      <c r="L146" s="37"/>
      <c r="M146" s="37"/>
      <c r="N146" s="37"/>
      <c r="O146" s="37"/>
      <c r="P146" s="37"/>
      <c r="Q146" s="37"/>
      <c r="R146" s="37"/>
      <c r="S146" s="37"/>
      <c r="T146" s="37"/>
      <c r="U146" s="37"/>
      <c r="V146" s="37"/>
      <c r="W146" s="37"/>
      <c r="X146" s="37"/>
      <c r="Y146" s="37"/>
      <c r="Z146" s="37"/>
      <c r="AA146" s="37"/>
      <c r="AB146" s="37"/>
      <c r="AC146" s="37"/>
      <c r="AD146" s="37"/>
      <c r="AE146" s="37"/>
      <c r="AF146" s="37"/>
      <c r="AG146" s="37"/>
      <c r="AH146" s="37"/>
      <c r="AI146" s="37"/>
      <c r="AJ146" s="37"/>
      <c r="AK146" s="37"/>
      <c r="AL146" s="37"/>
      <c r="AM146" s="37"/>
      <c r="AN146" s="37"/>
      <c r="AO146" s="37"/>
      <c r="AP146" s="37"/>
      <c r="AQ146" s="37"/>
      <c r="AR146" s="37"/>
      <c r="AS146" s="37"/>
      <c r="AT146" s="37"/>
      <c r="AU146" s="37"/>
      <c r="AV146" s="37"/>
      <c r="AW146" s="37"/>
      <c r="AX146" s="37"/>
      <c r="AY146" s="37"/>
      <c r="AZ146" s="37"/>
      <c r="BA146" s="37"/>
      <c r="BB146" s="37"/>
      <c r="BC146" s="37"/>
      <c r="BD146" s="37"/>
      <c r="BE146" s="37"/>
      <c r="BF146" s="37"/>
      <c r="BG146" s="37"/>
      <c r="BH146" s="37"/>
      <c r="BI146" s="37"/>
      <c r="BJ146" s="37"/>
      <c r="BK146" s="37"/>
      <c r="BL146" s="37"/>
      <c r="BM146" s="37"/>
      <c r="BN146" s="37"/>
      <c r="BO146" s="37"/>
      <c r="BP146" s="37"/>
      <c r="BQ146" s="37"/>
      <c r="BR146" s="37"/>
      <c r="BS146" s="37"/>
      <c r="BT146" s="37"/>
      <c r="BU146" s="37"/>
      <c r="BV146" s="37"/>
      <c r="BW146" s="37"/>
      <c r="BX146" s="37"/>
      <c r="BY146" s="37"/>
      <c r="BZ146" s="37"/>
      <c r="CA146" s="37"/>
      <c r="CB146" s="37"/>
      <c r="CC146" s="37"/>
      <c r="CD146" s="37"/>
      <c r="CE146" s="37"/>
      <c r="CF146" s="37"/>
      <c r="CG146" s="37"/>
      <c r="CH146" s="37"/>
      <c r="CI146" s="37"/>
      <c r="CJ146" s="37"/>
      <c r="CK146" s="37"/>
      <c r="CL146" s="37"/>
      <c r="CM146" s="37"/>
      <c r="CN146" s="37"/>
      <c r="CO146" s="37"/>
      <c r="CP146" s="37"/>
      <c r="CQ146" s="37"/>
      <c r="CR146" s="37"/>
      <c r="CS146" s="37"/>
      <c r="CT146" s="37"/>
      <c r="CU146" s="37"/>
      <c r="CV146" s="37"/>
      <c r="CW146" s="37"/>
      <c r="CX146" s="72"/>
    </row>
    <row r="147" spans="1:102" s="1" customFormat="1" ht="24">
      <c r="A147" s="119">
        <v>451205</v>
      </c>
      <c r="B147" s="125" t="s">
        <v>689</v>
      </c>
      <c r="C147" s="34">
        <v>83001.600000000006</v>
      </c>
      <c r="D147" s="113">
        <v>22</v>
      </c>
      <c r="E147" s="69">
        <v>1886.4</v>
      </c>
      <c r="F147" s="70">
        <v>2515.1999999999998</v>
      </c>
      <c r="G147" s="37">
        <v>3772.8</v>
      </c>
      <c r="H147" s="37">
        <v>7545.6</v>
      </c>
      <c r="I147" s="37">
        <v>11318.4</v>
      </c>
      <c r="J147" s="37">
        <v>15091.2</v>
      </c>
      <c r="K147" s="37">
        <v>18864</v>
      </c>
      <c r="L147" s="37">
        <v>22636.799999999999</v>
      </c>
      <c r="M147" s="37">
        <v>26409.599999999999</v>
      </c>
      <c r="N147" s="37">
        <v>30182.400000000001</v>
      </c>
      <c r="O147" s="37">
        <v>33955.199999999997</v>
      </c>
      <c r="P147" s="37">
        <v>37728</v>
      </c>
      <c r="Q147" s="37">
        <v>41500.800000000003</v>
      </c>
      <c r="R147" s="37">
        <v>45273.599999999999</v>
      </c>
      <c r="S147" s="37">
        <v>49046.400000000001</v>
      </c>
      <c r="T147" s="37">
        <v>52819.199999999997</v>
      </c>
      <c r="U147" s="37">
        <v>56592</v>
      </c>
      <c r="V147" s="37">
        <v>60364.800000000003</v>
      </c>
      <c r="W147" s="37">
        <v>64137.599999999999</v>
      </c>
      <c r="X147" s="37">
        <v>67910.399999999994</v>
      </c>
      <c r="Y147" s="37">
        <v>71683.199999999997</v>
      </c>
      <c r="Z147" s="37">
        <v>75456</v>
      </c>
      <c r="AA147" s="37">
        <v>79228.800000000003</v>
      </c>
      <c r="AB147" s="37">
        <v>83001.600000000006</v>
      </c>
      <c r="AC147" s="37">
        <v>84888</v>
      </c>
      <c r="AD147" s="37">
        <v>86774.399999999994</v>
      </c>
      <c r="AE147" s="37">
        <v>88660.800000000003</v>
      </c>
      <c r="AF147" s="37">
        <v>90547.199999999997</v>
      </c>
      <c r="AG147" s="37">
        <v>92433.600000000006</v>
      </c>
      <c r="AH147" s="37">
        <v>94320</v>
      </c>
      <c r="AI147" s="37">
        <v>96206.399999999994</v>
      </c>
      <c r="AJ147" s="37">
        <v>98092.800000000003</v>
      </c>
      <c r="AK147" s="37">
        <v>99979.199999999997</v>
      </c>
      <c r="AL147" s="37">
        <v>101865.60000000001</v>
      </c>
      <c r="AM147" s="37">
        <v>103752</v>
      </c>
      <c r="AN147" s="37">
        <v>105638.39999999999</v>
      </c>
      <c r="AO147" s="37">
        <v>107524.8</v>
      </c>
      <c r="AP147" s="37">
        <v>109411.2</v>
      </c>
      <c r="AQ147" s="37">
        <v>111297.60000000001</v>
      </c>
      <c r="AR147" s="37">
        <v>113184</v>
      </c>
      <c r="AS147" s="37">
        <v>115070.39999999999</v>
      </c>
      <c r="AT147" s="37">
        <v>116956.8</v>
      </c>
      <c r="AU147" s="37">
        <v>118843.2</v>
      </c>
      <c r="AV147" s="37">
        <v>120729.60000000001</v>
      </c>
      <c r="AW147" s="37">
        <v>122616</v>
      </c>
      <c r="AX147" s="37">
        <v>124502.39999999999</v>
      </c>
      <c r="AY147" s="37">
        <v>126388.8</v>
      </c>
      <c r="AZ147" s="37">
        <v>128275.2</v>
      </c>
      <c r="BA147" s="37">
        <v>130161.60000000001</v>
      </c>
      <c r="BB147" s="37">
        <v>132048</v>
      </c>
      <c r="BC147" s="37">
        <v>133934.39999999999</v>
      </c>
      <c r="BD147" s="37">
        <v>135820.79999999999</v>
      </c>
      <c r="BE147" s="37">
        <v>137707.20000000001</v>
      </c>
      <c r="BF147" s="37">
        <v>139593.60000000001</v>
      </c>
      <c r="BG147" s="37">
        <v>141480</v>
      </c>
      <c r="BH147" s="37">
        <v>143366.39999999999</v>
      </c>
      <c r="BI147" s="37">
        <v>145252.79999999999</v>
      </c>
      <c r="BJ147" s="37">
        <v>147139.20000000001</v>
      </c>
      <c r="BK147" s="37">
        <v>149025.60000000001</v>
      </c>
      <c r="BL147" s="37">
        <v>150912</v>
      </c>
      <c r="BM147" s="37">
        <v>152798.39999999999</v>
      </c>
      <c r="BN147" s="37">
        <v>154684.79999999999</v>
      </c>
      <c r="BO147" s="37">
        <v>156571.20000000001</v>
      </c>
      <c r="BP147" s="37">
        <v>158457.60000000001</v>
      </c>
      <c r="BQ147" s="37">
        <v>160344</v>
      </c>
      <c r="BR147" s="37">
        <v>162230.39999999999</v>
      </c>
      <c r="BS147" s="37">
        <v>164116.79999999999</v>
      </c>
      <c r="BT147" s="37">
        <v>166003.20000000001</v>
      </c>
      <c r="BU147" s="37">
        <v>167889.6</v>
      </c>
      <c r="BV147" s="37">
        <v>169776</v>
      </c>
      <c r="BW147" s="37">
        <v>171662.4</v>
      </c>
      <c r="BX147" s="37">
        <v>173548.79999999999</v>
      </c>
      <c r="BY147" s="37">
        <v>175435.2</v>
      </c>
      <c r="BZ147" s="37">
        <v>177321.60000000001</v>
      </c>
      <c r="CA147" s="37">
        <v>179208</v>
      </c>
      <c r="CB147" s="37">
        <v>181094.39999999999</v>
      </c>
      <c r="CC147" s="37">
        <v>182980.8</v>
      </c>
      <c r="CD147" s="37">
        <v>184867.20000000001</v>
      </c>
      <c r="CE147" s="37">
        <v>186753.6</v>
      </c>
      <c r="CF147" s="37">
        <v>188640</v>
      </c>
      <c r="CG147" s="37">
        <v>190526.4</v>
      </c>
      <c r="CH147" s="37">
        <v>192412.79999999999</v>
      </c>
      <c r="CI147" s="37">
        <v>194299.2</v>
      </c>
      <c r="CJ147" s="37">
        <v>196185.60000000001</v>
      </c>
      <c r="CK147" s="37">
        <v>198072</v>
      </c>
      <c r="CL147" s="37">
        <v>199958.39999999999</v>
      </c>
      <c r="CM147" s="37">
        <v>201844.8</v>
      </c>
      <c r="CN147" s="37">
        <v>203731.20000000001</v>
      </c>
      <c r="CO147" s="37">
        <v>205617.6</v>
      </c>
      <c r="CP147" s="37">
        <v>207504</v>
      </c>
      <c r="CQ147" s="37">
        <v>209390.4</v>
      </c>
      <c r="CR147" s="37">
        <v>211276.79999999999</v>
      </c>
      <c r="CS147" s="37">
        <v>213163.2</v>
      </c>
      <c r="CT147" s="37">
        <v>215049.60000000001</v>
      </c>
      <c r="CU147" s="37">
        <v>216936</v>
      </c>
      <c r="CV147" s="37">
        <v>218822.39999999999</v>
      </c>
      <c r="CW147" s="37">
        <v>220708.8</v>
      </c>
      <c r="CX147" s="72"/>
    </row>
    <row r="148" spans="1:102" s="1" customFormat="1" ht="24">
      <c r="A148" s="118">
        <v>451210</v>
      </c>
      <c r="B148" s="125" t="s">
        <v>690</v>
      </c>
      <c r="C148" s="34">
        <v>109495.1</v>
      </c>
      <c r="D148" s="68">
        <v>19</v>
      </c>
      <c r="E148" s="69">
        <v>2881.5</v>
      </c>
      <c r="F148" s="70">
        <v>3841.9</v>
      </c>
      <c r="G148" s="37">
        <v>5762.9</v>
      </c>
      <c r="H148" s="37">
        <v>11525.8</v>
      </c>
      <c r="I148" s="37">
        <v>17288.7</v>
      </c>
      <c r="J148" s="37">
        <v>23051.599999999999</v>
      </c>
      <c r="K148" s="37">
        <v>28814.5</v>
      </c>
      <c r="L148" s="37">
        <v>34577.4</v>
      </c>
      <c r="M148" s="37">
        <v>40340.300000000003</v>
      </c>
      <c r="N148" s="37">
        <v>46103.199999999997</v>
      </c>
      <c r="O148" s="37">
        <v>51866.1</v>
      </c>
      <c r="P148" s="37">
        <v>57629</v>
      </c>
      <c r="Q148" s="37">
        <v>63391.9</v>
      </c>
      <c r="R148" s="37">
        <v>69154.8</v>
      </c>
      <c r="S148" s="37">
        <v>74917.7</v>
      </c>
      <c r="T148" s="37">
        <v>80680.600000000006</v>
      </c>
      <c r="U148" s="37">
        <v>86443.5</v>
      </c>
      <c r="V148" s="37">
        <v>92206.399999999994</v>
      </c>
      <c r="W148" s="37">
        <v>97969.3</v>
      </c>
      <c r="X148" s="37">
        <v>103732.2</v>
      </c>
      <c r="Y148" s="37">
        <v>109495.1</v>
      </c>
      <c r="Z148" s="37">
        <v>112376.6</v>
      </c>
      <c r="AA148" s="37">
        <v>115258.1</v>
      </c>
      <c r="AB148" s="37">
        <v>118139.6</v>
      </c>
      <c r="AC148" s="37">
        <v>121021.1</v>
      </c>
      <c r="AD148" s="37">
        <v>123902.6</v>
      </c>
      <c r="AE148" s="37">
        <v>126784.1</v>
      </c>
      <c r="AF148" s="37">
        <v>129665.60000000001</v>
      </c>
      <c r="AG148" s="37">
        <v>132547.1</v>
      </c>
      <c r="AH148" s="37">
        <v>135428.6</v>
      </c>
      <c r="AI148" s="37">
        <v>138310.1</v>
      </c>
      <c r="AJ148" s="37">
        <v>141191.6</v>
      </c>
      <c r="AK148" s="37">
        <v>144073.1</v>
      </c>
      <c r="AL148" s="37">
        <v>146954.6</v>
      </c>
      <c r="AM148" s="37">
        <v>149836.1</v>
      </c>
      <c r="AN148" s="37">
        <v>152717.6</v>
      </c>
      <c r="AO148" s="37">
        <v>155599.1</v>
      </c>
      <c r="AP148" s="37">
        <v>158480.6</v>
      </c>
      <c r="AQ148" s="37">
        <v>161362.1</v>
      </c>
      <c r="AR148" s="37">
        <v>164243.6</v>
      </c>
      <c r="AS148" s="37">
        <v>167125.1</v>
      </c>
      <c r="AT148" s="37">
        <v>170006.6</v>
      </c>
      <c r="AU148" s="37">
        <v>172888.1</v>
      </c>
      <c r="AV148" s="37">
        <v>175769.60000000001</v>
      </c>
      <c r="AW148" s="37">
        <v>178651.1</v>
      </c>
      <c r="AX148" s="37">
        <v>181532.6</v>
      </c>
      <c r="AY148" s="37">
        <v>184414.1</v>
      </c>
      <c r="AZ148" s="37">
        <v>187295.6</v>
      </c>
      <c r="BA148" s="37">
        <v>190177.1</v>
      </c>
      <c r="BB148" s="37">
        <v>193058.6</v>
      </c>
      <c r="BC148" s="37">
        <v>195940.1</v>
      </c>
      <c r="BD148" s="37">
        <v>198821.6</v>
      </c>
      <c r="BE148" s="37">
        <v>201703.1</v>
      </c>
      <c r="BF148" s="37">
        <v>204584.6</v>
      </c>
      <c r="BG148" s="37">
        <v>207466.1</v>
      </c>
      <c r="BH148" s="37">
        <v>210347.6</v>
      </c>
      <c r="BI148" s="37">
        <v>213229.1</v>
      </c>
      <c r="BJ148" s="37">
        <v>216110.6</v>
      </c>
      <c r="BK148" s="37">
        <v>218992.1</v>
      </c>
      <c r="BL148" s="37">
        <v>221873.6</v>
      </c>
      <c r="BM148" s="37">
        <v>224755.1</v>
      </c>
      <c r="BN148" s="37">
        <v>227636.6</v>
      </c>
      <c r="BO148" s="37">
        <v>230518.1</v>
      </c>
      <c r="BP148" s="37">
        <v>233399.6</v>
      </c>
      <c r="BQ148" s="37">
        <v>236281.1</v>
      </c>
      <c r="BR148" s="37">
        <v>239162.6</v>
      </c>
      <c r="BS148" s="37">
        <v>242044.1</v>
      </c>
      <c r="BT148" s="37">
        <v>244925.6</v>
      </c>
      <c r="BU148" s="37">
        <v>247807.1</v>
      </c>
      <c r="BV148" s="37">
        <v>250688.6</v>
      </c>
      <c r="BW148" s="37">
        <v>253570.1</v>
      </c>
      <c r="BX148" s="37">
        <v>256451.6</v>
      </c>
      <c r="BY148" s="37">
        <v>259333.1</v>
      </c>
      <c r="BZ148" s="37">
        <v>262214.59999999998</v>
      </c>
      <c r="CA148" s="37">
        <v>265096.09999999998</v>
      </c>
      <c r="CB148" s="37">
        <v>267977.59999999998</v>
      </c>
      <c r="CC148" s="37">
        <v>270859.09999999998</v>
      </c>
      <c r="CD148" s="37">
        <v>273740.59999999998</v>
      </c>
      <c r="CE148" s="37">
        <v>276622.09999999998</v>
      </c>
      <c r="CF148" s="37">
        <v>279503.59999999998</v>
      </c>
      <c r="CG148" s="37">
        <v>282385.09999999998</v>
      </c>
      <c r="CH148" s="37">
        <v>285266.59999999998</v>
      </c>
      <c r="CI148" s="37">
        <v>288148.09999999998</v>
      </c>
      <c r="CJ148" s="37">
        <v>291029.59999999998</v>
      </c>
      <c r="CK148" s="37">
        <v>293911.09999999998</v>
      </c>
      <c r="CL148" s="37">
        <v>296792.59999999998</v>
      </c>
      <c r="CM148" s="37">
        <v>299674.09999999998</v>
      </c>
      <c r="CN148" s="37">
        <v>302555.59999999998</v>
      </c>
      <c r="CO148" s="37">
        <v>305437.09999999998</v>
      </c>
      <c r="CP148" s="37">
        <v>308318.59999999998</v>
      </c>
      <c r="CQ148" s="37">
        <v>311200.09999999998</v>
      </c>
      <c r="CR148" s="37">
        <v>314081.59999999998</v>
      </c>
      <c r="CS148" s="37">
        <v>316963.09999999998</v>
      </c>
      <c r="CT148" s="37">
        <v>319844.59999999998</v>
      </c>
      <c r="CU148" s="37">
        <v>322726.09999999998</v>
      </c>
      <c r="CV148" s="37">
        <v>325607.59999999998</v>
      </c>
      <c r="CW148" s="37">
        <v>328489.09999999998</v>
      </c>
      <c r="CX148" s="72"/>
    </row>
    <row r="149" spans="1:102" s="1" customFormat="1" ht="24">
      <c r="A149" s="118">
        <v>451211</v>
      </c>
      <c r="B149" s="125" t="s">
        <v>691</v>
      </c>
      <c r="C149" s="34">
        <v>112373.6</v>
      </c>
      <c r="D149" s="68">
        <v>19</v>
      </c>
      <c r="E149" s="69">
        <v>2957.2</v>
      </c>
      <c r="F149" s="70">
        <v>3942.9</v>
      </c>
      <c r="G149" s="37">
        <v>5914.4</v>
      </c>
      <c r="H149" s="37">
        <v>11828.8</v>
      </c>
      <c r="I149" s="37">
        <v>17743.2</v>
      </c>
      <c r="J149" s="37">
        <v>23657.599999999999</v>
      </c>
      <c r="K149" s="37">
        <v>29572</v>
      </c>
      <c r="L149" s="37">
        <v>35486.400000000001</v>
      </c>
      <c r="M149" s="37">
        <v>41400.800000000003</v>
      </c>
      <c r="N149" s="37">
        <v>47315.199999999997</v>
      </c>
      <c r="O149" s="37">
        <v>53229.599999999999</v>
      </c>
      <c r="P149" s="37">
        <v>59144</v>
      </c>
      <c r="Q149" s="37">
        <v>65058.400000000001</v>
      </c>
      <c r="R149" s="37">
        <v>70972.800000000003</v>
      </c>
      <c r="S149" s="37">
        <v>76887.199999999997</v>
      </c>
      <c r="T149" s="37">
        <v>82801.600000000006</v>
      </c>
      <c r="U149" s="37">
        <v>88716</v>
      </c>
      <c r="V149" s="37">
        <v>94630.399999999994</v>
      </c>
      <c r="W149" s="37">
        <v>100544.8</v>
      </c>
      <c r="X149" s="37">
        <v>106459.2</v>
      </c>
      <c r="Y149" s="37">
        <v>112373.6</v>
      </c>
      <c r="Z149" s="37">
        <v>115330.8</v>
      </c>
      <c r="AA149" s="37">
        <v>118288</v>
      </c>
      <c r="AB149" s="37">
        <v>121245.2</v>
      </c>
      <c r="AC149" s="37">
        <v>124202.4</v>
      </c>
      <c r="AD149" s="37">
        <v>127159.6</v>
      </c>
      <c r="AE149" s="37">
        <v>130116.8</v>
      </c>
      <c r="AF149" s="37">
        <v>133074</v>
      </c>
      <c r="AG149" s="37">
        <v>136031.20000000001</v>
      </c>
      <c r="AH149" s="37">
        <v>138988.4</v>
      </c>
      <c r="AI149" s="37">
        <v>141945.60000000001</v>
      </c>
      <c r="AJ149" s="37">
        <v>144902.79999999999</v>
      </c>
      <c r="AK149" s="37">
        <v>147860</v>
      </c>
      <c r="AL149" s="37">
        <v>150817.20000000001</v>
      </c>
      <c r="AM149" s="37">
        <v>153774.39999999999</v>
      </c>
      <c r="AN149" s="37">
        <v>156731.6</v>
      </c>
      <c r="AO149" s="37">
        <v>159688.79999999999</v>
      </c>
      <c r="AP149" s="37">
        <v>162646</v>
      </c>
      <c r="AQ149" s="37">
        <v>165603.20000000001</v>
      </c>
      <c r="AR149" s="37">
        <v>168560.4</v>
      </c>
      <c r="AS149" s="37">
        <v>171517.6</v>
      </c>
      <c r="AT149" s="37">
        <v>174474.8</v>
      </c>
      <c r="AU149" s="37">
        <v>177432</v>
      </c>
      <c r="AV149" s="37">
        <v>180389.2</v>
      </c>
      <c r="AW149" s="37">
        <v>183346.4</v>
      </c>
      <c r="AX149" s="37">
        <v>186303.6</v>
      </c>
      <c r="AY149" s="37">
        <v>189260.79999999999</v>
      </c>
      <c r="AZ149" s="37">
        <v>192218</v>
      </c>
      <c r="BA149" s="37">
        <v>195175.2</v>
      </c>
      <c r="BB149" s="37">
        <v>198132.4</v>
      </c>
      <c r="BC149" s="37">
        <v>201089.6</v>
      </c>
      <c r="BD149" s="37">
        <v>204046.8</v>
      </c>
      <c r="BE149" s="37">
        <v>207004</v>
      </c>
      <c r="BF149" s="37">
        <v>209961.2</v>
      </c>
      <c r="BG149" s="37">
        <v>212918.39999999999</v>
      </c>
      <c r="BH149" s="37">
        <v>215875.6</v>
      </c>
      <c r="BI149" s="37">
        <v>218832.8</v>
      </c>
      <c r="BJ149" s="37">
        <v>221790</v>
      </c>
      <c r="BK149" s="37">
        <v>224747.2</v>
      </c>
      <c r="BL149" s="37">
        <v>227704.4</v>
      </c>
      <c r="BM149" s="37">
        <v>230661.6</v>
      </c>
      <c r="BN149" s="37">
        <v>233618.8</v>
      </c>
      <c r="BO149" s="37">
        <v>236576</v>
      </c>
      <c r="BP149" s="37">
        <v>239533.2</v>
      </c>
      <c r="BQ149" s="37">
        <v>242490.4</v>
      </c>
      <c r="BR149" s="37">
        <v>245447.6</v>
      </c>
      <c r="BS149" s="37">
        <v>248404.8</v>
      </c>
      <c r="BT149" s="37">
        <v>251362</v>
      </c>
      <c r="BU149" s="37">
        <v>254319.2</v>
      </c>
      <c r="BV149" s="37">
        <v>257276.4</v>
      </c>
      <c r="BW149" s="37">
        <v>260233.60000000001</v>
      </c>
      <c r="BX149" s="37">
        <v>263190.8</v>
      </c>
      <c r="BY149" s="37">
        <v>266148</v>
      </c>
      <c r="BZ149" s="37">
        <v>269105.2</v>
      </c>
      <c r="CA149" s="37">
        <v>272062.40000000002</v>
      </c>
      <c r="CB149" s="37">
        <v>275019.59999999998</v>
      </c>
      <c r="CC149" s="37">
        <v>277976.8</v>
      </c>
      <c r="CD149" s="37">
        <v>280934</v>
      </c>
      <c r="CE149" s="37">
        <v>283891.20000000001</v>
      </c>
      <c r="CF149" s="37">
        <v>286848.40000000002</v>
      </c>
      <c r="CG149" s="37">
        <v>289805.59999999998</v>
      </c>
      <c r="CH149" s="37">
        <v>292762.8</v>
      </c>
      <c r="CI149" s="37">
        <v>295720</v>
      </c>
      <c r="CJ149" s="37">
        <v>298677.2</v>
      </c>
      <c r="CK149" s="37">
        <v>301634.40000000002</v>
      </c>
      <c r="CL149" s="37">
        <v>304591.59999999998</v>
      </c>
      <c r="CM149" s="37">
        <v>307548.79999999999</v>
      </c>
      <c r="CN149" s="37">
        <v>310506</v>
      </c>
      <c r="CO149" s="37">
        <v>313463.2</v>
      </c>
      <c r="CP149" s="37">
        <v>316420.40000000002</v>
      </c>
      <c r="CQ149" s="37">
        <v>319377.59999999998</v>
      </c>
      <c r="CR149" s="37">
        <v>322334.8</v>
      </c>
      <c r="CS149" s="37">
        <v>325292</v>
      </c>
      <c r="CT149" s="37">
        <v>328249.2</v>
      </c>
      <c r="CU149" s="37">
        <v>331206.40000000002</v>
      </c>
      <c r="CV149" s="37">
        <v>334163.59999999998</v>
      </c>
      <c r="CW149" s="37">
        <v>337120.8</v>
      </c>
      <c r="CX149" s="72"/>
    </row>
    <row r="150" spans="1:102" s="1" customFormat="1" ht="12.75">
      <c r="A150" s="118">
        <v>451212</v>
      </c>
      <c r="B150" s="125" t="s">
        <v>692</v>
      </c>
      <c r="C150" s="34">
        <v>68317.2</v>
      </c>
      <c r="D150" s="68">
        <v>21</v>
      </c>
      <c r="E150" s="69">
        <v>1626.6</v>
      </c>
      <c r="F150" s="70">
        <v>2168.8000000000002</v>
      </c>
      <c r="G150" s="37">
        <v>3253.2</v>
      </c>
      <c r="H150" s="37">
        <v>6506.4</v>
      </c>
      <c r="I150" s="37">
        <v>9759.6</v>
      </c>
      <c r="J150" s="37">
        <v>13012.8</v>
      </c>
      <c r="K150" s="37">
        <v>16266</v>
      </c>
      <c r="L150" s="37">
        <v>19519.2</v>
      </c>
      <c r="M150" s="37">
        <v>22772.400000000001</v>
      </c>
      <c r="N150" s="37">
        <v>26025.599999999999</v>
      </c>
      <c r="O150" s="37">
        <v>29278.799999999999</v>
      </c>
      <c r="P150" s="37">
        <v>32532</v>
      </c>
      <c r="Q150" s="37">
        <v>35785.199999999997</v>
      </c>
      <c r="R150" s="37">
        <v>39038.400000000001</v>
      </c>
      <c r="S150" s="37">
        <v>42291.6</v>
      </c>
      <c r="T150" s="37">
        <v>45544.800000000003</v>
      </c>
      <c r="U150" s="37">
        <v>48798</v>
      </c>
      <c r="V150" s="37">
        <v>52051.199999999997</v>
      </c>
      <c r="W150" s="37">
        <v>55304.4</v>
      </c>
      <c r="X150" s="37">
        <v>58557.599999999999</v>
      </c>
      <c r="Y150" s="37">
        <v>61810.8</v>
      </c>
      <c r="Z150" s="37">
        <v>65064</v>
      </c>
      <c r="AA150" s="37">
        <v>68317.2</v>
      </c>
      <c r="AB150" s="37">
        <v>69943.8</v>
      </c>
      <c r="AC150" s="37">
        <v>71570.399999999994</v>
      </c>
      <c r="AD150" s="37">
        <v>73197</v>
      </c>
      <c r="AE150" s="37">
        <v>74823.600000000006</v>
      </c>
      <c r="AF150" s="37">
        <v>76450.2</v>
      </c>
      <c r="AG150" s="37">
        <v>78076.800000000003</v>
      </c>
      <c r="AH150" s="37">
        <v>79703.399999999994</v>
      </c>
      <c r="AI150" s="37">
        <v>81330</v>
      </c>
      <c r="AJ150" s="37">
        <v>82956.600000000006</v>
      </c>
      <c r="AK150" s="37">
        <v>84583.2</v>
      </c>
      <c r="AL150" s="37">
        <v>86209.8</v>
      </c>
      <c r="AM150" s="37">
        <v>87836.4</v>
      </c>
      <c r="AN150" s="37">
        <v>89463</v>
      </c>
      <c r="AO150" s="37">
        <v>91089.600000000006</v>
      </c>
      <c r="AP150" s="37">
        <v>92716.2</v>
      </c>
      <c r="AQ150" s="37">
        <v>94342.8</v>
      </c>
      <c r="AR150" s="37">
        <v>95969.4</v>
      </c>
      <c r="AS150" s="37">
        <v>97596</v>
      </c>
      <c r="AT150" s="37">
        <v>99222.6</v>
      </c>
      <c r="AU150" s="37">
        <v>100849.2</v>
      </c>
      <c r="AV150" s="37">
        <v>102475.8</v>
      </c>
      <c r="AW150" s="37">
        <v>104102.39999999999</v>
      </c>
      <c r="AX150" s="37">
        <v>105729</v>
      </c>
      <c r="AY150" s="37">
        <v>107355.6</v>
      </c>
      <c r="AZ150" s="37">
        <v>108982.2</v>
      </c>
      <c r="BA150" s="37">
        <v>110608.8</v>
      </c>
      <c r="BB150" s="37">
        <v>112235.4</v>
      </c>
      <c r="BC150" s="37">
        <v>113862</v>
      </c>
      <c r="BD150" s="37">
        <v>115488.6</v>
      </c>
      <c r="BE150" s="37">
        <v>117115.2</v>
      </c>
      <c r="BF150" s="37">
        <v>118741.8</v>
      </c>
      <c r="BG150" s="37">
        <v>120368.4</v>
      </c>
      <c r="BH150" s="37">
        <v>121995</v>
      </c>
      <c r="BI150" s="37">
        <v>123621.6</v>
      </c>
      <c r="BJ150" s="37">
        <v>125248.2</v>
      </c>
      <c r="BK150" s="37">
        <v>126874.8</v>
      </c>
      <c r="BL150" s="37">
        <v>128501.4</v>
      </c>
      <c r="BM150" s="37">
        <v>130128</v>
      </c>
      <c r="BN150" s="37">
        <v>131754.6</v>
      </c>
      <c r="BO150" s="37">
        <v>133381.20000000001</v>
      </c>
      <c r="BP150" s="37">
        <v>135007.79999999999</v>
      </c>
      <c r="BQ150" s="37">
        <v>136634.4</v>
      </c>
      <c r="BR150" s="37">
        <v>138261</v>
      </c>
      <c r="BS150" s="37">
        <v>139887.6</v>
      </c>
      <c r="BT150" s="37">
        <v>141514.20000000001</v>
      </c>
      <c r="BU150" s="37">
        <v>143140.79999999999</v>
      </c>
      <c r="BV150" s="37">
        <v>144767.4</v>
      </c>
      <c r="BW150" s="37">
        <v>146394</v>
      </c>
      <c r="BX150" s="37">
        <v>148020.6</v>
      </c>
      <c r="BY150" s="37">
        <v>149647.20000000001</v>
      </c>
      <c r="BZ150" s="37">
        <v>151273.79999999999</v>
      </c>
      <c r="CA150" s="37">
        <v>152900.4</v>
      </c>
      <c r="CB150" s="37">
        <v>154527</v>
      </c>
      <c r="CC150" s="37">
        <v>156153.60000000001</v>
      </c>
      <c r="CD150" s="37">
        <v>157780.20000000001</v>
      </c>
      <c r="CE150" s="37">
        <v>159406.79999999999</v>
      </c>
      <c r="CF150" s="37">
        <v>161033.4</v>
      </c>
      <c r="CG150" s="37">
        <v>162660</v>
      </c>
      <c r="CH150" s="37">
        <v>164286.6</v>
      </c>
      <c r="CI150" s="37">
        <v>165913.20000000001</v>
      </c>
      <c r="CJ150" s="37">
        <v>167539.79999999999</v>
      </c>
      <c r="CK150" s="37">
        <v>169166.4</v>
      </c>
      <c r="CL150" s="37">
        <v>170793</v>
      </c>
      <c r="CM150" s="37">
        <v>172419.6</v>
      </c>
      <c r="CN150" s="37">
        <v>174046.2</v>
      </c>
      <c r="CO150" s="37">
        <v>175672.8</v>
      </c>
      <c r="CP150" s="37">
        <v>177299.4</v>
      </c>
      <c r="CQ150" s="37">
        <v>178926</v>
      </c>
      <c r="CR150" s="37">
        <v>180552.6</v>
      </c>
      <c r="CS150" s="37">
        <v>182179.20000000001</v>
      </c>
      <c r="CT150" s="37">
        <v>183805.8</v>
      </c>
      <c r="CU150" s="37">
        <v>185432.4</v>
      </c>
      <c r="CV150" s="37">
        <v>187059</v>
      </c>
      <c r="CW150" s="37">
        <v>188685.6</v>
      </c>
      <c r="CX150" s="72"/>
    </row>
    <row r="151" spans="1:102" s="1" customFormat="1" ht="24">
      <c r="A151" s="118">
        <v>451213</v>
      </c>
      <c r="B151" s="125" t="s">
        <v>693</v>
      </c>
      <c r="C151" s="34">
        <v>62643.6</v>
      </c>
      <c r="D151" s="68">
        <v>12</v>
      </c>
      <c r="E151" s="69">
        <v>2610.1999999999998</v>
      </c>
      <c r="F151" s="70">
        <v>3480.2</v>
      </c>
      <c r="G151" s="37">
        <v>5220.3</v>
      </c>
      <c r="H151" s="37">
        <v>10440.6</v>
      </c>
      <c r="I151" s="37">
        <v>15660.9</v>
      </c>
      <c r="J151" s="37">
        <v>20881.2</v>
      </c>
      <c r="K151" s="37">
        <v>26101.5</v>
      </c>
      <c r="L151" s="37">
        <v>31321.8</v>
      </c>
      <c r="M151" s="37">
        <v>36542.1</v>
      </c>
      <c r="N151" s="37">
        <v>41762.400000000001</v>
      </c>
      <c r="O151" s="37">
        <v>46982.7</v>
      </c>
      <c r="P151" s="37">
        <v>52203</v>
      </c>
      <c r="Q151" s="37">
        <v>57423.3</v>
      </c>
      <c r="R151" s="37">
        <v>62643.6</v>
      </c>
      <c r="S151" s="37">
        <v>65253.8</v>
      </c>
      <c r="T151" s="37">
        <v>67864</v>
      </c>
      <c r="U151" s="37">
        <v>70474.2</v>
      </c>
      <c r="V151" s="37">
        <v>73084.399999999994</v>
      </c>
      <c r="W151" s="37">
        <v>75694.600000000006</v>
      </c>
      <c r="X151" s="37">
        <v>78304.800000000003</v>
      </c>
      <c r="Y151" s="37">
        <v>80915</v>
      </c>
      <c r="Z151" s="37">
        <v>83525.2</v>
      </c>
      <c r="AA151" s="37">
        <v>86135.4</v>
      </c>
      <c r="AB151" s="37">
        <v>88745.600000000006</v>
      </c>
      <c r="AC151" s="37">
        <v>91355.8</v>
      </c>
      <c r="AD151" s="37">
        <v>93966</v>
      </c>
      <c r="AE151" s="37">
        <v>96576.2</v>
      </c>
      <c r="AF151" s="37">
        <v>99186.4</v>
      </c>
      <c r="AG151" s="37">
        <v>101796.6</v>
      </c>
      <c r="AH151" s="37">
        <v>104406.8</v>
      </c>
      <c r="AI151" s="37">
        <v>107017</v>
      </c>
      <c r="AJ151" s="37">
        <v>109627.2</v>
      </c>
      <c r="AK151" s="37">
        <v>112237.4</v>
      </c>
      <c r="AL151" s="37">
        <v>114847.6</v>
      </c>
      <c r="AM151" s="37">
        <v>117457.8</v>
      </c>
      <c r="AN151" s="37">
        <v>120068</v>
      </c>
      <c r="AO151" s="37">
        <v>122678.2</v>
      </c>
      <c r="AP151" s="37">
        <v>125288.4</v>
      </c>
      <c r="AQ151" s="37">
        <v>127898.6</v>
      </c>
      <c r="AR151" s="37">
        <v>130508.8</v>
      </c>
      <c r="AS151" s="37">
        <v>133119</v>
      </c>
      <c r="AT151" s="37">
        <v>135729.20000000001</v>
      </c>
      <c r="AU151" s="37">
        <v>138339.4</v>
      </c>
      <c r="AV151" s="37">
        <v>140949.6</v>
      </c>
      <c r="AW151" s="37">
        <v>143559.79999999999</v>
      </c>
      <c r="AX151" s="37">
        <v>146170</v>
      </c>
      <c r="AY151" s="37">
        <v>148780.20000000001</v>
      </c>
      <c r="AZ151" s="37">
        <v>151390.39999999999</v>
      </c>
      <c r="BA151" s="37">
        <v>154000.6</v>
      </c>
      <c r="BB151" s="37">
        <v>156610.79999999999</v>
      </c>
      <c r="BC151" s="37">
        <v>159221</v>
      </c>
      <c r="BD151" s="37">
        <v>161831.20000000001</v>
      </c>
      <c r="BE151" s="37">
        <v>164441.4</v>
      </c>
      <c r="BF151" s="37">
        <v>167051.6</v>
      </c>
      <c r="BG151" s="37">
        <v>169661.8</v>
      </c>
      <c r="BH151" s="37">
        <v>172272</v>
      </c>
      <c r="BI151" s="37">
        <v>174882.2</v>
      </c>
      <c r="BJ151" s="37">
        <v>177492.4</v>
      </c>
      <c r="BK151" s="37">
        <v>180102.6</v>
      </c>
      <c r="BL151" s="37">
        <v>182712.8</v>
      </c>
      <c r="BM151" s="37">
        <v>185323</v>
      </c>
      <c r="BN151" s="37">
        <v>187933.2</v>
      </c>
      <c r="BO151" s="37">
        <v>190543.4</v>
      </c>
      <c r="BP151" s="37">
        <v>193153.6</v>
      </c>
      <c r="BQ151" s="37">
        <v>195763.8</v>
      </c>
      <c r="BR151" s="37">
        <v>198374</v>
      </c>
      <c r="BS151" s="37">
        <v>200984.2</v>
      </c>
      <c r="BT151" s="37">
        <v>203594.4</v>
      </c>
      <c r="BU151" s="37">
        <v>206204.6</v>
      </c>
      <c r="BV151" s="37">
        <v>208814.8</v>
      </c>
      <c r="BW151" s="37">
        <v>211425</v>
      </c>
      <c r="BX151" s="37">
        <v>214035.20000000001</v>
      </c>
      <c r="BY151" s="37">
        <v>216645.4</v>
      </c>
      <c r="BZ151" s="37">
        <v>219255.6</v>
      </c>
      <c r="CA151" s="37">
        <v>221865.8</v>
      </c>
      <c r="CB151" s="37">
        <v>224476</v>
      </c>
      <c r="CC151" s="37">
        <v>227086.2</v>
      </c>
      <c r="CD151" s="37">
        <v>229696.4</v>
      </c>
      <c r="CE151" s="37">
        <v>232306.6</v>
      </c>
      <c r="CF151" s="37">
        <v>234916.8</v>
      </c>
      <c r="CG151" s="37">
        <v>237527</v>
      </c>
      <c r="CH151" s="37">
        <v>240137.2</v>
      </c>
      <c r="CI151" s="37">
        <v>242747.4</v>
      </c>
      <c r="CJ151" s="37">
        <v>245357.6</v>
      </c>
      <c r="CK151" s="37">
        <v>247967.8</v>
      </c>
      <c r="CL151" s="37">
        <v>250578</v>
      </c>
      <c r="CM151" s="37">
        <v>253188.2</v>
      </c>
      <c r="CN151" s="37">
        <v>255798.39999999999</v>
      </c>
      <c r="CO151" s="37">
        <v>258408.6</v>
      </c>
      <c r="CP151" s="37">
        <v>261018.8</v>
      </c>
      <c r="CQ151" s="37">
        <v>263629</v>
      </c>
      <c r="CR151" s="37">
        <v>266239.2</v>
      </c>
      <c r="CS151" s="37">
        <v>268849.40000000002</v>
      </c>
      <c r="CT151" s="37">
        <v>271459.59999999998</v>
      </c>
      <c r="CU151" s="37">
        <v>274069.8</v>
      </c>
      <c r="CV151" s="37">
        <v>276680</v>
      </c>
      <c r="CW151" s="37">
        <v>279290.2</v>
      </c>
      <c r="CX151" s="72"/>
    </row>
    <row r="152" spans="1:102" s="1" customFormat="1" ht="24">
      <c r="A152" s="118">
        <v>451214</v>
      </c>
      <c r="B152" s="125" t="s">
        <v>694</v>
      </c>
      <c r="C152" s="34">
        <v>72755.199999999997</v>
      </c>
      <c r="D152" s="68">
        <v>14</v>
      </c>
      <c r="E152" s="69">
        <v>2598.4</v>
      </c>
      <c r="F152" s="70">
        <v>3464.5</v>
      </c>
      <c r="G152" s="37">
        <v>5196.8</v>
      </c>
      <c r="H152" s="37">
        <v>10393.6</v>
      </c>
      <c r="I152" s="37">
        <v>15590.4</v>
      </c>
      <c r="J152" s="37">
        <v>20787.2</v>
      </c>
      <c r="K152" s="37">
        <v>25984</v>
      </c>
      <c r="L152" s="37">
        <v>31180.799999999999</v>
      </c>
      <c r="M152" s="37">
        <v>36377.599999999999</v>
      </c>
      <c r="N152" s="37">
        <v>41574.400000000001</v>
      </c>
      <c r="O152" s="37">
        <v>46771.199999999997</v>
      </c>
      <c r="P152" s="37">
        <v>51968</v>
      </c>
      <c r="Q152" s="37">
        <v>57164.800000000003</v>
      </c>
      <c r="R152" s="37">
        <v>62361.599999999999</v>
      </c>
      <c r="S152" s="37">
        <v>67558.399999999994</v>
      </c>
      <c r="T152" s="37">
        <v>72755.199999999997</v>
      </c>
      <c r="U152" s="37">
        <v>75353.600000000006</v>
      </c>
      <c r="V152" s="37">
        <v>77952</v>
      </c>
      <c r="W152" s="37">
        <v>80550.399999999994</v>
      </c>
      <c r="X152" s="37">
        <v>83148.800000000003</v>
      </c>
      <c r="Y152" s="37">
        <v>85747.199999999997</v>
      </c>
      <c r="Z152" s="37">
        <v>88345.600000000006</v>
      </c>
      <c r="AA152" s="37">
        <v>90944</v>
      </c>
      <c r="AB152" s="37">
        <v>93542.399999999994</v>
      </c>
      <c r="AC152" s="37">
        <v>96140.800000000003</v>
      </c>
      <c r="AD152" s="37">
        <v>98739.199999999997</v>
      </c>
      <c r="AE152" s="37">
        <v>101337.60000000001</v>
      </c>
      <c r="AF152" s="37">
        <v>103936</v>
      </c>
      <c r="AG152" s="37">
        <v>106534.39999999999</v>
      </c>
      <c r="AH152" s="37">
        <v>109132.8</v>
      </c>
      <c r="AI152" s="37">
        <v>111731.2</v>
      </c>
      <c r="AJ152" s="37">
        <v>114329.60000000001</v>
      </c>
      <c r="AK152" s="37">
        <v>116928</v>
      </c>
      <c r="AL152" s="37">
        <v>119526.39999999999</v>
      </c>
      <c r="AM152" s="37">
        <v>122124.8</v>
      </c>
      <c r="AN152" s="37">
        <v>124723.2</v>
      </c>
      <c r="AO152" s="37">
        <v>127321.60000000001</v>
      </c>
      <c r="AP152" s="37">
        <v>129920</v>
      </c>
      <c r="AQ152" s="37">
        <v>132518.39999999999</v>
      </c>
      <c r="AR152" s="37">
        <v>135116.79999999999</v>
      </c>
      <c r="AS152" s="37">
        <v>137715.20000000001</v>
      </c>
      <c r="AT152" s="37">
        <v>140313.60000000001</v>
      </c>
      <c r="AU152" s="37">
        <v>142912</v>
      </c>
      <c r="AV152" s="37">
        <v>145510.39999999999</v>
      </c>
      <c r="AW152" s="37">
        <v>148108.79999999999</v>
      </c>
      <c r="AX152" s="37">
        <v>150707.20000000001</v>
      </c>
      <c r="AY152" s="37">
        <v>153305.60000000001</v>
      </c>
      <c r="AZ152" s="37">
        <v>155904</v>
      </c>
      <c r="BA152" s="37">
        <v>158502.39999999999</v>
      </c>
      <c r="BB152" s="37">
        <v>161100.79999999999</v>
      </c>
      <c r="BC152" s="37">
        <v>163699.20000000001</v>
      </c>
      <c r="BD152" s="37">
        <v>166297.60000000001</v>
      </c>
      <c r="BE152" s="37">
        <v>168896</v>
      </c>
      <c r="BF152" s="37">
        <v>171494.39999999999</v>
      </c>
      <c r="BG152" s="37">
        <v>174092.79999999999</v>
      </c>
      <c r="BH152" s="37">
        <v>176691.20000000001</v>
      </c>
      <c r="BI152" s="37">
        <v>179289.60000000001</v>
      </c>
      <c r="BJ152" s="37">
        <v>181888</v>
      </c>
      <c r="BK152" s="37">
        <v>184486.39999999999</v>
      </c>
      <c r="BL152" s="37">
        <v>187084.79999999999</v>
      </c>
      <c r="BM152" s="37">
        <v>189683.20000000001</v>
      </c>
      <c r="BN152" s="37">
        <v>192281.60000000001</v>
      </c>
      <c r="BO152" s="37">
        <v>194880</v>
      </c>
      <c r="BP152" s="37">
        <v>197478.39999999999</v>
      </c>
      <c r="BQ152" s="37">
        <v>200076.79999999999</v>
      </c>
      <c r="BR152" s="37">
        <v>202675.20000000001</v>
      </c>
      <c r="BS152" s="37">
        <v>205273.60000000001</v>
      </c>
      <c r="BT152" s="37">
        <v>207872</v>
      </c>
      <c r="BU152" s="37">
        <v>210470.39999999999</v>
      </c>
      <c r="BV152" s="37">
        <v>213068.79999999999</v>
      </c>
      <c r="BW152" s="37">
        <v>215667.20000000001</v>
      </c>
      <c r="BX152" s="37">
        <v>218265.60000000001</v>
      </c>
      <c r="BY152" s="37">
        <v>220864</v>
      </c>
      <c r="BZ152" s="37">
        <v>223462.39999999999</v>
      </c>
      <c r="CA152" s="37">
        <v>226060.79999999999</v>
      </c>
      <c r="CB152" s="37">
        <v>228659.20000000001</v>
      </c>
      <c r="CC152" s="37">
        <v>231257.60000000001</v>
      </c>
      <c r="CD152" s="37">
        <v>233856</v>
      </c>
      <c r="CE152" s="37">
        <v>236454.39999999999</v>
      </c>
      <c r="CF152" s="37">
        <v>239052.79999999999</v>
      </c>
      <c r="CG152" s="37">
        <v>241651.20000000001</v>
      </c>
      <c r="CH152" s="37">
        <v>244249.60000000001</v>
      </c>
      <c r="CI152" s="37">
        <v>246848</v>
      </c>
      <c r="CJ152" s="37">
        <v>249446.39999999999</v>
      </c>
      <c r="CK152" s="37">
        <v>252044.79999999999</v>
      </c>
      <c r="CL152" s="37">
        <v>254643.20000000001</v>
      </c>
      <c r="CM152" s="37">
        <v>257241.60000000001</v>
      </c>
      <c r="CN152" s="37">
        <v>259840</v>
      </c>
      <c r="CO152" s="37">
        <v>262438.40000000002</v>
      </c>
      <c r="CP152" s="37">
        <v>265036.79999999999</v>
      </c>
      <c r="CQ152" s="37">
        <v>267635.20000000001</v>
      </c>
      <c r="CR152" s="37">
        <v>270233.59999999998</v>
      </c>
      <c r="CS152" s="37">
        <v>272832</v>
      </c>
      <c r="CT152" s="37">
        <v>275430.40000000002</v>
      </c>
      <c r="CU152" s="37">
        <v>278028.79999999999</v>
      </c>
      <c r="CV152" s="37">
        <v>280627.20000000001</v>
      </c>
      <c r="CW152" s="37">
        <v>283225.59999999998</v>
      </c>
      <c r="CX152" s="72"/>
    </row>
    <row r="153" spans="1:102" s="1" customFormat="1" ht="24">
      <c r="A153" s="118">
        <v>451300</v>
      </c>
      <c r="B153" s="126" t="s">
        <v>695</v>
      </c>
      <c r="C153" s="34">
        <v>70844.800000000003</v>
      </c>
      <c r="D153" s="68">
        <v>16</v>
      </c>
      <c r="E153" s="69">
        <v>2213.9</v>
      </c>
      <c r="F153" s="70">
        <v>2951.9</v>
      </c>
      <c r="G153" s="37">
        <v>4427.8</v>
      </c>
      <c r="H153" s="37">
        <v>8855.6</v>
      </c>
      <c r="I153" s="37">
        <v>13283.4</v>
      </c>
      <c r="J153" s="37">
        <v>17711.2</v>
      </c>
      <c r="K153" s="37">
        <v>22139</v>
      </c>
      <c r="L153" s="37">
        <v>26566.799999999999</v>
      </c>
      <c r="M153" s="37">
        <v>30994.6</v>
      </c>
      <c r="N153" s="37">
        <v>35422.400000000001</v>
      </c>
      <c r="O153" s="37">
        <v>39850.199999999997</v>
      </c>
      <c r="P153" s="37">
        <v>44278</v>
      </c>
      <c r="Q153" s="37">
        <v>48705.8</v>
      </c>
      <c r="R153" s="37">
        <v>53133.599999999999</v>
      </c>
      <c r="S153" s="37">
        <v>57561.4</v>
      </c>
      <c r="T153" s="37">
        <v>61989.2</v>
      </c>
      <c r="U153" s="37">
        <v>66417</v>
      </c>
      <c r="V153" s="37">
        <v>70844.800000000003</v>
      </c>
      <c r="W153" s="37">
        <v>73058.7</v>
      </c>
      <c r="X153" s="37">
        <v>75272.600000000006</v>
      </c>
      <c r="Y153" s="37">
        <v>77486.5</v>
      </c>
      <c r="Z153" s="37">
        <v>79700.399999999994</v>
      </c>
      <c r="AA153" s="37">
        <v>81914.3</v>
      </c>
      <c r="AB153" s="37">
        <v>84128.2</v>
      </c>
      <c r="AC153" s="37">
        <v>86342.1</v>
      </c>
      <c r="AD153" s="37">
        <v>88556</v>
      </c>
      <c r="AE153" s="37">
        <v>90769.9</v>
      </c>
      <c r="AF153" s="37">
        <v>92983.8</v>
      </c>
      <c r="AG153" s="37">
        <v>95197.7</v>
      </c>
      <c r="AH153" s="37">
        <v>97411.6</v>
      </c>
      <c r="AI153" s="37">
        <v>99625.5</v>
      </c>
      <c r="AJ153" s="37">
        <v>101839.4</v>
      </c>
      <c r="AK153" s="37">
        <v>104053.3</v>
      </c>
      <c r="AL153" s="37">
        <v>106267.2</v>
      </c>
      <c r="AM153" s="37">
        <v>108481.1</v>
      </c>
      <c r="AN153" s="37">
        <v>110695</v>
      </c>
      <c r="AO153" s="37">
        <v>112908.9</v>
      </c>
      <c r="AP153" s="37">
        <v>115122.8</v>
      </c>
      <c r="AQ153" s="37">
        <v>117336.7</v>
      </c>
      <c r="AR153" s="37">
        <v>119550.6</v>
      </c>
      <c r="AS153" s="37">
        <v>121764.5</v>
      </c>
      <c r="AT153" s="37">
        <v>123978.4</v>
      </c>
      <c r="AU153" s="37">
        <v>126192.3</v>
      </c>
      <c r="AV153" s="37">
        <v>128406.2</v>
      </c>
      <c r="AW153" s="37">
        <v>130620.1</v>
      </c>
      <c r="AX153" s="37">
        <v>132834</v>
      </c>
      <c r="AY153" s="37">
        <v>135047.9</v>
      </c>
      <c r="AZ153" s="37">
        <v>137261.79999999999</v>
      </c>
      <c r="BA153" s="37">
        <v>139475.70000000001</v>
      </c>
      <c r="BB153" s="37">
        <v>141689.60000000001</v>
      </c>
      <c r="BC153" s="37">
        <v>143903.5</v>
      </c>
      <c r="BD153" s="37">
        <v>146117.4</v>
      </c>
      <c r="BE153" s="37">
        <v>148331.29999999999</v>
      </c>
      <c r="BF153" s="37">
        <v>150545.20000000001</v>
      </c>
      <c r="BG153" s="37">
        <v>152759.1</v>
      </c>
      <c r="BH153" s="37">
        <v>154973</v>
      </c>
      <c r="BI153" s="37">
        <v>157186.9</v>
      </c>
      <c r="BJ153" s="37">
        <v>159400.79999999999</v>
      </c>
      <c r="BK153" s="37">
        <v>161614.70000000001</v>
      </c>
      <c r="BL153" s="37">
        <v>163828.6</v>
      </c>
      <c r="BM153" s="37">
        <v>166042.5</v>
      </c>
      <c r="BN153" s="37">
        <v>168256.4</v>
      </c>
      <c r="BO153" s="37">
        <v>170470.3</v>
      </c>
      <c r="BP153" s="37">
        <v>172684.2</v>
      </c>
      <c r="BQ153" s="37">
        <v>174898.1</v>
      </c>
      <c r="BR153" s="37">
        <v>177112</v>
      </c>
      <c r="BS153" s="37">
        <v>179325.9</v>
      </c>
      <c r="BT153" s="37">
        <v>181539.8</v>
      </c>
      <c r="BU153" s="37">
        <v>183753.7</v>
      </c>
      <c r="BV153" s="37">
        <v>185967.6</v>
      </c>
      <c r="BW153" s="37">
        <v>188181.5</v>
      </c>
      <c r="BX153" s="37">
        <v>190395.4</v>
      </c>
      <c r="BY153" s="37">
        <v>192609.3</v>
      </c>
      <c r="BZ153" s="37">
        <v>194823.2</v>
      </c>
      <c r="CA153" s="37">
        <v>197037.1</v>
      </c>
      <c r="CB153" s="37">
        <v>199251</v>
      </c>
      <c r="CC153" s="37">
        <v>201464.9</v>
      </c>
      <c r="CD153" s="37">
        <v>203678.8</v>
      </c>
      <c r="CE153" s="37">
        <v>205892.7</v>
      </c>
      <c r="CF153" s="37">
        <v>208106.6</v>
      </c>
      <c r="CG153" s="37">
        <v>210320.5</v>
      </c>
      <c r="CH153" s="37">
        <v>212534.39999999999</v>
      </c>
      <c r="CI153" s="37">
        <v>214748.3</v>
      </c>
      <c r="CJ153" s="37">
        <v>216962.2</v>
      </c>
      <c r="CK153" s="37">
        <v>219176.1</v>
      </c>
      <c r="CL153" s="37">
        <v>221390</v>
      </c>
      <c r="CM153" s="37">
        <v>223603.9</v>
      </c>
      <c r="CN153" s="37">
        <v>225817.8</v>
      </c>
      <c r="CO153" s="37">
        <v>228031.7</v>
      </c>
      <c r="CP153" s="37">
        <v>230245.6</v>
      </c>
      <c r="CQ153" s="37">
        <v>232459.5</v>
      </c>
      <c r="CR153" s="37">
        <v>234673.4</v>
      </c>
      <c r="CS153" s="37">
        <v>236887.3</v>
      </c>
      <c r="CT153" s="37">
        <v>239101.2</v>
      </c>
      <c r="CU153" s="37">
        <v>241315.1</v>
      </c>
      <c r="CV153" s="37">
        <v>243529</v>
      </c>
      <c r="CW153" s="37">
        <v>245742.9</v>
      </c>
      <c r="CX153" s="72"/>
    </row>
    <row r="154" spans="1:102" s="1" customFormat="1">
      <c r="A154" s="118">
        <v>461610</v>
      </c>
      <c r="B154" s="126" t="s">
        <v>696</v>
      </c>
      <c r="C154" s="29">
        <v>38684.400000000001</v>
      </c>
      <c r="D154" s="68">
        <v>4</v>
      </c>
      <c r="E154" s="101">
        <v>4835.6000000000004</v>
      </c>
      <c r="F154" s="61">
        <v>6447.4</v>
      </c>
      <c r="G154" s="14">
        <v>9671.1</v>
      </c>
      <c r="H154" s="14">
        <v>19342.2</v>
      </c>
      <c r="I154" s="14">
        <v>29013.3</v>
      </c>
      <c r="J154" s="14">
        <v>38684.400000000001</v>
      </c>
      <c r="K154" s="14">
        <v>43520</v>
      </c>
      <c r="L154" s="14">
        <v>48355.6</v>
      </c>
      <c r="M154" s="14">
        <v>53191.199999999997</v>
      </c>
      <c r="N154" s="14">
        <v>58026.8</v>
      </c>
      <c r="O154" s="14">
        <v>62862.400000000001</v>
      </c>
      <c r="P154" s="14">
        <v>67698</v>
      </c>
      <c r="Q154" s="14">
        <v>72533.600000000006</v>
      </c>
      <c r="R154" s="14">
        <v>77369.2</v>
      </c>
      <c r="S154" s="14">
        <v>82204.800000000003</v>
      </c>
      <c r="T154" s="14">
        <v>87040.4</v>
      </c>
      <c r="U154" s="14">
        <v>91876</v>
      </c>
      <c r="V154" s="14">
        <v>96711.6</v>
      </c>
      <c r="W154" s="14">
        <v>101547.2</v>
      </c>
      <c r="X154" s="14">
        <v>106382.8</v>
      </c>
      <c r="Y154" s="14">
        <v>111218.4</v>
      </c>
      <c r="Z154" s="14">
        <v>116054</v>
      </c>
      <c r="AA154" s="14">
        <v>120889.60000000001</v>
      </c>
      <c r="AB154" s="14">
        <v>125725.2</v>
      </c>
      <c r="AC154" s="14">
        <v>130560.8</v>
      </c>
      <c r="AD154" s="14">
        <v>135396.4</v>
      </c>
      <c r="AE154" s="14">
        <v>140232</v>
      </c>
      <c r="AF154" s="14">
        <v>145067.6</v>
      </c>
      <c r="AG154" s="14">
        <v>149903.20000000001</v>
      </c>
      <c r="AH154" s="14">
        <v>154738.79999999999</v>
      </c>
      <c r="AI154" s="14">
        <v>159574.39999999999</v>
      </c>
      <c r="AJ154" s="14">
        <v>164410</v>
      </c>
      <c r="AK154" s="14">
        <v>169245.6</v>
      </c>
      <c r="AL154" s="14">
        <v>174081.2</v>
      </c>
      <c r="AM154" s="14">
        <v>178916.8</v>
      </c>
      <c r="AN154" s="14">
        <v>183752.4</v>
      </c>
      <c r="AO154" s="14">
        <v>188588</v>
      </c>
      <c r="AP154" s="14">
        <v>193423.6</v>
      </c>
      <c r="AQ154" s="14">
        <v>198259.20000000001</v>
      </c>
      <c r="AR154" s="14">
        <v>203094.8</v>
      </c>
      <c r="AS154" s="14">
        <v>207930.4</v>
      </c>
      <c r="AT154" s="14">
        <v>212766</v>
      </c>
      <c r="AU154" s="14">
        <v>217601.6</v>
      </c>
      <c r="AV154" s="14">
        <v>222437.2</v>
      </c>
      <c r="AW154" s="14">
        <v>227272.8</v>
      </c>
      <c r="AX154" s="14">
        <v>232108.4</v>
      </c>
      <c r="AY154" s="14">
        <v>236944</v>
      </c>
      <c r="AZ154" s="14">
        <v>241779.6</v>
      </c>
      <c r="BA154" s="14">
        <v>246615.2</v>
      </c>
      <c r="BB154" s="14">
        <v>251450.8</v>
      </c>
      <c r="BC154" s="14">
        <v>256286.4</v>
      </c>
      <c r="BD154" s="14">
        <v>261122</v>
      </c>
      <c r="BE154" s="14">
        <v>265957.59999999998</v>
      </c>
      <c r="BF154" s="14">
        <v>270793.2</v>
      </c>
      <c r="BG154" s="14">
        <v>275628.79999999999</v>
      </c>
      <c r="BH154" s="14">
        <v>280464.40000000002</v>
      </c>
      <c r="BI154" s="14">
        <v>285300</v>
      </c>
      <c r="BJ154" s="14">
        <v>290135.59999999998</v>
      </c>
      <c r="BK154" s="14">
        <v>294971.2</v>
      </c>
      <c r="BL154" s="14">
        <v>299806.8</v>
      </c>
      <c r="BM154" s="14">
        <v>304642.40000000002</v>
      </c>
      <c r="BN154" s="14">
        <v>309478</v>
      </c>
      <c r="BO154" s="14">
        <v>314313.59999999998</v>
      </c>
      <c r="BP154" s="14">
        <v>319149.2</v>
      </c>
      <c r="BQ154" s="14">
        <v>323984.8</v>
      </c>
      <c r="BR154" s="14">
        <v>328820.40000000002</v>
      </c>
      <c r="BS154" s="14">
        <v>333656</v>
      </c>
      <c r="BT154" s="14">
        <v>338491.6</v>
      </c>
      <c r="BU154" s="14">
        <v>343327.2</v>
      </c>
      <c r="BV154" s="14">
        <v>348162.8</v>
      </c>
      <c r="BW154" s="14">
        <v>352998.40000000002</v>
      </c>
      <c r="BX154" s="14">
        <v>357834</v>
      </c>
      <c r="BY154" s="14">
        <v>362669.6</v>
      </c>
      <c r="BZ154" s="14">
        <v>367505.2</v>
      </c>
      <c r="CA154" s="14">
        <v>372340.8</v>
      </c>
      <c r="CB154" s="14">
        <v>377176.4</v>
      </c>
      <c r="CC154" s="14">
        <v>382012</v>
      </c>
      <c r="CD154" s="14">
        <v>386847.6</v>
      </c>
      <c r="CE154" s="14">
        <v>391683.2</v>
      </c>
      <c r="CF154" s="14">
        <v>396518.8</v>
      </c>
      <c r="CG154" s="14">
        <v>401354.4</v>
      </c>
      <c r="CH154" s="14">
        <v>406190</v>
      </c>
      <c r="CI154" s="14">
        <v>411025.6</v>
      </c>
      <c r="CJ154" s="14">
        <v>415861.2</v>
      </c>
      <c r="CK154" s="14">
        <v>420696.8</v>
      </c>
      <c r="CL154" s="14">
        <v>425532.4</v>
      </c>
      <c r="CM154" s="14">
        <v>430368</v>
      </c>
      <c r="CN154" s="14">
        <v>435203.6</v>
      </c>
      <c r="CO154" s="14">
        <v>440039.2</v>
      </c>
      <c r="CP154" s="14">
        <v>444874.8</v>
      </c>
      <c r="CQ154" s="14">
        <v>449710.4</v>
      </c>
      <c r="CR154" s="14">
        <v>454546</v>
      </c>
      <c r="CS154" s="14">
        <v>459381.6</v>
      </c>
      <c r="CT154" s="14">
        <v>464217.2</v>
      </c>
      <c r="CU154" s="14">
        <v>469052.8</v>
      </c>
      <c r="CV154" s="14">
        <v>473888.4</v>
      </c>
      <c r="CW154" s="14">
        <v>478724</v>
      </c>
      <c r="CX154" s="72"/>
    </row>
    <row r="155" spans="1:102" s="1" customFormat="1">
      <c r="A155" s="118">
        <v>461620</v>
      </c>
      <c r="B155" s="126" t="s">
        <v>697</v>
      </c>
      <c r="C155" s="29">
        <v>67806.2</v>
      </c>
      <c r="D155" s="68">
        <v>14</v>
      </c>
      <c r="E155" s="101">
        <v>2421.6999999999998</v>
      </c>
      <c r="F155" s="61">
        <v>3228.9</v>
      </c>
      <c r="G155" s="14">
        <v>4843.3</v>
      </c>
      <c r="H155" s="14">
        <v>9686.6</v>
      </c>
      <c r="I155" s="14">
        <v>14529.9</v>
      </c>
      <c r="J155" s="14">
        <v>19373.2</v>
      </c>
      <c r="K155" s="14">
        <v>24216.5</v>
      </c>
      <c r="L155" s="14">
        <v>29059.8</v>
      </c>
      <c r="M155" s="14">
        <v>33903.1</v>
      </c>
      <c r="N155" s="14">
        <v>38746.400000000001</v>
      </c>
      <c r="O155" s="14">
        <v>43589.7</v>
      </c>
      <c r="P155" s="14">
        <v>48433</v>
      </c>
      <c r="Q155" s="14">
        <v>53276.3</v>
      </c>
      <c r="R155" s="14">
        <v>58119.6</v>
      </c>
      <c r="S155" s="14">
        <v>62962.9</v>
      </c>
      <c r="T155" s="14">
        <v>67806.2</v>
      </c>
      <c r="U155" s="14">
        <v>70227.899999999994</v>
      </c>
      <c r="V155" s="14">
        <v>72649.600000000006</v>
      </c>
      <c r="W155" s="14">
        <v>75071.3</v>
      </c>
      <c r="X155" s="14">
        <v>77493</v>
      </c>
      <c r="Y155" s="14">
        <v>79914.7</v>
      </c>
      <c r="Z155" s="14">
        <v>82336.399999999994</v>
      </c>
      <c r="AA155" s="14">
        <v>84758.1</v>
      </c>
      <c r="AB155" s="14">
        <v>87179.8</v>
      </c>
      <c r="AC155" s="14">
        <v>89601.5</v>
      </c>
      <c r="AD155" s="14">
        <v>92023.2</v>
      </c>
      <c r="AE155" s="14">
        <v>94444.9</v>
      </c>
      <c r="AF155" s="14">
        <v>96866.6</v>
      </c>
      <c r="AG155" s="14">
        <v>99288.3</v>
      </c>
      <c r="AH155" s="14">
        <v>101710</v>
      </c>
      <c r="AI155" s="14">
        <v>104131.7</v>
      </c>
      <c r="AJ155" s="14">
        <v>106553.4</v>
      </c>
      <c r="AK155" s="14">
        <v>108975.1</v>
      </c>
      <c r="AL155" s="14">
        <v>111396.8</v>
      </c>
      <c r="AM155" s="14">
        <v>113818.5</v>
      </c>
      <c r="AN155" s="14">
        <v>116240.2</v>
      </c>
      <c r="AO155" s="14">
        <v>118661.9</v>
      </c>
      <c r="AP155" s="14">
        <v>121083.6</v>
      </c>
      <c r="AQ155" s="14">
        <v>123505.3</v>
      </c>
      <c r="AR155" s="14">
        <v>125927</v>
      </c>
      <c r="AS155" s="14">
        <v>128348.7</v>
      </c>
      <c r="AT155" s="14">
        <v>130770.4</v>
      </c>
      <c r="AU155" s="14">
        <v>133192.1</v>
      </c>
      <c r="AV155" s="14">
        <v>135613.79999999999</v>
      </c>
      <c r="AW155" s="14">
        <v>138035.5</v>
      </c>
      <c r="AX155" s="14">
        <v>140457.20000000001</v>
      </c>
      <c r="AY155" s="14">
        <v>142878.9</v>
      </c>
      <c r="AZ155" s="14">
        <v>145300.6</v>
      </c>
      <c r="BA155" s="14">
        <v>147722.29999999999</v>
      </c>
      <c r="BB155" s="14">
        <v>150144</v>
      </c>
      <c r="BC155" s="14">
        <v>152565.70000000001</v>
      </c>
      <c r="BD155" s="14">
        <v>154987.4</v>
      </c>
      <c r="BE155" s="14">
        <v>157409.1</v>
      </c>
      <c r="BF155" s="14">
        <v>159830.79999999999</v>
      </c>
      <c r="BG155" s="14">
        <v>162252.5</v>
      </c>
      <c r="BH155" s="14">
        <v>164674.20000000001</v>
      </c>
      <c r="BI155" s="14">
        <v>167095.9</v>
      </c>
      <c r="BJ155" s="14">
        <v>169517.6</v>
      </c>
      <c r="BK155" s="14">
        <v>171939.3</v>
      </c>
      <c r="BL155" s="14">
        <v>174361</v>
      </c>
      <c r="BM155" s="14">
        <v>176782.7</v>
      </c>
      <c r="BN155" s="14">
        <v>179204.4</v>
      </c>
      <c r="BO155" s="14">
        <v>181626.1</v>
      </c>
      <c r="BP155" s="14">
        <v>184047.8</v>
      </c>
      <c r="BQ155" s="14">
        <v>186469.5</v>
      </c>
      <c r="BR155" s="14">
        <v>188891.2</v>
      </c>
      <c r="BS155" s="14">
        <v>191312.9</v>
      </c>
      <c r="BT155" s="14">
        <v>193734.6</v>
      </c>
      <c r="BU155" s="14">
        <v>196156.3</v>
      </c>
      <c r="BV155" s="14">
        <v>198578</v>
      </c>
      <c r="BW155" s="14">
        <v>200999.7</v>
      </c>
      <c r="BX155" s="14">
        <v>203421.4</v>
      </c>
      <c r="BY155" s="14">
        <v>205843.1</v>
      </c>
      <c r="BZ155" s="14">
        <v>208264.8</v>
      </c>
      <c r="CA155" s="14">
        <v>210686.5</v>
      </c>
      <c r="CB155" s="14">
        <v>213108.2</v>
      </c>
      <c r="CC155" s="14">
        <v>215529.9</v>
      </c>
      <c r="CD155" s="14">
        <v>217951.6</v>
      </c>
      <c r="CE155" s="14">
        <v>220373.3</v>
      </c>
      <c r="CF155" s="14">
        <v>222795</v>
      </c>
      <c r="CG155" s="14">
        <v>225216.7</v>
      </c>
      <c r="CH155" s="14">
        <v>227638.39999999999</v>
      </c>
      <c r="CI155" s="14">
        <v>230060.1</v>
      </c>
      <c r="CJ155" s="14">
        <v>232481.8</v>
      </c>
      <c r="CK155" s="14">
        <v>234903.5</v>
      </c>
      <c r="CL155" s="14">
        <v>237325.2</v>
      </c>
      <c r="CM155" s="14">
        <v>239746.9</v>
      </c>
      <c r="CN155" s="14">
        <v>242168.6</v>
      </c>
      <c r="CO155" s="14">
        <v>244590.3</v>
      </c>
      <c r="CP155" s="14">
        <v>247012</v>
      </c>
      <c r="CQ155" s="14">
        <v>249433.7</v>
      </c>
      <c r="CR155" s="14">
        <v>251855.4</v>
      </c>
      <c r="CS155" s="14">
        <v>254277.1</v>
      </c>
      <c r="CT155" s="14">
        <v>256698.8</v>
      </c>
      <c r="CU155" s="14">
        <v>259120.5</v>
      </c>
      <c r="CV155" s="14">
        <v>261542.2</v>
      </c>
      <c r="CW155" s="14">
        <v>263963.90000000002</v>
      </c>
      <c r="CX155" s="72"/>
    </row>
    <row r="156" spans="1:102" s="1" customFormat="1">
      <c r="A156" s="118">
        <v>461630</v>
      </c>
      <c r="B156" s="126" t="s">
        <v>698</v>
      </c>
      <c r="C156" s="29">
        <v>47917.8</v>
      </c>
      <c r="D156" s="68">
        <v>5</v>
      </c>
      <c r="E156" s="101">
        <v>3428.85</v>
      </c>
      <c r="F156" s="61">
        <v>18201.099999999999</v>
      </c>
      <c r="G156" s="14">
        <v>20487</v>
      </c>
      <c r="H156" s="14">
        <v>27344.7</v>
      </c>
      <c r="I156" s="14">
        <v>34202.400000000001</v>
      </c>
      <c r="J156" s="14">
        <v>41060.1</v>
      </c>
      <c r="K156" s="14">
        <v>47917.8</v>
      </c>
      <c r="L156" s="14">
        <v>51346.65</v>
      </c>
      <c r="M156" s="14">
        <v>54775.5</v>
      </c>
      <c r="N156" s="14">
        <v>58204.35</v>
      </c>
      <c r="O156" s="14">
        <v>61633.2</v>
      </c>
      <c r="P156" s="14">
        <v>65062.05</v>
      </c>
      <c r="Q156" s="14">
        <v>68490.899999999994</v>
      </c>
      <c r="R156" s="14">
        <v>71919.75</v>
      </c>
      <c r="S156" s="14">
        <v>75348.600000000006</v>
      </c>
      <c r="T156" s="14">
        <v>78777.45</v>
      </c>
      <c r="U156" s="14">
        <v>82206.3</v>
      </c>
      <c r="V156" s="14">
        <v>85635.15</v>
      </c>
      <c r="W156" s="14">
        <v>89064</v>
      </c>
      <c r="X156" s="14">
        <v>92492.85</v>
      </c>
      <c r="Y156" s="14">
        <v>95921.7</v>
      </c>
      <c r="Z156" s="14">
        <v>99350.55</v>
      </c>
      <c r="AA156" s="14">
        <v>102779.4</v>
      </c>
      <c r="AB156" s="14">
        <v>106208.25</v>
      </c>
      <c r="AC156" s="14">
        <v>109637.1</v>
      </c>
      <c r="AD156" s="14">
        <v>113065.95</v>
      </c>
      <c r="AE156" s="14">
        <v>116494.8</v>
      </c>
      <c r="AF156" s="14">
        <v>119923.65</v>
      </c>
      <c r="AG156" s="14">
        <v>123352.5</v>
      </c>
      <c r="AH156" s="14">
        <v>126781.35</v>
      </c>
      <c r="AI156" s="14">
        <v>130210.2</v>
      </c>
      <c r="AJ156" s="14">
        <v>133639.04999999999</v>
      </c>
      <c r="AK156" s="14">
        <v>137067.9</v>
      </c>
      <c r="AL156" s="14">
        <v>140496.75</v>
      </c>
      <c r="AM156" s="14">
        <v>143925.6</v>
      </c>
      <c r="AN156" s="14">
        <v>147354.45000000001</v>
      </c>
      <c r="AO156" s="14">
        <v>150783.29999999999</v>
      </c>
      <c r="AP156" s="14">
        <v>154212.15</v>
      </c>
      <c r="AQ156" s="14">
        <v>157641</v>
      </c>
      <c r="AR156" s="14">
        <v>161069.85</v>
      </c>
      <c r="AS156" s="14">
        <v>164498.70000000001</v>
      </c>
      <c r="AT156" s="14">
        <v>167927.55</v>
      </c>
      <c r="AU156" s="14">
        <v>171356.4</v>
      </c>
      <c r="AV156" s="14">
        <v>174785.25</v>
      </c>
      <c r="AW156" s="14">
        <v>178214.1</v>
      </c>
      <c r="AX156" s="14">
        <v>181642.95</v>
      </c>
      <c r="AY156" s="14">
        <v>185071.8</v>
      </c>
      <c r="AZ156" s="14">
        <v>188500.65</v>
      </c>
      <c r="BA156" s="14">
        <v>191929.5</v>
      </c>
      <c r="BB156" s="14">
        <v>195358.35</v>
      </c>
      <c r="BC156" s="14">
        <v>198787.20000000001</v>
      </c>
      <c r="BD156" s="14">
        <v>202216.05</v>
      </c>
      <c r="BE156" s="14">
        <v>205644.9</v>
      </c>
      <c r="BF156" s="14">
        <v>209073.75</v>
      </c>
      <c r="BG156" s="14">
        <v>212502.6</v>
      </c>
      <c r="BH156" s="14">
        <v>215931.45</v>
      </c>
      <c r="BI156" s="14">
        <v>219360.3</v>
      </c>
      <c r="BJ156" s="14">
        <v>222789.15</v>
      </c>
      <c r="BK156" s="14">
        <v>226218</v>
      </c>
      <c r="BL156" s="14">
        <v>229646.85</v>
      </c>
      <c r="BM156" s="14">
        <v>233075.7</v>
      </c>
      <c r="BN156" s="14">
        <v>236504.55</v>
      </c>
      <c r="BO156" s="14">
        <v>239933.4</v>
      </c>
      <c r="BP156" s="14">
        <v>243362.25</v>
      </c>
      <c r="BQ156" s="14">
        <v>246791.1</v>
      </c>
      <c r="BR156" s="14">
        <v>250219.95</v>
      </c>
      <c r="BS156" s="14">
        <v>253648.8</v>
      </c>
      <c r="BT156" s="14">
        <v>257077.65</v>
      </c>
      <c r="BU156" s="14">
        <v>260506.5</v>
      </c>
      <c r="BV156" s="14">
        <v>263935.34999999998</v>
      </c>
      <c r="BW156" s="14">
        <v>267364.2</v>
      </c>
      <c r="BX156" s="14">
        <v>270793.05</v>
      </c>
      <c r="BY156" s="14">
        <v>274221.90000000002</v>
      </c>
      <c r="BZ156" s="14">
        <v>277650.75</v>
      </c>
      <c r="CA156" s="14">
        <v>281079.59999999998</v>
      </c>
      <c r="CB156" s="14">
        <v>284508.45</v>
      </c>
      <c r="CC156" s="14">
        <v>287937.3</v>
      </c>
      <c r="CD156" s="14">
        <v>291366.15000000002</v>
      </c>
      <c r="CE156" s="14">
        <v>294795</v>
      </c>
      <c r="CF156" s="14">
        <v>298223.84999999998</v>
      </c>
      <c r="CG156" s="14">
        <v>301652.7</v>
      </c>
      <c r="CH156" s="14">
        <v>305081.55</v>
      </c>
      <c r="CI156" s="14">
        <v>308510.40000000002</v>
      </c>
      <c r="CJ156" s="14">
        <v>311939.25</v>
      </c>
      <c r="CK156" s="14">
        <v>315368.09999999998</v>
      </c>
      <c r="CL156" s="14">
        <v>318796.95</v>
      </c>
      <c r="CM156" s="14">
        <v>322225.8</v>
      </c>
      <c r="CN156" s="14">
        <v>325654.65000000002</v>
      </c>
      <c r="CO156" s="14">
        <v>329083.5</v>
      </c>
      <c r="CP156" s="14">
        <v>332512.34999999998</v>
      </c>
      <c r="CQ156" s="14">
        <v>335941.2</v>
      </c>
      <c r="CR156" s="14">
        <v>339370.05</v>
      </c>
      <c r="CS156" s="14">
        <v>342798.9</v>
      </c>
      <c r="CT156" s="14">
        <v>346227.75</v>
      </c>
      <c r="CU156" s="14">
        <v>349656.6</v>
      </c>
      <c r="CV156" s="14">
        <v>353085.45</v>
      </c>
      <c r="CW156" s="14">
        <v>356514.3</v>
      </c>
      <c r="CX156" s="72"/>
    </row>
    <row r="157" spans="1:102" s="1" customFormat="1" ht="25.5">
      <c r="A157" s="127">
        <v>461640</v>
      </c>
      <c r="B157" s="93" t="s">
        <v>699</v>
      </c>
      <c r="C157" s="128">
        <v>53657.9</v>
      </c>
      <c r="D157" s="91">
        <v>7</v>
      </c>
      <c r="E157" s="101">
        <v>2669.7</v>
      </c>
      <c r="F157" s="61">
        <v>19842.3</v>
      </c>
      <c r="G157" s="14">
        <v>21622.1</v>
      </c>
      <c r="H157" s="14">
        <v>26961.4</v>
      </c>
      <c r="I157" s="14">
        <v>32300.7</v>
      </c>
      <c r="J157" s="14">
        <v>37640</v>
      </c>
      <c r="K157" s="14">
        <v>42979.3</v>
      </c>
      <c r="L157" s="14">
        <v>48318.6</v>
      </c>
      <c r="M157" s="14">
        <v>53657.9</v>
      </c>
      <c r="N157" s="14">
        <v>56327.6</v>
      </c>
      <c r="O157" s="14">
        <v>58997.3</v>
      </c>
      <c r="P157" s="14">
        <v>61667</v>
      </c>
      <c r="Q157" s="14">
        <v>64336.7</v>
      </c>
      <c r="R157" s="14">
        <v>67006.399999999994</v>
      </c>
      <c r="S157" s="14">
        <v>69676.100000000006</v>
      </c>
      <c r="T157" s="14">
        <v>72345.8</v>
      </c>
      <c r="U157" s="14">
        <v>75015.5</v>
      </c>
      <c r="V157" s="14">
        <v>77685.2</v>
      </c>
      <c r="W157" s="14">
        <v>80354.899999999994</v>
      </c>
      <c r="X157" s="14">
        <v>83024.600000000006</v>
      </c>
      <c r="Y157" s="14">
        <v>85694.3</v>
      </c>
      <c r="Z157" s="14">
        <v>88364</v>
      </c>
      <c r="AA157" s="14">
        <v>91033.7</v>
      </c>
      <c r="AB157" s="14">
        <v>93703.4</v>
      </c>
      <c r="AC157" s="14">
        <v>96373.1</v>
      </c>
      <c r="AD157" s="14">
        <v>99042.8</v>
      </c>
      <c r="AE157" s="14">
        <v>101712.5</v>
      </c>
      <c r="AF157" s="14">
        <v>104382.2</v>
      </c>
      <c r="AG157" s="14">
        <v>107051.9</v>
      </c>
      <c r="AH157" s="14">
        <v>109721.60000000001</v>
      </c>
      <c r="AI157" s="14">
        <v>112391.3</v>
      </c>
      <c r="AJ157" s="14">
        <v>115061</v>
      </c>
      <c r="AK157" s="14">
        <v>117730.7</v>
      </c>
      <c r="AL157" s="14">
        <v>120400.4</v>
      </c>
      <c r="AM157" s="14">
        <v>123070.1</v>
      </c>
      <c r="AN157" s="14">
        <v>125739.8</v>
      </c>
      <c r="AO157" s="14">
        <v>128409.5</v>
      </c>
      <c r="AP157" s="14">
        <v>131079.20000000001</v>
      </c>
      <c r="AQ157" s="14">
        <v>133748.9</v>
      </c>
      <c r="AR157" s="14">
        <v>136418.6</v>
      </c>
      <c r="AS157" s="14">
        <v>139088.29999999999</v>
      </c>
      <c r="AT157" s="14">
        <v>141758</v>
      </c>
      <c r="AU157" s="14">
        <v>144427.70000000001</v>
      </c>
      <c r="AV157" s="14">
        <v>147097.4</v>
      </c>
      <c r="AW157" s="14">
        <v>149767.1</v>
      </c>
      <c r="AX157" s="14">
        <v>152436.79999999999</v>
      </c>
      <c r="AY157" s="14">
        <v>155106.5</v>
      </c>
      <c r="AZ157" s="14">
        <v>157776.20000000001</v>
      </c>
      <c r="BA157" s="14">
        <v>160445.9</v>
      </c>
      <c r="BB157" s="14">
        <v>163115.6</v>
      </c>
      <c r="BC157" s="14">
        <v>165785.29999999999</v>
      </c>
      <c r="BD157" s="14">
        <v>168455</v>
      </c>
      <c r="BE157" s="14">
        <v>171124.7</v>
      </c>
      <c r="BF157" s="14">
        <v>173794.4</v>
      </c>
      <c r="BG157" s="14">
        <v>176464.1</v>
      </c>
      <c r="BH157" s="14">
        <v>179133.8</v>
      </c>
      <c r="BI157" s="14">
        <v>181803.5</v>
      </c>
      <c r="BJ157" s="14">
        <v>184473.2</v>
      </c>
      <c r="BK157" s="14">
        <v>187142.9</v>
      </c>
      <c r="BL157" s="14">
        <v>189812.6</v>
      </c>
      <c r="BM157" s="14">
        <v>192482.3</v>
      </c>
      <c r="BN157" s="14">
        <v>195152</v>
      </c>
      <c r="BO157" s="14">
        <v>197821.7</v>
      </c>
      <c r="BP157" s="14">
        <v>200491.4</v>
      </c>
      <c r="BQ157" s="14">
        <v>203161.1</v>
      </c>
      <c r="BR157" s="14">
        <v>205830.8</v>
      </c>
      <c r="BS157" s="14">
        <v>208500.5</v>
      </c>
      <c r="BT157" s="14">
        <v>211170.2</v>
      </c>
      <c r="BU157" s="14">
        <v>213839.9</v>
      </c>
      <c r="BV157" s="14">
        <v>216509.6</v>
      </c>
      <c r="BW157" s="14">
        <v>219179.3</v>
      </c>
      <c r="BX157" s="14">
        <v>221849</v>
      </c>
      <c r="BY157" s="14">
        <v>224518.7</v>
      </c>
      <c r="BZ157" s="14">
        <v>227188.4</v>
      </c>
      <c r="CA157" s="14">
        <v>229858.1</v>
      </c>
      <c r="CB157" s="14">
        <v>232527.8</v>
      </c>
      <c r="CC157" s="14">
        <v>235197.5</v>
      </c>
      <c r="CD157" s="14">
        <v>237867.2</v>
      </c>
      <c r="CE157" s="14">
        <v>240536.9</v>
      </c>
      <c r="CF157" s="14">
        <v>243206.6</v>
      </c>
      <c r="CG157" s="14">
        <v>245876.3</v>
      </c>
      <c r="CH157" s="14">
        <v>248546</v>
      </c>
      <c r="CI157" s="14">
        <v>251215.7</v>
      </c>
      <c r="CJ157" s="14">
        <v>253885.4</v>
      </c>
      <c r="CK157" s="14">
        <v>256555.1</v>
      </c>
      <c r="CL157" s="14">
        <v>259224.8</v>
      </c>
      <c r="CM157" s="14">
        <v>261894.5</v>
      </c>
      <c r="CN157" s="14">
        <v>264564.2</v>
      </c>
      <c r="CO157" s="14">
        <v>267233.90000000002</v>
      </c>
      <c r="CP157" s="14">
        <v>269903.59999999998</v>
      </c>
      <c r="CQ157" s="14">
        <v>272573.3</v>
      </c>
      <c r="CR157" s="14">
        <v>275243</v>
      </c>
      <c r="CS157" s="14">
        <v>277912.7</v>
      </c>
      <c r="CT157" s="14">
        <v>280582.40000000002</v>
      </c>
      <c r="CU157" s="14">
        <v>283252.09999999998</v>
      </c>
      <c r="CV157" s="14">
        <v>285921.8</v>
      </c>
      <c r="CW157" s="14">
        <v>288591.5</v>
      </c>
    </row>
    <row r="158" spans="1:102" s="1" customFormat="1" ht="24">
      <c r="A158" s="118">
        <v>521011</v>
      </c>
      <c r="B158" s="105" t="s">
        <v>700</v>
      </c>
      <c r="C158" s="34">
        <v>7954.1</v>
      </c>
      <c r="D158" s="129">
        <v>1</v>
      </c>
      <c r="E158" s="130"/>
      <c r="F158" s="70">
        <v>5302.7</v>
      </c>
      <c r="G158" s="70">
        <v>7954.1</v>
      </c>
      <c r="H158" s="70"/>
      <c r="I158" s="70"/>
      <c r="J158" s="14"/>
      <c r="K158" s="14"/>
      <c r="L158" s="14"/>
      <c r="M158" s="14"/>
      <c r="N158" s="14"/>
      <c r="O158" s="14"/>
      <c r="P158" s="14"/>
      <c r="Q158" s="14"/>
      <c r="R158" s="14"/>
      <c r="S158" s="14"/>
      <c r="T158" s="14"/>
      <c r="U158" s="14"/>
      <c r="V158" s="14"/>
      <c r="W158" s="14"/>
      <c r="X158" s="14"/>
      <c r="Y158" s="14"/>
      <c r="Z158" s="14"/>
      <c r="AA158" s="14"/>
      <c r="AB158" s="14"/>
      <c r="AC158" s="14"/>
      <c r="AD158" s="14"/>
      <c r="AE158" s="14"/>
      <c r="AF158" s="14"/>
      <c r="AG158" s="14"/>
      <c r="AH158" s="14"/>
      <c r="AI158" s="14"/>
      <c r="AJ158" s="14"/>
      <c r="AK158" s="14"/>
      <c r="AL158" s="14"/>
      <c r="AM158" s="14"/>
      <c r="AN158" s="14"/>
      <c r="AO158" s="14"/>
      <c r="AP158" s="14"/>
      <c r="AQ158" s="14"/>
      <c r="AR158" s="14"/>
      <c r="AS158" s="14"/>
      <c r="AT158" s="14"/>
      <c r="AU158" s="14"/>
      <c r="AV158" s="14"/>
      <c r="AW158" s="14"/>
      <c r="AX158" s="14"/>
      <c r="AY158" s="14"/>
      <c r="AZ158" s="14"/>
      <c r="BA158" s="14"/>
      <c r="BB158" s="14"/>
      <c r="BC158" s="14"/>
      <c r="BD158" s="14"/>
      <c r="BE158" s="14"/>
      <c r="BF158" s="14"/>
      <c r="BG158" s="14"/>
      <c r="BH158" s="14"/>
      <c r="BI158" s="14"/>
      <c r="BJ158" s="14"/>
      <c r="BK158" s="14"/>
      <c r="BL158" s="14"/>
      <c r="BM158" s="14"/>
      <c r="BN158" s="14"/>
      <c r="BO158" s="14"/>
      <c r="BP158" s="14"/>
      <c r="BQ158" s="131"/>
      <c r="BR158" s="131"/>
      <c r="BS158" s="131"/>
      <c r="BT158" s="131"/>
      <c r="BU158" s="131"/>
      <c r="BV158" s="131"/>
      <c r="BW158" s="131"/>
      <c r="BX158" s="131"/>
      <c r="BY158" s="131"/>
      <c r="BZ158" s="131"/>
      <c r="CA158" s="131"/>
      <c r="CB158" s="131"/>
      <c r="CC158" s="131"/>
      <c r="CD158" s="131"/>
      <c r="CE158" s="131"/>
      <c r="CF158" s="131"/>
      <c r="CG158" s="131"/>
      <c r="CH158" s="131"/>
      <c r="CI158" s="131"/>
      <c r="CJ158" s="131"/>
      <c r="CK158" s="131"/>
      <c r="CL158" s="131"/>
      <c r="CM158" s="131"/>
      <c r="CN158" s="131"/>
      <c r="CO158" s="131"/>
      <c r="CP158" s="131"/>
      <c r="CQ158" s="131"/>
      <c r="CR158" s="131"/>
      <c r="CS158" s="131"/>
      <c r="CT158" s="131"/>
      <c r="CU158" s="131"/>
      <c r="CV158" s="131"/>
      <c r="CW158" s="14"/>
      <c r="CX158" s="72"/>
    </row>
    <row r="159" spans="1:102" s="1" customFormat="1" ht="24">
      <c r="A159" s="118">
        <v>521013</v>
      </c>
      <c r="B159" s="105" t="s">
        <v>701</v>
      </c>
      <c r="C159" s="34">
        <v>22970.7</v>
      </c>
      <c r="D159" s="129">
        <v>3</v>
      </c>
      <c r="E159" s="130"/>
      <c r="F159" s="70">
        <v>5104.6000000000004</v>
      </c>
      <c r="G159" s="70">
        <v>7954.1</v>
      </c>
      <c r="H159" s="70">
        <v>15462.4</v>
      </c>
      <c r="I159" s="70">
        <v>22970.7</v>
      </c>
      <c r="J159" s="14"/>
      <c r="K159" s="14"/>
      <c r="L159" s="14"/>
      <c r="M159" s="14"/>
      <c r="N159" s="14"/>
      <c r="O159" s="14"/>
      <c r="P159" s="14"/>
      <c r="Q159" s="14"/>
      <c r="R159" s="14"/>
      <c r="S159" s="14"/>
      <c r="T159" s="14"/>
      <c r="U159" s="14"/>
      <c r="V159" s="14"/>
      <c r="W159" s="14"/>
      <c r="X159" s="14"/>
      <c r="Y159" s="14"/>
      <c r="Z159" s="14"/>
      <c r="AA159" s="14"/>
      <c r="AB159" s="14"/>
      <c r="AC159" s="14"/>
      <c r="AD159" s="14"/>
      <c r="AE159" s="14"/>
      <c r="AF159" s="14"/>
      <c r="AG159" s="14"/>
      <c r="AH159" s="14"/>
      <c r="AI159" s="14"/>
      <c r="AJ159" s="14"/>
      <c r="AK159" s="14"/>
      <c r="AL159" s="14"/>
      <c r="AM159" s="14"/>
      <c r="AN159" s="14"/>
      <c r="AO159" s="14"/>
      <c r="AP159" s="14"/>
      <c r="AQ159" s="14"/>
      <c r="AR159" s="14"/>
      <c r="AS159" s="14"/>
      <c r="AT159" s="14"/>
      <c r="AU159" s="14"/>
      <c r="AV159" s="14"/>
      <c r="AW159" s="14"/>
      <c r="AX159" s="14"/>
      <c r="AY159" s="14"/>
      <c r="AZ159" s="131"/>
      <c r="BA159" s="131"/>
      <c r="BB159" s="131"/>
      <c r="BC159" s="131"/>
      <c r="BD159" s="131"/>
      <c r="BE159" s="131"/>
      <c r="BF159" s="131"/>
      <c r="BG159" s="131"/>
      <c r="BH159" s="131"/>
      <c r="BI159" s="131"/>
      <c r="BJ159" s="131"/>
      <c r="BK159" s="131"/>
      <c r="BL159" s="131"/>
      <c r="BM159" s="131"/>
      <c r="BN159" s="131"/>
      <c r="BO159" s="131"/>
      <c r="BP159" s="131"/>
      <c r="BQ159" s="131"/>
      <c r="BR159" s="131"/>
      <c r="BS159" s="131"/>
      <c r="BT159" s="131"/>
      <c r="BU159" s="131"/>
      <c r="BV159" s="131"/>
      <c r="BW159" s="131"/>
      <c r="BX159" s="131"/>
      <c r="BY159" s="131"/>
      <c r="BZ159" s="131"/>
      <c r="CA159" s="131"/>
      <c r="CB159" s="131"/>
      <c r="CC159" s="131"/>
      <c r="CD159" s="131"/>
      <c r="CE159" s="131"/>
      <c r="CF159" s="131"/>
      <c r="CG159" s="131"/>
      <c r="CH159" s="131"/>
      <c r="CI159" s="131"/>
      <c r="CJ159" s="131"/>
      <c r="CK159" s="131"/>
      <c r="CL159" s="131"/>
      <c r="CM159" s="131"/>
      <c r="CN159" s="131"/>
      <c r="CO159" s="131"/>
      <c r="CP159" s="131"/>
      <c r="CQ159" s="131"/>
      <c r="CR159" s="131"/>
      <c r="CS159" s="131"/>
      <c r="CT159" s="131"/>
      <c r="CU159" s="131"/>
      <c r="CV159" s="131"/>
      <c r="CW159" s="131"/>
      <c r="CX159" s="72"/>
    </row>
    <row r="160" spans="1:102" s="1" customFormat="1" ht="24">
      <c r="A160" s="118">
        <v>521021</v>
      </c>
      <c r="B160" s="105" t="s">
        <v>702</v>
      </c>
      <c r="C160" s="34">
        <v>7326.4</v>
      </c>
      <c r="D160" s="129">
        <v>1</v>
      </c>
      <c r="E160" s="130"/>
      <c r="F160" s="70">
        <v>4884.2</v>
      </c>
      <c r="G160" s="70">
        <v>7326.4</v>
      </c>
      <c r="H160" s="70"/>
      <c r="I160" s="70"/>
      <c r="J160" s="14"/>
      <c r="K160" s="14"/>
      <c r="L160" s="14"/>
      <c r="M160" s="14"/>
      <c r="N160" s="14"/>
      <c r="O160" s="14"/>
      <c r="P160" s="14"/>
      <c r="Q160" s="14"/>
      <c r="R160" s="14"/>
      <c r="S160" s="14"/>
      <c r="T160" s="14"/>
      <c r="U160" s="14"/>
      <c r="V160" s="14"/>
      <c r="W160" s="14"/>
      <c r="X160" s="14"/>
      <c r="Y160" s="14"/>
      <c r="Z160" s="14"/>
      <c r="AA160" s="14"/>
      <c r="AB160" s="14"/>
      <c r="AC160" s="14"/>
      <c r="AD160" s="14"/>
      <c r="AE160" s="14"/>
      <c r="AF160" s="14"/>
      <c r="AG160" s="14"/>
      <c r="AH160" s="14"/>
      <c r="AI160" s="14"/>
      <c r="AJ160" s="14"/>
      <c r="AK160" s="14"/>
      <c r="AL160" s="14"/>
      <c r="AM160" s="14"/>
      <c r="AN160" s="14"/>
      <c r="AO160" s="14"/>
      <c r="AP160" s="14"/>
      <c r="AQ160" s="14"/>
      <c r="AR160" s="14"/>
      <c r="AS160" s="14"/>
      <c r="AT160" s="14"/>
      <c r="AU160" s="14"/>
      <c r="AV160" s="14"/>
      <c r="AW160" s="14"/>
      <c r="AX160" s="14"/>
      <c r="AY160" s="14"/>
      <c r="AZ160" s="131"/>
      <c r="BA160" s="131"/>
      <c r="BB160" s="131"/>
      <c r="BC160" s="131"/>
      <c r="BD160" s="131"/>
      <c r="BE160" s="131"/>
      <c r="BF160" s="131"/>
      <c r="BG160" s="131"/>
      <c r="BH160" s="131"/>
      <c r="BI160" s="131"/>
      <c r="BJ160" s="131"/>
      <c r="BK160" s="131"/>
      <c r="BL160" s="131"/>
      <c r="BM160" s="131"/>
      <c r="BN160" s="131"/>
      <c r="BO160" s="131"/>
      <c r="BP160" s="131"/>
      <c r="BQ160" s="131"/>
      <c r="BR160" s="131"/>
      <c r="BS160" s="131"/>
      <c r="BT160" s="131"/>
      <c r="BU160" s="131"/>
      <c r="BV160" s="131"/>
      <c r="BW160" s="131"/>
      <c r="BX160" s="131"/>
      <c r="BY160" s="131"/>
      <c r="BZ160" s="131"/>
      <c r="CA160" s="131"/>
      <c r="CB160" s="131"/>
      <c r="CC160" s="131"/>
      <c r="CD160" s="131"/>
      <c r="CE160" s="131"/>
      <c r="CF160" s="131"/>
      <c r="CG160" s="131"/>
      <c r="CH160" s="131"/>
      <c r="CI160" s="131"/>
      <c r="CJ160" s="131"/>
      <c r="CK160" s="131"/>
      <c r="CL160" s="131"/>
      <c r="CM160" s="131"/>
      <c r="CN160" s="131"/>
      <c r="CO160" s="131"/>
      <c r="CP160" s="131"/>
      <c r="CQ160" s="131"/>
      <c r="CR160" s="131"/>
      <c r="CS160" s="131"/>
      <c r="CT160" s="131"/>
      <c r="CU160" s="131"/>
      <c r="CV160" s="131"/>
      <c r="CW160" s="131"/>
      <c r="CX160" s="72"/>
    </row>
    <row r="161" spans="1:102" s="1" customFormat="1" ht="36">
      <c r="A161" s="118">
        <v>521023</v>
      </c>
      <c r="B161" s="105" t="s">
        <v>703</v>
      </c>
      <c r="C161" s="34">
        <v>12158.4</v>
      </c>
      <c r="D161" s="129">
        <v>3</v>
      </c>
      <c r="E161" s="130"/>
      <c r="F161" s="70">
        <v>2701.9</v>
      </c>
      <c r="G161" s="70">
        <v>7326.4</v>
      </c>
      <c r="H161" s="70">
        <v>9742.5</v>
      </c>
      <c r="I161" s="70">
        <v>12158.4</v>
      </c>
      <c r="J161" s="14"/>
      <c r="K161" s="14"/>
      <c r="L161" s="14"/>
      <c r="M161" s="14"/>
      <c r="N161" s="14"/>
      <c r="O161" s="14"/>
      <c r="P161" s="14"/>
      <c r="Q161" s="14"/>
      <c r="R161" s="14"/>
      <c r="S161" s="14"/>
      <c r="T161" s="14"/>
      <c r="U161" s="14"/>
      <c r="V161" s="14"/>
      <c r="W161" s="14"/>
      <c r="X161" s="14"/>
      <c r="Y161" s="14"/>
      <c r="Z161" s="14"/>
      <c r="AA161" s="14"/>
      <c r="AB161" s="14"/>
      <c r="AC161" s="14"/>
      <c r="AD161" s="14"/>
      <c r="AE161" s="14"/>
      <c r="AF161" s="14"/>
      <c r="AG161" s="14"/>
      <c r="AH161" s="14"/>
      <c r="AI161" s="14"/>
      <c r="AJ161" s="14"/>
      <c r="AK161" s="14"/>
      <c r="AL161" s="14"/>
      <c r="AM161" s="14"/>
      <c r="AN161" s="14"/>
      <c r="AO161" s="14"/>
      <c r="AP161" s="14"/>
      <c r="AQ161" s="14"/>
      <c r="AR161" s="14"/>
      <c r="AS161" s="14"/>
      <c r="AT161" s="14"/>
      <c r="AU161" s="14"/>
      <c r="AV161" s="14"/>
      <c r="AW161" s="14"/>
      <c r="AX161" s="14"/>
      <c r="AY161" s="14"/>
      <c r="AZ161" s="131"/>
      <c r="BA161" s="131"/>
      <c r="BB161" s="131"/>
      <c r="BC161" s="131"/>
      <c r="BD161" s="131"/>
      <c r="BE161" s="131"/>
      <c r="BF161" s="131"/>
      <c r="BG161" s="131"/>
      <c r="BH161" s="131"/>
      <c r="BI161" s="131"/>
      <c r="BJ161" s="131"/>
      <c r="BK161" s="131"/>
      <c r="BL161" s="131"/>
      <c r="BM161" s="131"/>
      <c r="BN161" s="131"/>
      <c r="BO161" s="131"/>
      <c r="BP161" s="131"/>
      <c r="BQ161" s="131"/>
      <c r="BR161" s="131"/>
      <c r="BS161" s="131"/>
      <c r="BT161" s="131"/>
      <c r="BU161" s="131"/>
      <c r="BV161" s="131"/>
      <c r="BW161" s="131"/>
      <c r="BX161" s="131"/>
      <c r="BY161" s="131"/>
      <c r="BZ161" s="131"/>
      <c r="CA161" s="131"/>
      <c r="CB161" s="131"/>
      <c r="CC161" s="131"/>
      <c r="CD161" s="131"/>
      <c r="CE161" s="131"/>
      <c r="CF161" s="131"/>
      <c r="CG161" s="131"/>
      <c r="CH161" s="131"/>
      <c r="CI161" s="131"/>
      <c r="CJ161" s="131"/>
      <c r="CK161" s="131"/>
      <c r="CL161" s="131"/>
      <c r="CM161" s="131"/>
      <c r="CN161" s="131"/>
      <c r="CO161" s="131"/>
      <c r="CP161" s="131"/>
      <c r="CQ161" s="131"/>
      <c r="CR161" s="131"/>
      <c r="CS161" s="131"/>
      <c r="CT161" s="131"/>
      <c r="CU161" s="131"/>
      <c r="CV161" s="131"/>
      <c r="CW161" s="131"/>
      <c r="CX161" s="72"/>
    </row>
    <row r="162" spans="1:102" ht="24">
      <c r="A162" s="118">
        <v>521031</v>
      </c>
      <c r="B162" s="105" t="s">
        <v>704</v>
      </c>
      <c r="C162" s="34">
        <v>9537</v>
      </c>
      <c r="D162" s="129">
        <v>1</v>
      </c>
      <c r="E162" s="130"/>
      <c r="F162" s="70">
        <v>6358</v>
      </c>
      <c r="G162" s="70">
        <v>9537</v>
      </c>
      <c r="H162" s="70"/>
      <c r="I162" s="70"/>
      <c r="J162" s="14"/>
      <c r="K162" s="14"/>
      <c r="L162" s="14"/>
      <c r="M162" s="14"/>
      <c r="N162" s="14"/>
      <c r="O162" s="14"/>
      <c r="P162" s="14"/>
      <c r="Q162" s="14"/>
      <c r="R162" s="14"/>
      <c r="S162" s="14"/>
      <c r="T162" s="14"/>
      <c r="U162" s="14"/>
      <c r="V162" s="14"/>
      <c r="W162" s="14"/>
      <c r="X162" s="14"/>
      <c r="Y162" s="14"/>
      <c r="Z162" s="14"/>
      <c r="AA162" s="14"/>
      <c r="AB162" s="14"/>
      <c r="AC162" s="14"/>
      <c r="AD162" s="14"/>
      <c r="AE162" s="14"/>
      <c r="AF162" s="14"/>
      <c r="AG162" s="14"/>
      <c r="AH162" s="14"/>
      <c r="AI162" s="14"/>
      <c r="AJ162" s="14"/>
      <c r="AK162" s="14"/>
      <c r="AL162" s="14"/>
      <c r="AM162" s="14"/>
      <c r="AN162" s="14"/>
      <c r="AO162" s="14"/>
      <c r="AP162" s="14"/>
      <c r="AQ162" s="14"/>
      <c r="AR162" s="14"/>
      <c r="AS162" s="14"/>
      <c r="AT162" s="14"/>
      <c r="AU162" s="14"/>
      <c r="AV162" s="14"/>
      <c r="AW162" s="14"/>
      <c r="AX162" s="14"/>
      <c r="AY162" s="14"/>
      <c r="AZ162" s="131"/>
      <c r="BA162" s="131"/>
      <c r="BB162" s="131"/>
      <c r="BC162" s="131"/>
      <c r="BD162" s="131"/>
      <c r="BE162" s="131"/>
      <c r="BF162" s="131"/>
      <c r="BG162" s="131"/>
      <c r="BH162" s="131"/>
      <c r="BI162" s="131"/>
      <c r="BJ162" s="131"/>
      <c r="BK162" s="131"/>
      <c r="BL162" s="131"/>
      <c r="BM162" s="131"/>
      <c r="BN162" s="131"/>
      <c r="BO162" s="131"/>
      <c r="BP162" s="132"/>
      <c r="BQ162" s="132"/>
      <c r="BR162" s="132"/>
      <c r="BS162" s="132"/>
      <c r="BT162" s="132"/>
      <c r="BU162" s="132"/>
      <c r="BV162" s="132"/>
      <c r="BW162" s="132"/>
      <c r="BX162" s="132"/>
      <c r="BY162" s="132"/>
      <c r="BZ162" s="132"/>
      <c r="CA162" s="132"/>
      <c r="CB162" s="132"/>
      <c r="CC162" s="132"/>
      <c r="CD162" s="132"/>
      <c r="CE162" s="132"/>
      <c r="CF162" s="132"/>
      <c r="CG162" s="132"/>
      <c r="CH162" s="132"/>
      <c r="CI162" s="132"/>
      <c r="CJ162" s="132"/>
      <c r="CK162" s="132"/>
      <c r="CL162" s="132"/>
      <c r="CM162" s="132"/>
      <c r="CN162" s="132"/>
      <c r="CO162" s="132"/>
      <c r="CP162" s="132"/>
      <c r="CQ162" s="132"/>
      <c r="CR162" s="132"/>
      <c r="CS162" s="132"/>
      <c r="CT162" s="132"/>
      <c r="CU162" s="132"/>
      <c r="CV162" s="132"/>
      <c r="CW162" s="132"/>
      <c r="CX162" s="63"/>
    </row>
    <row r="163" spans="1:102" ht="36">
      <c r="A163" s="118">
        <v>521033</v>
      </c>
      <c r="B163" s="105" t="s">
        <v>705</v>
      </c>
      <c r="C163" s="34">
        <v>16019.1</v>
      </c>
      <c r="D163" s="129">
        <v>3</v>
      </c>
      <c r="E163" s="130"/>
      <c r="F163" s="70">
        <v>3559.8</v>
      </c>
      <c r="G163" s="70">
        <v>9537</v>
      </c>
      <c r="H163" s="70">
        <v>12778.2</v>
      </c>
      <c r="I163" s="70">
        <v>16019.1</v>
      </c>
      <c r="J163" s="14"/>
      <c r="K163" s="14"/>
      <c r="L163" s="14"/>
      <c r="M163" s="14"/>
      <c r="N163" s="14"/>
      <c r="O163" s="14"/>
      <c r="P163" s="14"/>
      <c r="Q163" s="14"/>
      <c r="R163" s="14"/>
      <c r="S163" s="14"/>
      <c r="T163" s="14"/>
      <c r="U163" s="14"/>
      <c r="V163" s="14"/>
      <c r="W163" s="14"/>
      <c r="X163" s="14"/>
      <c r="Y163" s="14"/>
      <c r="Z163" s="14"/>
      <c r="AA163" s="14"/>
      <c r="AB163" s="14"/>
      <c r="AC163" s="14"/>
      <c r="AD163" s="14"/>
      <c r="AE163" s="14"/>
      <c r="AF163" s="14"/>
      <c r="AG163" s="14"/>
      <c r="AH163" s="14"/>
      <c r="AI163" s="14"/>
      <c r="AJ163" s="14"/>
      <c r="AK163" s="14"/>
      <c r="AL163" s="14"/>
      <c r="AM163" s="14"/>
      <c r="AN163" s="14"/>
      <c r="AO163" s="14"/>
      <c r="AP163" s="14"/>
      <c r="AQ163" s="14"/>
      <c r="AR163" s="14"/>
      <c r="AS163" s="14"/>
      <c r="AT163" s="14"/>
      <c r="AU163" s="14"/>
      <c r="AV163" s="14"/>
      <c r="AW163" s="14"/>
      <c r="AX163" s="14"/>
      <c r="AY163" s="14"/>
      <c r="AZ163" s="131"/>
      <c r="BA163" s="131"/>
      <c r="BB163" s="131"/>
      <c r="BC163" s="131"/>
      <c r="BD163" s="131"/>
      <c r="BE163" s="131"/>
      <c r="BF163" s="131"/>
      <c r="BG163" s="131"/>
      <c r="BH163" s="131"/>
      <c r="BI163" s="131"/>
      <c r="BJ163" s="131"/>
      <c r="BK163" s="131"/>
      <c r="BL163" s="131"/>
      <c r="BM163" s="131"/>
      <c r="BN163" s="131"/>
      <c r="BO163" s="131"/>
      <c r="BP163" s="132"/>
      <c r="BQ163" s="132"/>
      <c r="BR163" s="132"/>
      <c r="BS163" s="132"/>
      <c r="BT163" s="132"/>
      <c r="BU163" s="132"/>
      <c r="BV163" s="132"/>
      <c r="BW163" s="132"/>
      <c r="BX163" s="132"/>
      <c r="BY163" s="132"/>
      <c r="BZ163" s="132"/>
      <c r="CA163" s="132"/>
      <c r="CB163" s="132"/>
      <c r="CC163" s="132"/>
      <c r="CD163" s="132"/>
      <c r="CE163" s="132"/>
      <c r="CF163" s="132"/>
      <c r="CG163" s="132"/>
      <c r="CH163" s="132"/>
      <c r="CI163" s="132"/>
      <c r="CJ163" s="132"/>
      <c r="CK163" s="132"/>
      <c r="CL163" s="132"/>
      <c r="CM163" s="132"/>
      <c r="CN163" s="132"/>
      <c r="CO163" s="132"/>
      <c r="CP163" s="132"/>
      <c r="CQ163" s="132"/>
      <c r="CR163" s="132"/>
      <c r="CS163" s="132"/>
      <c r="CT163" s="132"/>
      <c r="CU163" s="132"/>
      <c r="CV163" s="132"/>
      <c r="CW163" s="132"/>
      <c r="CX163" s="63"/>
    </row>
    <row r="164" spans="1:102" ht="24">
      <c r="A164" s="118">
        <v>521041</v>
      </c>
      <c r="B164" s="105" t="s">
        <v>706</v>
      </c>
      <c r="C164" s="34">
        <v>5088.8999999999996</v>
      </c>
      <c r="D164" s="129">
        <v>1</v>
      </c>
      <c r="E164" s="130"/>
      <c r="F164" s="70">
        <v>3392.6</v>
      </c>
      <c r="G164" s="70">
        <v>5088.8999999999996</v>
      </c>
      <c r="H164" s="70"/>
      <c r="I164" s="70"/>
      <c r="J164" s="14"/>
      <c r="K164" s="14"/>
      <c r="L164" s="14"/>
      <c r="M164" s="14"/>
      <c r="N164" s="14"/>
      <c r="O164" s="14"/>
      <c r="P164" s="14"/>
      <c r="Q164" s="14"/>
      <c r="R164" s="14"/>
      <c r="S164" s="14"/>
      <c r="T164" s="14"/>
      <c r="U164" s="14"/>
      <c r="V164" s="14"/>
      <c r="W164" s="14"/>
      <c r="X164" s="14"/>
      <c r="Y164" s="14"/>
      <c r="Z164" s="14"/>
      <c r="AA164" s="14"/>
      <c r="AB164" s="14"/>
      <c r="AC164" s="14"/>
      <c r="AD164" s="14"/>
      <c r="AE164" s="14"/>
      <c r="AF164" s="14"/>
      <c r="AG164" s="14"/>
      <c r="AH164" s="14"/>
      <c r="AI164" s="14"/>
      <c r="AJ164" s="14"/>
      <c r="AK164" s="14"/>
      <c r="AL164" s="14"/>
      <c r="AM164" s="14"/>
      <c r="AN164" s="14"/>
      <c r="AO164" s="14"/>
      <c r="AP164" s="14"/>
      <c r="AQ164" s="14"/>
      <c r="AR164" s="14"/>
      <c r="AS164" s="14"/>
      <c r="AT164" s="14"/>
      <c r="AU164" s="14"/>
      <c r="AV164" s="14"/>
      <c r="AW164" s="14"/>
      <c r="AX164" s="14"/>
      <c r="AY164" s="14"/>
      <c r="AZ164" s="131"/>
      <c r="BA164" s="131"/>
      <c r="BB164" s="131"/>
      <c r="BC164" s="131"/>
      <c r="BD164" s="131"/>
      <c r="BE164" s="131"/>
      <c r="BF164" s="131"/>
      <c r="BG164" s="131"/>
      <c r="BH164" s="131"/>
      <c r="BI164" s="131"/>
      <c r="BJ164" s="131"/>
      <c r="BK164" s="131"/>
      <c r="BL164" s="131"/>
      <c r="BM164" s="131"/>
      <c r="BN164" s="131"/>
      <c r="BO164" s="131"/>
      <c r="BP164" s="132"/>
      <c r="BQ164" s="132"/>
      <c r="BR164" s="132"/>
      <c r="BS164" s="132"/>
      <c r="BT164" s="132"/>
      <c r="BU164" s="132"/>
      <c r="BV164" s="132"/>
      <c r="BW164" s="132"/>
      <c r="BX164" s="132"/>
      <c r="BY164" s="132"/>
      <c r="BZ164" s="132"/>
      <c r="CA164" s="132"/>
      <c r="CB164" s="132"/>
      <c r="CC164" s="132"/>
      <c r="CD164" s="132"/>
      <c r="CE164" s="132"/>
      <c r="CF164" s="132"/>
      <c r="CG164" s="132"/>
      <c r="CH164" s="132"/>
      <c r="CI164" s="132"/>
      <c r="CJ164" s="132"/>
      <c r="CK164" s="132"/>
      <c r="CL164" s="132"/>
      <c r="CM164" s="132"/>
      <c r="CN164" s="132"/>
      <c r="CO164" s="132"/>
      <c r="CP164" s="132"/>
      <c r="CQ164" s="132"/>
      <c r="CR164" s="132"/>
      <c r="CS164" s="132"/>
      <c r="CT164" s="132"/>
      <c r="CU164" s="132"/>
      <c r="CV164" s="132"/>
      <c r="CW164" s="132"/>
      <c r="CX164" s="63"/>
    </row>
    <row r="165" spans="1:102" ht="24">
      <c r="A165" s="118">
        <v>521043</v>
      </c>
      <c r="B165" s="105" t="s">
        <v>707</v>
      </c>
      <c r="C165" s="34">
        <v>10020.9</v>
      </c>
      <c r="D165" s="129">
        <v>3</v>
      </c>
      <c r="E165" s="130"/>
      <c r="F165" s="70">
        <v>2226.9</v>
      </c>
      <c r="G165" s="70">
        <v>5088.8999999999996</v>
      </c>
      <c r="H165" s="70">
        <v>7554.9</v>
      </c>
      <c r="I165" s="70">
        <v>10020.9</v>
      </c>
      <c r="J165" s="14"/>
      <c r="K165" s="14"/>
      <c r="L165" s="14"/>
      <c r="M165" s="14"/>
      <c r="N165" s="14"/>
      <c r="O165" s="14"/>
      <c r="P165" s="14"/>
      <c r="Q165" s="14"/>
      <c r="R165" s="14"/>
      <c r="S165" s="14"/>
      <c r="T165" s="14"/>
      <c r="U165" s="14"/>
      <c r="V165" s="14"/>
      <c r="W165" s="14"/>
      <c r="X165" s="14"/>
      <c r="Y165" s="14"/>
      <c r="Z165" s="14"/>
      <c r="AA165" s="14"/>
      <c r="AB165" s="14"/>
      <c r="AC165" s="14"/>
      <c r="AD165" s="14"/>
      <c r="AE165" s="14"/>
      <c r="AF165" s="14"/>
      <c r="AG165" s="14"/>
      <c r="AH165" s="14"/>
      <c r="AI165" s="14"/>
      <c r="AJ165" s="14"/>
      <c r="AK165" s="14"/>
      <c r="AL165" s="14"/>
      <c r="AM165" s="14"/>
      <c r="AN165" s="14"/>
      <c r="AO165" s="14"/>
      <c r="AP165" s="14"/>
      <c r="AQ165" s="14"/>
      <c r="AR165" s="14"/>
      <c r="AS165" s="14"/>
      <c r="AT165" s="14"/>
      <c r="AU165" s="14"/>
      <c r="AV165" s="14"/>
      <c r="AW165" s="14"/>
      <c r="AX165" s="14"/>
      <c r="AY165" s="14"/>
      <c r="AZ165" s="131"/>
      <c r="BA165" s="131"/>
      <c r="BB165" s="131"/>
      <c r="BC165" s="131"/>
      <c r="BD165" s="131"/>
      <c r="BE165" s="131"/>
      <c r="BF165" s="131"/>
      <c r="BG165" s="131"/>
      <c r="BH165" s="131"/>
      <c r="BI165" s="131"/>
      <c r="BJ165" s="131"/>
      <c r="BK165" s="131"/>
      <c r="BL165" s="131"/>
      <c r="BM165" s="131"/>
      <c r="BN165" s="131"/>
      <c r="BO165" s="131"/>
      <c r="BP165" s="132"/>
      <c r="BQ165" s="132"/>
      <c r="BR165" s="132"/>
      <c r="BS165" s="132"/>
      <c r="BT165" s="132"/>
      <c r="BU165" s="132"/>
      <c r="BV165" s="132"/>
      <c r="BW165" s="132"/>
      <c r="BX165" s="132"/>
      <c r="BY165" s="132"/>
      <c r="BZ165" s="132"/>
      <c r="CA165" s="132"/>
      <c r="CB165" s="132"/>
      <c r="CC165" s="132"/>
      <c r="CD165" s="132"/>
      <c r="CE165" s="132"/>
      <c r="CF165" s="132"/>
      <c r="CG165" s="132"/>
      <c r="CH165" s="132"/>
      <c r="CI165" s="132"/>
      <c r="CJ165" s="132"/>
      <c r="CK165" s="132"/>
      <c r="CL165" s="132"/>
      <c r="CM165" s="132"/>
      <c r="CN165" s="132"/>
      <c r="CO165" s="132"/>
      <c r="CP165" s="132"/>
      <c r="CQ165" s="132"/>
      <c r="CR165" s="132"/>
      <c r="CS165" s="132"/>
      <c r="CT165" s="132"/>
      <c r="CU165" s="132"/>
      <c r="CV165" s="132"/>
      <c r="CW165" s="132"/>
      <c r="CX165" s="63"/>
    </row>
    <row r="166" spans="1:102" ht="24">
      <c r="A166" s="118">
        <v>521051</v>
      </c>
      <c r="B166" s="105" t="s">
        <v>708</v>
      </c>
      <c r="C166" s="34">
        <v>6758.7</v>
      </c>
      <c r="D166" s="129">
        <v>1</v>
      </c>
      <c r="E166" s="130"/>
      <c r="F166" s="70">
        <v>4505.8</v>
      </c>
      <c r="G166" s="70">
        <v>6758.7</v>
      </c>
      <c r="H166" s="70"/>
      <c r="I166" s="70"/>
      <c r="J166" s="14"/>
      <c r="K166" s="14"/>
      <c r="L166" s="14"/>
      <c r="M166" s="14"/>
      <c r="N166" s="14"/>
      <c r="O166" s="14"/>
      <c r="P166" s="14"/>
      <c r="Q166" s="14"/>
      <c r="R166" s="14"/>
      <c r="S166" s="14"/>
      <c r="T166" s="14"/>
      <c r="U166" s="14"/>
      <c r="V166" s="14"/>
      <c r="W166" s="14"/>
      <c r="X166" s="14"/>
      <c r="Y166" s="14"/>
      <c r="Z166" s="14"/>
      <c r="AA166" s="14"/>
      <c r="AB166" s="14"/>
      <c r="AC166" s="14"/>
      <c r="AD166" s="14"/>
      <c r="AE166" s="14"/>
      <c r="AF166" s="14"/>
      <c r="AG166" s="14"/>
      <c r="AH166" s="14"/>
      <c r="AI166" s="14"/>
      <c r="AJ166" s="14"/>
      <c r="AK166" s="14"/>
      <c r="AL166" s="14"/>
      <c r="AM166" s="14"/>
      <c r="AN166" s="14"/>
      <c r="AO166" s="14"/>
      <c r="AP166" s="14"/>
      <c r="AQ166" s="14"/>
      <c r="AR166" s="14"/>
      <c r="AS166" s="14"/>
      <c r="AT166" s="14"/>
      <c r="AU166" s="14"/>
      <c r="AV166" s="14"/>
      <c r="AW166" s="14"/>
      <c r="AX166" s="14"/>
      <c r="AY166" s="14"/>
      <c r="AZ166" s="131"/>
      <c r="BA166" s="131"/>
      <c r="BB166" s="131"/>
      <c r="BC166" s="131"/>
      <c r="BD166" s="131"/>
      <c r="BE166" s="131"/>
      <c r="BF166" s="131"/>
      <c r="BG166" s="131"/>
      <c r="BH166" s="131"/>
      <c r="BI166" s="131"/>
      <c r="BJ166" s="131"/>
      <c r="BK166" s="131"/>
      <c r="BL166" s="131"/>
      <c r="BM166" s="131"/>
      <c r="BN166" s="131"/>
      <c r="BO166" s="131"/>
      <c r="BP166" s="132"/>
      <c r="BQ166" s="132"/>
      <c r="BR166" s="132"/>
      <c r="BS166" s="132"/>
      <c r="BT166" s="132"/>
      <c r="BU166" s="132"/>
      <c r="BV166" s="132"/>
      <c r="BW166" s="132"/>
      <c r="BX166" s="132"/>
      <c r="BY166" s="132"/>
      <c r="BZ166" s="132"/>
      <c r="CA166" s="132"/>
      <c r="CB166" s="132"/>
      <c r="CC166" s="132"/>
      <c r="CD166" s="132"/>
      <c r="CE166" s="132"/>
      <c r="CF166" s="132"/>
      <c r="CG166" s="132"/>
      <c r="CH166" s="132"/>
      <c r="CI166" s="132"/>
      <c r="CJ166" s="132"/>
      <c r="CK166" s="132"/>
      <c r="CL166" s="132"/>
      <c r="CM166" s="132"/>
      <c r="CN166" s="132"/>
      <c r="CO166" s="132"/>
      <c r="CP166" s="132"/>
      <c r="CQ166" s="132"/>
      <c r="CR166" s="132"/>
      <c r="CS166" s="132"/>
      <c r="CT166" s="132"/>
      <c r="CU166" s="132"/>
      <c r="CV166" s="132"/>
      <c r="CW166" s="132"/>
      <c r="CX166" s="63"/>
    </row>
    <row r="167" spans="1:102" ht="36">
      <c r="A167" s="118">
        <v>521053</v>
      </c>
      <c r="B167" s="105" t="s">
        <v>709</v>
      </c>
      <c r="C167" s="34">
        <v>11642.4</v>
      </c>
      <c r="D167" s="129">
        <v>3</v>
      </c>
      <c r="E167" s="130"/>
      <c r="F167" s="70">
        <v>2587.1999999999998</v>
      </c>
      <c r="G167" s="70">
        <v>6758.7</v>
      </c>
      <c r="H167" s="70">
        <v>9200.5</v>
      </c>
      <c r="I167" s="70">
        <v>11642.4</v>
      </c>
      <c r="J167" s="14"/>
      <c r="K167" s="14"/>
      <c r="L167" s="14"/>
      <c r="M167" s="14"/>
      <c r="N167" s="14"/>
      <c r="O167" s="14"/>
      <c r="P167" s="14"/>
      <c r="Q167" s="14"/>
      <c r="R167" s="14"/>
      <c r="S167" s="14"/>
      <c r="T167" s="14"/>
      <c r="U167" s="14"/>
      <c r="V167" s="14"/>
      <c r="W167" s="14"/>
      <c r="X167" s="14"/>
      <c r="Y167" s="14"/>
      <c r="Z167" s="14"/>
      <c r="AA167" s="14"/>
      <c r="AB167" s="14"/>
      <c r="AC167" s="14"/>
      <c r="AD167" s="14"/>
      <c r="AE167" s="14"/>
      <c r="AF167" s="14"/>
      <c r="AG167" s="14"/>
      <c r="AH167" s="14"/>
      <c r="AI167" s="14"/>
      <c r="AJ167" s="14"/>
      <c r="AK167" s="14"/>
      <c r="AL167" s="14"/>
      <c r="AM167" s="14"/>
      <c r="AN167" s="14"/>
      <c r="AO167" s="14"/>
      <c r="AP167" s="14"/>
      <c r="AQ167" s="14"/>
      <c r="AR167" s="14"/>
      <c r="AS167" s="14"/>
      <c r="AT167" s="14"/>
      <c r="AU167" s="14"/>
      <c r="AV167" s="14"/>
      <c r="AW167" s="14"/>
      <c r="AX167" s="14"/>
      <c r="AY167" s="14"/>
      <c r="AZ167" s="131"/>
      <c r="BA167" s="131"/>
      <c r="BB167" s="131"/>
      <c r="BC167" s="131"/>
      <c r="BD167" s="131"/>
      <c r="BE167" s="131"/>
      <c r="BF167" s="131"/>
      <c r="BG167" s="131"/>
      <c r="BH167" s="131"/>
      <c r="BI167" s="131"/>
      <c r="BJ167" s="131"/>
      <c r="BK167" s="131"/>
      <c r="BL167" s="131"/>
      <c r="BM167" s="131"/>
      <c r="BN167" s="131"/>
      <c r="BO167" s="131"/>
      <c r="BP167" s="132"/>
      <c r="BQ167" s="132"/>
      <c r="BR167" s="132"/>
      <c r="BS167" s="132"/>
      <c r="BT167" s="132"/>
      <c r="BU167" s="132"/>
      <c r="BV167" s="132"/>
      <c r="BW167" s="132"/>
      <c r="BX167" s="132"/>
      <c r="BY167" s="132"/>
      <c r="BZ167" s="132"/>
      <c r="CA167" s="132"/>
      <c r="CB167" s="132"/>
      <c r="CC167" s="132"/>
      <c r="CD167" s="132"/>
      <c r="CE167" s="132"/>
      <c r="CF167" s="132"/>
      <c r="CG167" s="132"/>
      <c r="CH167" s="132"/>
      <c r="CI167" s="132"/>
      <c r="CJ167" s="132"/>
      <c r="CK167" s="132"/>
      <c r="CL167" s="132"/>
      <c r="CM167" s="132"/>
      <c r="CN167" s="132"/>
      <c r="CO167" s="132"/>
      <c r="CP167" s="132"/>
      <c r="CQ167" s="132"/>
      <c r="CR167" s="132"/>
      <c r="CS167" s="132"/>
      <c r="CT167" s="132"/>
      <c r="CU167" s="132"/>
      <c r="CV167" s="132"/>
      <c r="CW167" s="132"/>
      <c r="CX167" s="63"/>
    </row>
    <row r="168" spans="1:102" ht="24">
      <c r="A168" s="118">
        <v>521061</v>
      </c>
      <c r="B168" s="105" t="s">
        <v>710</v>
      </c>
      <c r="C168" s="34">
        <v>6808.4</v>
      </c>
      <c r="D168" s="129">
        <v>1</v>
      </c>
      <c r="E168" s="130"/>
      <c r="F168" s="70">
        <v>4538.8999999999996</v>
      </c>
      <c r="G168" s="70">
        <v>6808.4</v>
      </c>
      <c r="H168" s="70"/>
      <c r="I168" s="70"/>
      <c r="J168" s="14"/>
      <c r="K168" s="14"/>
      <c r="L168" s="14"/>
      <c r="M168" s="14"/>
      <c r="N168" s="14"/>
      <c r="O168" s="14"/>
      <c r="P168" s="14"/>
      <c r="Q168" s="14"/>
      <c r="R168" s="14"/>
      <c r="S168" s="14"/>
      <c r="T168" s="14"/>
      <c r="U168" s="14"/>
      <c r="V168" s="14"/>
      <c r="W168" s="14"/>
      <c r="X168" s="14"/>
      <c r="Y168" s="14"/>
      <c r="Z168" s="14"/>
      <c r="AA168" s="14"/>
      <c r="AB168" s="14"/>
      <c r="AC168" s="14"/>
      <c r="AD168" s="14"/>
      <c r="AE168" s="14"/>
      <c r="AF168" s="14"/>
      <c r="AG168" s="14"/>
      <c r="AH168" s="14"/>
      <c r="AI168" s="14"/>
      <c r="AJ168" s="14"/>
      <c r="AK168" s="14"/>
      <c r="AL168" s="14"/>
      <c r="AM168" s="14"/>
      <c r="AN168" s="14"/>
      <c r="AO168" s="14"/>
      <c r="AP168" s="14"/>
      <c r="AQ168" s="14"/>
      <c r="AR168" s="14"/>
      <c r="AS168" s="14"/>
      <c r="AT168" s="14"/>
      <c r="AU168" s="14"/>
      <c r="AV168" s="14"/>
      <c r="AW168" s="14"/>
      <c r="AX168" s="14"/>
      <c r="AY168" s="14"/>
      <c r="AZ168" s="131"/>
      <c r="BA168" s="131"/>
      <c r="BB168" s="131"/>
      <c r="BC168" s="131"/>
      <c r="BD168" s="131"/>
      <c r="BE168" s="131"/>
      <c r="BF168" s="131"/>
      <c r="BG168" s="131"/>
      <c r="BH168" s="131"/>
      <c r="BI168" s="131"/>
      <c r="BJ168" s="131"/>
      <c r="BK168" s="131"/>
      <c r="BL168" s="131"/>
      <c r="BM168" s="131"/>
      <c r="BN168" s="131"/>
      <c r="BO168" s="131"/>
      <c r="BP168" s="132"/>
      <c r="BQ168" s="132"/>
      <c r="BR168" s="132"/>
      <c r="BS168" s="132"/>
      <c r="BT168" s="132"/>
      <c r="BU168" s="132"/>
      <c r="BV168" s="132"/>
      <c r="BW168" s="132"/>
      <c r="BX168" s="132"/>
      <c r="BY168" s="132"/>
      <c r="BZ168" s="132"/>
      <c r="CA168" s="132"/>
      <c r="CB168" s="132"/>
      <c r="CC168" s="132"/>
      <c r="CD168" s="132"/>
      <c r="CE168" s="132"/>
      <c r="CF168" s="132"/>
      <c r="CG168" s="132"/>
      <c r="CH168" s="132"/>
      <c r="CI168" s="132"/>
      <c r="CJ168" s="132"/>
      <c r="CK168" s="132"/>
      <c r="CL168" s="132"/>
      <c r="CM168" s="132"/>
      <c r="CN168" s="132"/>
      <c r="CO168" s="132"/>
      <c r="CP168" s="132"/>
      <c r="CQ168" s="132"/>
      <c r="CR168" s="132"/>
      <c r="CS168" s="132"/>
      <c r="CT168" s="132"/>
      <c r="CU168" s="132"/>
      <c r="CV168" s="132"/>
      <c r="CW168" s="132"/>
      <c r="CX168" s="63"/>
    </row>
    <row r="169" spans="1:102" ht="36">
      <c r="A169" s="118">
        <v>521063</v>
      </c>
      <c r="B169" s="105" t="s">
        <v>711</v>
      </c>
      <c r="C169" s="34">
        <v>11445.9</v>
      </c>
      <c r="D169" s="129">
        <v>3</v>
      </c>
      <c r="E169" s="130"/>
      <c r="F169" s="70">
        <v>2543.5</v>
      </c>
      <c r="G169" s="70">
        <v>6808.4</v>
      </c>
      <c r="H169" s="70">
        <v>9127.1</v>
      </c>
      <c r="I169" s="70">
        <v>11445.9</v>
      </c>
      <c r="J169" s="14"/>
      <c r="K169" s="14"/>
      <c r="L169" s="14"/>
      <c r="M169" s="14"/>
      <c r="N169" s="14"/>
      <c r="O169" s="14"/>
      <c r="P169" s="14"/>
      <c r="Q169" s="14"/>
      <c r="R169" s="14"/>
      <c r="S169" s="14"/>
      <c r="T169" s="14"/>
      <c r="U169" s="14"/>
      <c r="V169" s="14"/>
      <c r="W169" s="14"/>
      <c r="X169" s="14"/>
      <c r="Y169" s="14"/>
      <c r="Z169" s="14"/>
      <c r="AA169" s="14"/>
      <c r="AB169" s="14"/>
      <c r="AC169" s="14"/>
      <c r="AD169" s="14"/>
      <c r="AE169" s="14"/>
      <c r="AF169" s="14"/>
      <c r="AG169" s="14"/>
      <c r="AH169" s="14"/>
      <c r="AI169" s="14"/>
      <c r="AJ169" s="14"/>
      <c r="AK169" s="14"/>
      <c r="AL169" s="14"/>
      <c r="AM169" s="14"/>
      <c r="AN169" s="14"/>
      <c r="AO169" s="14"/>
      <c r="AP169" s="14"/>
      <c r="AQ169" s="14"/>
      <c r="AR169" s="14"/>
      <c r="AS169" s="14"/>
      <c r="AT169" s="14"/>
      <c r="AU169" s="14"/>
      <c r="AV169" s="14"/>
      <c r="AW169" s="14"/>
      <c r="AX169" s="14"/>
      <c r="AY169" s="14"/>
      <c r="AZ169" s="131"/>
      <c r="BA169" s="131"/>
      <c r="BB169" s="131"/>
      <c r="BC169" s="131"/>
      <c r="BD169" s="131"/>
      <c r="BE169" s="131"/>
      <c r="BF169" s="131"/>
      <c r="BG169" s="131"/>
      <c r="BH169" s="131"/>
      <c r="BI169" s="131"/>
      <c r="BJ169" s="131"/>
      <c r="BK169" s="131"/>
      <c r="BL169" s="131"/>
      <c r="BM169" s="131"/>
      <c r="BN169" s="131"/>
      <c r="BO169" s="131"/>
      <c r="BP169" s="132"/>
      <c r="BQ169" s="132"/>
      <c r="BR169" s="132"/>
      <c r="BS169" s="132"/>
      <c r="BT169" s="132"/>
      <c r="BU169" s="132"/>
      <c r="BV169" s="132"/>
      <c r="BW169" s="132"/>
      <c r="BX169" s="132"/>
      <c r="BY169" s="132"/>
      <c r="BZ169" s="132"/>
      <c r="CA169" s="132"/>
      <c r="CB169" s="132"/>
      <c r="CC169" s="132"/>
      <c r="CD169" s="132"/>
      <c r="CE169" s="132"/>
      <c r="CF169" s="132"/>
      <c r="CG169" s="132"/>
      <c r="CH169" s="132"/>
      <c r="CI169" s="132"/>
      <c r="CJ169" s="132"/>
      <c r="CK169" s="132"/>
      <c r="CL169" s="132"/>
      <c r="CM169" s="132"/>
      <c r="CN169" s="132"/>
      <c r="CO169" s="132"/>
      <c r="CP169" s="132"/>
      <c r="CQ169" s="132"/>
      <c r="CR169" s="132"/>
      <c r="CS169" s="132"/>
      <c r="CT169" s="132"/>
      <c r="CU169" s="132"/>
      <c r="CV169" s="132"/>
      <c r="CW169" s="132"/>
      <c r="CX169" s="63"/>
    </row>
    <row r="170" spans="1:102" ht="24">
      <c r="A170" s="118">
        <v>521071</v>
      </c>
      <c r="B170" s="105" t="s">
        <v>712</v>
      </c>
      <c r="C170" s="34">
        <v>7500.9</v>
      </c>
      <c r="D170" s="129">
        <v>1</v>
      </c>
      <c r="E170" s="130"/>
      <c r="F170" s="70">
        <v>5000.6000000000004</v>
      </c>
      <c r="G170" s="70">
        <v>7500.9</v>
      </c>
      <c r="H170" s="70"/>
      <c r="I170" s="70"/>
      <c r="J170" s="14"/>
      <c r="K170" s="14"/>
      <c r="L170" s="14"/>
      <c r="M170" s="14"/>
      <c r="N170" s="14"/>
      <c r="O170" s="14"/>
      <c r="P170" s="14"/>
      <c r="Q170" s="14"/>
      <c r="R170" s="14"/>
      <c r="S170" s="14"/>
      <c r="T170" s="14"/>
      <c r="U170" s="14"/>
      <c r="V170" s="14"/>
      <c r="W170" s="14"/>
      <c r="X170" s="14"/>
      <c r="Y170" s="14"/>
      <c r="Z170" s="14"/>
      <c r="AA170" s="14"/>
      <c r="AB170" s="14"/>
      <c r="AC170" s="14"/>
      <c r="AD170" s="14"/>
      <c r="AE170" s="14"/>
      <c r="AF170" s="14"/>
      <c r="AG170" s="14"/>
      <c r="AH170" s="14"/>
      <c r="AI170" s="14"/>
      <c r="AJ170" s="14"/>
      <c r="AK170" s="14"/>
      <c r="AL170" s="14"/>
      <c r="AM170" s="14"/>
      <c r="AN170" s="14"/>
      <c r="AO170" s="14"/>
      <c r="AP170" s="14"/>
      <c r="AQ170" s="14"/>
      <c r="AR170" s="14"/>
      <c r="AS170" s="14"/>
      <c r="AT170" s="14"/>
      <c r="AU170" s="14"/>
      <c r="AV170" s="14"/>
      <c r="AW170" s="14"/>
      <c r="AX170" s="14"/>
      <c r="AY170" s="14"/>
      <c r="AZ170" s="131"/>
      <c r="BA170" s="131"/>
      <c r="BB170" s="131"/>
      <c r="BC170" s="131"/>
      <c r="BD170" s="131"/>
      <c r="BE170" s="131"/>
      <c r="BF170" s="131"/>
      <c r="BG170" s="131"/>
      <c r="BH170" s="131"/>
      <c r="BI170" s="131"/>
      <c r="BJ170" s="131"/>
      <c r="BK170" s="131"/>
      <c r="BL170" s="131"/>
      <c r="BM170" s="131"/>
      <c r="BN170" s="131"/>
      <c r="BO170" s="131"/>
      <c r="BP170" s="132"/>
      <c r="BQ170" s="132"/>
      <c r="BR170" s="132"/>
      <c r="BS170" s="132"/>
      <c r="BT170" s="132"/>
      <c r="BU170" s="132"/>
      <c r="BV170" s="132"/>
      <c r="BW170" s="132"/>
      <c r="BX170" s="132"/>
      <c r="BY170" s="132"/>
      <c r="BZ170" s="132"/>
      <c r="CA170" s="132"/>
      <c r="CB170" s="132"/>
      <c r="CC170" s="132"/>
      <c r="CD170" s="132"/>
      <c r="CE170" s="132"/>
      <c r="CF170" s="132"/>
      <c r="CG170" s="132"/>
      <c r="CH170" s="132"/>
      <c r="CI170" s="132"/>
      <c r="CJ170" s="132"/>
      <c r="CK170" s="132"/>
      <c r="CL170" s="132"/>
      <c r="CM170" s="132"/>
      <c r="CN170" s="132"/>
      <c r="CO170" s="132"/>
      <c r="CP170" s="132"/>
      <c r="CQ170" s="132"/>
      <c r="CR170" s="132"/>
      <c r="CS170" s="132"/>
      <c r="CT170" s="132"/>
      <c r="CU170" s="132"/>
      <c r="CV170" s="132"/>
      <c r="CW170" s="132"/>
      <c r="CX170" s="63"/>
    </row>
    <row r="171" spans="1:102" ht="24">
      <c r="A171" s="118">
        <v>521073</v>
      </c>
      <c r="B171" s="105" t="s">
        <v>713</v>
      </c>
      <c r="C171" s="34">
        <v>13208.7</v>
      </c>
      <c r="D171" s="129">
        <v>3</v>
      </c>
      <c r="E171" s="130"/>
      <c r="F171" s="70">
        <v>2935.3</v>
      </c>
      <c r="G171" s="70">
        <v>7500.9</v>
      </c>
      <c r="H171" s="70">
        <v>10354.799999999999</v>
      </c>
      <c r="I171" s="70">
        <v>13208.7</v>
      </c>
      <c r="J171" s="14"/>
      <c r="K171" s="14"/>
      <c r="L171" s="14"/>
      <c r="M171" s="14"/>
      <c r="N171" s="14"/>
      <c r="O171" s="14"/>
      <c r="P171" s="14"/>
      <c r="Q171" s="14"/>
      <c r="R171" s="14"/>
      <c r="S171" s="14"/>
      <c r="T171" s="14"/>
      <c r="U171" s="14"/>
      <c r="V171" s="14"/>
      <c r="W171" s="14"/>
      <c r="X171" s="14"/>
      <c r="Y171" s="14"/>
      <c r="Z171" s="14"/>
      <c r="AA171" s="14"/>
      <c r="AB171" s="14"/>
      <c r="AC171" s="14"/>
      <c r="AD171" s="14"/>
      <c r="AE171" s="14"/>
      <c r="AF171" s="14"/>
      <c r="AG171" s="14"/>
      <c r="AH171" s="14"/>
      <c r="AI171" s="14"/>
      <c r="AJ171" s="14"/>
      <c r="AK171" s="14"/>
      <c r="AL171" s="14"/>
      <c r="AM171" s="14"/>
      <c r="AN171" s="14"/>
      <c r="AO171" s="14"/>
      <c r="AP171" s="14"/>
      <c r="AQ171" s="14"/>
      <c r="AR171" s="14"/>
      <c r="AS171" s="14"/>
      <c r="AT171" s="14"/>
      <c r="AU171" s="14"/>
      <c r="AV171" s="14"/>
      <c r="AW171" s="14"/>
      <c r="AX171" s="14"/>
      <c r="AY171" s="14"/>
      <c r="AZ171" s="131"/>
      <c r="BA171" s="131"/>
      <c r="BB171" s="131"/>
      <c r="BC171" s="131"/>
      <c r="BD171" s="131"/>
      <c r="BE171" s="131"/>
      <c r="BF171" s="131"/>
      <c r="BG171" s="131"/>
      <c r="BH171" s="131"/>
      <c r="BI171" s="131"/>
      <c r="BJ171" s="131"/>
      <c r="BK171" s="131"/>
      <c r="BL171" s="131"/>
      <c r="BM171" s="131"/>
      <c r="BN171" s="131"/>
      <c r="BO171" s="131"/>
      <c r="BP171" s="132"/>
      <c r="BQ171" s="132"/>
      <c r="BR171" s="132"/>
      <c r="BS171" s="132"/>
      <c r="BT171" s="132"/>
      <c r="BU171" s="132"/>
      <c r="BV171" s="132"/>
      <c r="BW171" s="132"/>
      <c r="BX171" s="132"/>
      <c r="BY171" s="132"/>
      <c r="BZ171" s="132"/>
      <c r="CA171" s="132"/>
      <c r="CB171" s="132"/>
      <c r="CC171" s="132"/>
      <c r="CD171" s="132"/>
      <c r="CE171" s="132"/>
      <c r="CF171" s="132"/>
      <c r="CG171" s="132"/>
      <c r="CH171" s="132"/>
      <c r="CI171" s="132"/>
      <c r="CJ171" s="132"/>
      <c r="CK171" s="132"/>
      <c r="CL171" s="132"/>
      <c r="CM171" s="132"/>
      <c r="CN171" s="132"/>
      <c r="CO171" s="132"/>
      <c r="CP171" s="132"/>
      <c r="CQ171" s="132"/>
      <c r="CR171" s="132"/>
      <c r="CS171" s="132"/>
      <c r="CT171" s="132"/>
      <c r="CU171" s="132"/>
      <c r="CV171" s="132"/>
      <c r="CW171" s="132"/>
      <c r="CX171" s="63"/>
    </row>
    <row r="172" spans="1:102" ht="24">
      <c r="A172" s="118">
        <v>521081</v>
      </c>
      <c r="B172" s="105" t="s">
        <v>714</v>
      </c>
      <c r="C172" s="34">
        <v>6065.1</v>
      </c>
      <c r="D172" s="129">
        <v>1</v>
      </c>
      <c r="E172" s="130"/>
      <c r="F172" s="70">
        <v>4043.4</v>
      </c>
      <c r="G172" s="70">
        <v>6065.1</v>
      </c>
      <c r="H172" s="70"/>
      <c r="I172" s="70"/>
      <c r="J172" s="14"/>
      <c r="K172" s="14"/>
      <c r="L172" s="14"/>
      <c r="M172" s="14"/>
      <c r="N172" s="14"/>
      <c r="O172" s="14"/>
      <c r="P172" s="14"/>
      <c r="Q172" s="14"/>
      <c r="R172" s="14"/>
      <c r="S172" s="14"/>
      <c r="T172" s="14"/>
      <c r="U172" s="14"/>
      <c r="V172" s="14"/>
      <c r="W172" s="14"/>
      <c r="X172" s="14"/>
      <c r="Y172" s="14"/>
      <c r="Z172" s="14"/>
      <c r="AA172" s="14"/>
      <c r="AB172" s="14"/>
      <c r="AC172" s="14"/>
      <c r="AD172" s="14"/>
      <c r="AE172" s="14"/>
      <c r="AF172" s="14"/>
      <c r="AG172" s="14"/>
      <c r="AH172" s="14"/>
      <c r="AI172" s="14"/>
      <c r="AJ172" s="14"/>
      <c r="AK172" s="14"/>
      <c r="AL172" s="14"/>
      <c r="AM172" s="14"/>
      <c r="AN172" s="14"/>
      <c r="AO172" s="14"/>
      <c r="AP172" s="14"/>
      <c r="AQ172" s="14"/>
      <c r="AR172" s="14"/>
      <c r="AS172" s="14"/>
      <c r="AT172" s="14"/>
      <c r="AU172" s="14"/>
      <c r="AV172" s="14"/>
      <c r="AW172" s="14"/>
      <c r="AX172" s="14"/>
      <c r="AY172" s="14"/>
      <c r="AZ172" s="131"/>
      <c r="BA172" s="131"/>
      <c r="BB172" s="131"/>
      <c r="BC172" s="131"/>
      <c r="BD172" s="131"/>
      <c r="BE172" s="131"/>
      <c r="BF172" s="131"/>
      <c r="BG172" s="131"/>
      <c r="BH172" s="131"/>
      <c r="BI172" s="131"/>
      <c r="BJ172" s="131"/>
      <c r="BK172" s="131"/>
      <c r="BL172" s="131"/>
      <c r="BM172" s="131"/>
      <c r="BN172" s="131"/>
      <c r="BO172" s="131"/>
      <c r="BP172" s="132"/>
      <c r="BQ172" s="132"/>
      <c r="BR172" s="132"/>
      <c r="BS172" s="132"/>
      <c r="BT172" s="132"/>
      <c r="BU172" s="132"/>
      <c r="BV172" s="132"/>
      <c r="BW172" s="132"/>
      <c r="BX172" s="132"/>
      <c r="BY172" s="132"/>
      <c r="BZ172" s="132"/>
      <c r="CA172" s="132"/>
      <c r="CB172" s="132"/>
      <c r="CC172" s="132"/>
      <c r="CD172" s="132"/>
      <c r="CE172" s="132"/>
      <c r="CF172" s="132"/>
      <c r="CG172" s="132"/>
      <c r="CH172" s="132"/>
      <c r="CI172" s="132"/>
      <c r="CJ172" s="132"/>
      <c r="CK172" s="132"/>
      <c r="CL172" s="132"/>
      <c r="CM172" s="132"/>
      <c r="CN172" s="132"/>
      <c r="CO172" s="132"/>
      <c r="CP172" s="132"/>
      <c r="CQ172" s="132"/>
      <c r="CR172" s="132"/>
      <c r="CS172" s="132"/>
      <c r="CT172" s="132"/>
      <c r="CU172" s="132"/>
      <c r="CV172" s="132"/>
      <c r="CW172" s="132"/>
      <c r="CX172" s="63"/>
    </row>
    <row r="173" spans="1:102" ht="36">
      <c r="A173" s="118">
        <v>521083</v>
      </c>
      <c r="B173" s="105" t="s">
        <v>715</v>
      </c>
      <c r="C173" s="34">
        <v>10726.2</v>
      </c>
      <c r="D173" s="129">
        <v>3</v>
      </c>
      <c r="E173" s="130"/>
      <c r="F173" s="70">
        <v>2383.6</v>
      </c>
      <c r="G173" s="70">
        <v>6065.1</v>
      </c>
      <c r="H173" s="70">
        <v>8395.6</v>
      </c>
      <c r="I173" s="70">
        <v>10726.2</v>
      </c>
      <c r="J173" s="14"/>
      <c r="K173" s="14"/>
      <c r="L173" s="14"/>
      <c r="M173" s="14"/>
      <c r="N173" s="14"/>
      <c r="O173" s="14"/>
      <c r="P173" s="14"/>
      <c r="Q173" s="14"/>
      <c r="R173" s="14"/>
      <c r="S173" s="14"/>
      <c r="T173" s="14"/>
      <c r="U173" s="14"/>
      <c r="V173" s="14"/>
      <c r="W173" s="14"/>
      <c r="X173" s="14"/>
      <c r="Y173" s="14"/>
      <c r="Z173" s="14"/>
      <c r="AA173" s="14"/>
      <c r="AB173" s="14"/>
      <c r="AC173" s="14"/>
      <c r="AD173" s="14"/>
      <c r="AE173" s="14"/>
      <c r="AF173" s="14"/>
      <c r="AG173" s="14"/>
      <c r="AH173" s="14"/>
      <c r="AI173" s="14"/>
      <c r="AJ173" s="14"/>
      <c r="AK173" s="14"/>
      <c r="AL173" s="14"/>
      <c r="AM173" s="14"/>
      <c r="AN173" s="14"/>
      <c r="AO173" s="14"/>
      <c r="AP173" s="14"/>
      <c r="AQ173" s="14"/>
      <c r="AR173" s="14"/>
      <c r="AS173" s="14"/>
      <c r="AT173" s="14"/>
      <c r="AU173" s="14"/>
      <c r="AV173" s="14"/>
      <c r="AW173" s="14"/>
      <c r="AX173" s="14"/>
      <c r="AY173" s="14"/>
      <c r="AZ173" s="131"/>
      <c r="BA173" s="131"/>
      <c r="BB173" s="131"/>
      <c r="BC173" s="131"/>
      <c r="BD173" s="131"/>
      <c r="BE173" s="131"/>
      <c r="BF173" s="131"/>
      <c r="BG173" s="131"/>
      <c r="BH173" s="131"/>
      <c r="BI173" s="131"/>
      <c r="BJ173" s="131"/>
      <c r="BK173" s="131"/>
      <c r="BL173" s="131"/>
      <c r="BM173" s="131"/>
      <c r="BN173" s="131"/>
      <c r="BO173" s="131"/>
      <c r="BP173" s="132"/>
      <c r="BQ173" s="132"/>
      <c r="BR173" s="132"/>
      <c r="BS173" s="132"/>
      <c r="BT173" s="132"/>
      <c r="BU173" s="132"/>
      <c r="BV173" s="132"/>
      <c r="BW173" s="132"/>
      <c r="BX173" s="132"/>
      <c r="BY173" s="132"/>
      <c r="BZ173" s="132"/>
      <c r="CA173" s="132"/>
      <c r="CB173" s="132"/>
      <c r="CC173" s="132"/>
      <c r="CD173" s="132"/>
      <c r="CE173" s="132"/>
      <c r="CF173" s="132"/>
      <c r="CG173" s="132"/>
      <c r="CH173" s="132"/>
      <c r="CI173" s="132"/>
      <c r="CJ173" s="132"/>
      <c r="CK173" s="132"/>
      <c r="CL173" s="132"/>
      <c r="CM173" s="132"/>
      <c r="CN173" s="132"/>
      <c r="CO173" s="132"/>
      <c r="CP173" s="132"/>
      <c r="CQ173" s="132"/>
      <c r="CR173" s="132"/>
      <c r="CS173" s="132"/>
      <c r="CT173" s="132"/>
      <c r="CU173" s="132"/>
      <c r="CV173" s="132"/>
      <c r="CW173" s="132"/>
      <c r="CX173" s="63"/>
    </row>
    <row r="174" spans="1:102" ht="24">
      <c r="A174" s="118">
        <v>521091</v>
      </c>
      <c r="B174" s="105" t="s">
        <v>716</v>
      </c>
      <c r="C174" s="34">
        <v>8019.9</v>
      </c>
      <c r="D174" s="129">
        <v>1</v>
      </c>
      <c r="E174" s="130"/>
      <c r="F174" s="70">
        <v>5346.6</v>
      </c>
      <c r="G174" s="70">
        <v>8019.9</v>
      </c>
      <c r="H174" s="70"/>
      <c r="I174" s="70"/>
      <c r="J174" s="14"/>
      <c r="K174" s="14"/>
      <c r="L174" s="14"/>
      <c r="M174" s="14"/>
      <c r="N174" s="14"/>
      <c r="O174" s="14"/>
      <c r="P174" s="14"/>
      <c r="Q174" s="14"/>
      <c r="R174" s="14"/>
      <c r="S174" s="14"/>
      <c r="T174" s="14"/>
      <c r="U174" s="14"/>
      <c r="V174" s="14"/>
      <c r="W174" s="14"/>
      <c r="X174" s="14"/>
      <c r="Y174" s="14"/>
      <c r="Z174" s="14"/>
      <c r="AA174" s="14"/>
      <c r="AB174" s="14"/>
      <c r="AC174" s="14"/>
      <c r="AD174" s="14"/>
      <c r="AE174" s="14"/>
      <c r="AF174" s="14"/>
      <c r="AG174" s="14"/>
      <c r="AH174" s="14"/>
      <c r="AI174" s="14"/>
      <c r="AJ174" s="14"/>
      <c r="AK174" s="14"/>
      <c r="AL174" s="14"/>
      <c r="AM174" s="14"/>
      <c r="AN174" s="14"/>
      <c r="AO174" s="14"/>
      <c r="AP174" s="14"/>
      <c r="AQ174" s="14"/>
      <c r="AR174" s="14"/>
      <c r="AS174" s="14"/>
      <c r="AT174" s="14"/>
      <c r="AU174" s="14"/>
      <c r="AV174" s="14"/>
      <c r="AW174" s="14"/>
      <c r="AX174" s="14"/>
      <c r="AY174" s="14"/>
      <c r="AZ174" s="131"/>
      <c r="BA174" s="131"/>
      <c r="BB174" s="131"/>
      <c r="BC174" s="131"/>
      <c r="BD174" s="131"/>
      <c r="BE174" s="131"/>
      <c r="BF174" s="131"/>
      <c r="BG174" s="131"/>
      <c r="BH174" s="131"/>
      <c r="BI174" s="131"/>
      <c r="BJ174" s="131"/>
      <c r="BK174" s="131"/>
      <c r="BL174" s="131"/>
      <c r="BM174" s="131"/>
      <c r="BN174" s="131"/>
      <c r="BO174" s="131"/>
      <c r="BP174" s="132"/>
      <c r="BQ174" s="132"/>
      <c r="BR174" s="132"/>
      <c r="BS174" s="132"/>
      <c r="BT174" s="132"/>
      <c r="BU174" s="132"/>
      <c r="BV174" s="132"/>
      <c r="BW174" s="132"/>
      <c r="BX174" s="132"/>
      <c r="BY174" s="132"/>
      <c r="BZ174" s="132"/>
      <c r="CA174" s="132"/>
      <c r="CB174" s="132"/>
      <c r="CC174" s="132"/>
      <c r="CD174" s="132"/>
      <c r="CE174" s="132"/>
      <c r="CF174" s="132"/>
      <c r="CG174" s="132"/>
      <c r="CH174" s="132"/>
      <c r="CI174" s="132"/>
      <c r="CJ174" s="132"/>
      <c r="CK174" s="132"/>
      <c r="CL174" s="132"/>
      <c r="CM174" s="132"/>
      <c r="CN174" s="132"/>
      <c r="CO174" s="132"/>
      <c r="CP174" s="132"/>
      <c r="CQ174" s="132"/>
      <c r="CR174" s="132"/>
      <c r="CS174" s="132"/>
      <c r="CT174" s="132"/>
      <c r="CU174" s="132"/>
      <c r="CV174" s="132"/>
      <c r="CW174" s="132"/>
      <c r="CX174" s="63"/>
    </row>
    <row r="175" spans="1:102" ht="24">
      <c r="A175" s="118">
        <v>521093</v>
      </c>
      <c r="B175" s="105" t="s">
        <v>717</v>
      </c>
      <c r="C175" s="34">
        <v>14188.8</v>
      </c>
      <c r="D175" s="129">
        <v>3</v>
      </c>
      <c r="E175" s="130"/>
      <c r="F175" s="70">
        <v>3153.1</v>
      </c>
      <c r="G175" s="70">
        <v>8019.9</v>
      </c>
      <c r="H175" s="70">
        <v>11103.6</v>
      </c>
      <c r="I175" s="70">
        <v>14188.8</v>
      </c>
      <c r="J175" s="14"/>
      <c r="K175" s="14"/>
      <c r="L175" s="14"/>
      <c r="M175" s="14"/>
      <c r="N175" s="14"/>
      <c r="O175" s="14"/>
      <c r="P175" s="14"/>
      <c r="Q175" s="14"/>
      <c r="R175" s="14"/>
      <c r="S175" s="14"/>
      <c r="T175" s="14"/>
      <c r="U175" s="14"/>
      <c r="V175" s="14"/>
      <c r="W175" s="14"/>
      <c r="X175" s="14"/>
      <c r="Y175" s="14"/>
      <c r="Z175" s="14"/>
      <c r="AA175" s="14"/>
      <c r="AB175" s="14"/>
      <c r="AC175" s="14"/>
      <c r="AD175" s="14"/>
      <c r="AE175" s="14"/>
      <c r="AF175" s="14"/>
      <c r="AG175" s="14"/>
      <c r="AH175" s="14"/>
      <c r="AI175" s="14"/>
      <c r="AJ175" s="14"/>
      <c r="AK175" s="14"/>
      <c r="AL175" s="14"/>
      <c r="AM175" s="14"/>
      <c r="AN175" s="14"/>
      <c r="AO175" s="14"/>
      <c r="AP175" s="14"/>
      <c r="AQ175" s="14"/>
      <c r="AR175" s="14"/>
      <c r="AS175" s="14"/>
      <c r="AT175" s="14"/>
      <c r="AU175" s="14"/>
      <c r="AV175" s="14"/>
      <c r="AW175" s="14"/>
      <c r="AX175" s="14"/>
      <c r="AY175" s="14"/>
      <c r="AZ175" s="131"/>
      <c r="BA175" s="131"/>
      <c r="BB175" s="131"/>
      <c r="BC175" s="131"/>
      <c r="BD175" s="131"/>
      <c r="BE175" s="131"/>
      <c r="BF175" s="131"/>
      <c r="BG175" s="131"/>
      <c r="BH175" s="131"/>
      <c r="BI175" s="131"/>
      <c r="BJ175" s="131"/>
      <c r="BK175" s="131"/>
      <c r="BL175" s="131"/>
      <c r="BM175" s="131"/>
      <c r="BN175" s="131"/>
      <c r="BO175" s="131"/>
      <c r="BP175" s="132"/>
      <c r="BQ175" s="132"/>
      <c r="BR175" s="132"/>
      <c r="BS175" s="132"/>
      <c r="BT175" s="132"/>
      <c r="BU175" s="132"/>
      <c r="BV175" s="132"/>
      <c r="BW175" s="132"/>
      <c r="BX175" s="132"/>
      <c r="BY175" s="132"/>
      <c r="BZ175" s="132"/>
      <c r="CA175" s="132"/>
      <c r="CB175" s="132"/>
      <c r="CC175" s="132"/>
      <c r="CD175" s="132"/>
      <c r="CE175" s="132"/>
      <c r="CF175" s="132"/>
      <c r="CG175" s="132"/>
      <c r="CH175" s="132"/>
      <c r="CI175" s="132"/>
      <c r="CJ175" s="132"/>
      <c r="CK175" s="132"/>
      <c r="CL175" s="132"/>
      <c r="CM175" s="132"/>
      <c r="CN175" s="132"/>
      <c r="CO175" s="132"/>
      <c r="CP175" s="132"/>
      <c r="CQ175" s="132"/>
      <c r="CR175" s="132"/>
      <c r="CS175" s="132"/>
      <c r="CT175" s="132"/>
      <c r="CU175" s="132"/>
      <c r="CV175" s="132"/>
      <c r="CW175" s="132"/>
      <c r="CX175" s="63"/>
    </row>
    <row r="176" spans="1:102" ht="24">
      <c r="A176" s="100">
        <v>521101</v>
      </c>
      <c r="B176" s="105" t="s">
        <v>718</v>
      </c>
      <c r="C176" s="34">
        <v>7550.9</v>
      </c>
      <c r="D176" s="129">
        <v>1</v>
      </c>
      <c r="E176" s="133"/>
      <c r="F176" s="70">
        <v>5033.8999999999996</v>
      </c>
      <c r="G176" s="70">
        <v>7550.9</v>
      </c>
      <c r="H176" s="70"/>
      <c r="I176" s="70"/>
      <c r="J176" s="14"/>
      <c r="K176" s="14"/>
      <c r="L176" s="131"/>
      <c r="M176" s="131"/>
      <c r="N176" s="131"/>
      <c r="O176" s="131"/>
      <c r="P176" s="131"/>
      <c r="Q176" s="131"/>
      <c r="R176" s="131"/>
      <c r="S176" s="131"/>
      <c r="T176" s="131"/>
      <c r="U176" s="131"/>
      <c r="V176" s="131"/>
      <c r="W176" s="131"/>
      <c r="X176" s="131"/>
      <c r="Y176" s="131"/>
      <c r="Z176" s="131"/>
      <c r="AA176" s="131"/>
      <c r="AB176" s="131"/>
      <c r="AC176" s="131"/>
      <c r="AD176" s="131"/>
      <c r="AE176" s="131"/>
      <c r="AF176" s="131"/>
      <c r="AG176" s="131"/>
      <c r="AH176" s="131"/>
      <c r="AI176" s="131"/>
      <c r="AJ176" s="131"/>
      <c r="AK176" s="131"/>
      <c r="AL176" s="131"/>
      <c r="AM176" s="131"/>
      <c r="AN176" s="131"/>
      <c r="AO176" s="131"/>
      <c r="AP176" s="131"/>
      <c r="AQ176" s="131"/>
      <c r="AR176" s="131"/>
      <c r="AS176" s="131"/>
      <c r="AT176" s="131"/>
      <c r="AU176" s="131"/>
      <c r="AV176" s="131"/>
      <c r="AW176" s="131"/>
      <c r="AX176" s="131"/>
      <c r="AY176" s="131"/>
      <c r="AZ176" s="131"/>
      <c r="BA176" s="131"/>
      <c r="BB176" s="131"/>
      <c r="BC176" s="131"/>
      <c r="BD176" s="131"/>
      <c r="BE176" s="131"/>
      <c r="BF176" s="131"/>
      <c r="BG176" s="131"/>
      <c r="BH176" s="131"/>
      <c r="BI176" s="131"/>
      <c r="BJ176" s="131"/>
      <c r="BK176" s="131"/>
      <c r="BL176" s="131"/>
      <c r="BM176" s="131"/>
      <c r="BN176" s="131"/>
      <c r="BO176" s="131"/>
      <c r="BP176" s="132"/>
      <c r="BQ176" s="132"/>
      <c r="BR176" s="132"/>
      <c r="BS176" s="132"/>
      <c r="BT176" s="132"/>
      <c r="BU176" s="132"/>
      <c r="BV176" s="132"/>
      <c r="BW176" s="132"/>
      <c r="BX176" s="132"/>
      <c r="BY176" s="132"/>
      <c r="BZ176" s="132"/>
      <c r="CA176" s="132"/>
      <c r="CB176" s="132"/>
      <c r="CC176" s="132"/>
      <c r="CD176" s="132"/>
      <c r="CE176" s="132"/>
      <c r="CF176" s="132"/>
      <c r="CG176" s="132"/>
      <c r="CH176" s="132"/>
      <c r="CI176" s="132"/>
      <c r="CJ176" s="132"/>
      <c r="CK176" s="132"/>
      <c r="CL176" s="132"/>
      <c r="CM176" s="132"/>
      <c r="CN176" s="132"/>
      <c r="CO176" s="132"/>
      <c r="CP176" s="132"/>
      <c r="CQ176" s="132"/>
      <c r="CR176" s="132"/>
      <c r="CS176" s="132"/>
      <c r="CT176" s="132"/>
      <c r="CU176" s="132"/>
      <c r="CV176" s="132"/>
      <c r="CW176" s="132"/>
      <c r="CX176" s="63"/>
    </row>
    <row r="177" spans="1:102" ht="36">
      <c r="A177" s="100">
        <v>521103</v>
      </c>
      <c r="B177" s="105" t="s">
        <v>719</v>
      </c>
      <c r="C177" s="34">
        <v>11798.1</v>
      </c>
      <c r="D177" s="129">
        <v>3</v>
      </c>
      <c r="E177" s="133"/>
      <c r="F177" s="70">
        <v>2621.8</v>
      </c>
      <c r="G177" s="70">
        <v>7550.9</v>
      </c>
      <c r="H177" s="70">
        <v>9674.1</v>
      </c>
      <c r="I177" s="70">
        <v>11798.1</v>
      </c>
      <c r="J177" s="14"/>
      <c r="K177" s="14"/>
      <c r="L177" s="131"/>
      <c r="M177" s="131"/>
      <c r="N177" s="131"/>
      <c r="O177" s="131"/>
      <c r="P177" s="131"/>
      <c r="Q177" s="131"/>
      <c r="R177" s="131"/>
      <c r="S177" s="131"/>
      <c r="T177" s="131"/>
      <c r="U177" s="131"/>
      <c r="V177" s="131"/>
      <c r="W177" s="131"/>
      <c r="X177" s="131"/>
      <c r="Y177" s="131"/>
      <c r="Z177" s="131"/>
      <c r="AA177" s="131"/>
      <c r="AB177" s="131"/>
      <c r="AC177" s="131"/>
      <c r="AD177" s="131"/>
      <c r="AE177" s="131"/>
      <c r="AF177" s="131"/>
      <c r="AG177" s="131"/>
      <c r="AH177" s="131"/>
      <c r="AI177" s="131"/>
      <c r="AJ177" s="131"/>
      <c r="AK177" s="131"/>
      <c r="AL177" s="131"/>
      <c r="AM177" s="131"/>
      <c r="AN177" s="131"/>
      <c r="AO177" s="131"/>
      <c r="AP177" s="131"/>
      <c r="AQ177" s="131"/>
      <c r="AR177" s="131"/>
      <c r="AS177" s="131"/>
      <c r="AT177" s="131"/>
      <c r="AU177" s="131"/>
      <c r="AV177" s="131"/>
      <c r="AW177" s="131"/>
      <c r="AX177" s="131"/>
      <c r="AY177" s="131"/>
      <c r="AZ177" s="131"/>
      <c r="BA177" s="131"/>
      <c r="BB177" s="131"/>
      <c r="BC177" s="131"/>
      <c r="BD177" s="131"/>
      <c r="BE177" s="131"/>
      <c r="BF177" s="131"/>
      <c r="BG177" s="131"/>
      <c r="BH177" s="131"/>
      <c r="BI177" s="131"/>
      <c r="BJ177" s="131"/>
      <c r="BK177" s="131"/>
      <c r="BL177" s="131"/>
      <c r="BM177" s="131"/>
      <c r="BN177" s="131"/>
      <c r="BO177" s="131"/>
      <c r="BP177" s="132"/>
      <c r="BQ177" s="132"/>
      <c r="BR177" s="132"/>
      <c r="BS177" s="132"/>
      <c r="BT177" s="132"/>
      <c r="BU177" s="132"/>
      <c r="BV177" s="132"/>
      <c r="BW177" s="132"/>
      <c r="BX177" s="132"/>
      <c r="BY177" s="132"/>
      <c r="BZ177" s="132"/>
      <c r="CA177" s="132"/>
      <c r="CB177" s="132"/>
      <c r="CC177" s="132"/>
      <c r="CD177" s="132"/>
      <c r="CE177" s="132"/>
      <c r="CF177" s="132"/>
      <c r="CG177" s="132"/>
      <c r="CH177" s="132"/>
      <c r="CI177" s="132"/>
      <c r="CJ177" s="132"/>
      <c r="CK177" s="132"/>
      <c r="CL177" s="132"/>
      <c r="CM177" s="132"/>
      <c r="CN177" s="132"/>
      <c r="CO177" s="132"/>
      <c r="CP177" s="132"/>
      <c r="CQ177" s="132"/>
      <c r="CR177" s="132"/>
      <c r="CS177" s="132"/>
      <c r="CT177" s="132"/>
      <c r="CU177" s="132"/>
      <c r="CV177" s="132"/>
      <c r="CW177" s="132"/>
      <c r="CX177" s="63"/>
    </row>
    <row r="178" spans="1:102" ht="24">
      <c r="A178" s="100">
        <v>521111</v>
      </c>
      <c r="B178" s="105" t="s">
        <v>720</v>
      </c>
      <c r="C178" s="34">
        <v>6071.5</v>
      </c>
      <c r="D178" s="129">
        <v>1</v>
      </c>
      <c r="E178" s="133"/>
      <c r="F178" s="70">
        <v>4047.7</v>
      </c>
      <c r="G178" s="70">
        <v>6071.5</v>
      </c>
      <c r="H178" s="70"/>
      <c r="I178" s="70"/>
      <c r="J178" s="14"/>
      <c r="K178" s="14"/>
      <c r="L178" s="131"/>
      <c r="M178" s="131"/>
      <c r="N178" s="131"/>
      <c r="O178" s="131"/>
      <c r="P178" s="131"/>
      <c r="Q178" s="131"/>
      <c r="R178" s="131"/>
      <c r="S178" s="131"/>
      <c r="T178" s="131"/>
      <c r="U178" s="131"/>
      <c r="V178" s="131"/>
      <c r="W178" s="131"/>
      <c r="X178" s="131"/>
      <c r="Y178" s="131"/>
      <c r="Z178" s="131"/>
      <c r="AA178" s="131"/>
      <c r="AB178" s="131"/>
      <c r="AC178" s="131"/>
      <c r="AD178" s="131"/>
      <c r="AE178" s="131"/>
      <c r="AF178" s="131"/>
      <c r="AG178" s="131"/>
      <c r="AH178" s="131"/>
      <c r="AI178" s="131"/>
      <c r="AJ178" s="131"/>
      <c r="AK178" s="131"/>
      <c r="AL178" s="131"/>
      <c r="AM178" s="131"/>
      <c r="AN178" s="131"/>
      <c r="AO178" s="131"/>
      <c r="AP178" s="131"/>
      <c r="AQ178" s="131"/>
      <c r="AR178" s="131"/>
      <c r="AS178" s="131"/>
      <c r="AT178" s="131"/>
      <c r="AU178" s="131"/>
      <c r="AV178" s="131"/>
      <c r="AW178" s="131"/>
      <c r="AX178" s="131"/>
      <c r="AY178" s="131"/>
      <c r="AZ178" s="131"/>
      <c r="BA178" s="131"/>
      <c r="BB178" s="131"/>
      <c r="BC178" s="131"/>
      <c r="BD178" s="131"/>
      <c r="BE178" s="131"/>
      <c r="BF178" s="131"/>
      <c r="BG178" s="131"/>
      <c r="BH178" s="131"/>
      <c r="BI178" s="131"/>
      <c r="BJ178" s="131"/>
      <c r="BK178" s="131"/>
      <c r="BL178" s="131"/>
      <c r="BM178" s="131"/>
      <c r="BN178" s="131"/>
      <c r="BO178" s="131"/>
      <c r="BP178" s="132"/>
      <c r="BQ178" s="132"/>
      <c r="BR178" s="132"/>
      <c r="BS178" s="132"/>
      <c r="BT178" s="132"/>
      <c r="BU178" s="132"/>
      <c r="BV178" s="132"/>
      <c r="BW178" s="132"/>
      <c r="BX178" s="132"/>
      <c r="BY178" s="132"/>
      <c r="BZ178" s="132"/>
      <c r="CA178" s="132"/>
      <c r="CB178" s="132"/>
      <c r="CC178" s="132"/>
      <c r="CD178" s="132"/>
      <c r="CE178" s="132"/>
      <c r="CF178" s="132"/>
      <c r="CG178" s="132"/>
      <c r="CH178" s="132"/>
      <c r="CI178" s="132"/>
      <c r="CJ178" s="132"/>
      <c r="CK178" s="132"/>
      <c r="CL178" s="132"/>
      <c r="CM178" s="132"/>
      <c r="CN178" s="132"/>
      <c r="CO178" s="132"/>
      <c r="CP178" s="132"/>
      <c r="CQ178" s="132"/>
      <c r="CR178" s="132"/>
      <c r="CS178" s="132"/>
      <c r="CT178" s="132"/>
      <c r="CU178" s="132"/>
      <c r="CV178" s="132"/>
      <c r="CW178" s="132"/>
      <c r="CX178" s="63"/>
    </row>
    <row r="179" spans="1:102" ht="24">
      <c r="A179" s="100">
        <v>521113</v>
      </c>
      <c r="B179" s="105" t="s">
        <v>721</v>
      </c>
      <c r="C179" s="34">
        <v>9214.7999999999993</v>
      </c>
      <c r="D179" s="129">
        <v>3</v>
      </c>
      <c r="E179" s="133"/>
      <c r="F179" s="70">
        <v>2047.8</v>
      </c>
      <c r="G179" s="70">
        <v>6071.5</v>
      </c>
      <c r="H179" s="70">
        <v>7643.2</v>
      </c>
      <c r="I179" s="70">
        <v>9214.7999999999993</v>
      </c>
      <c r="J179" s="14"/>
      <c r="K179" s="14"/>
      <c r="L179" s="131"/>
      <c r="M179" s="131"/>
      <c r="N179" s="131"/>
      <c r="O179" s="131"/>
      <c r="P179" s="131"/>
      <c r="Q179" s="131"/>
      <c r="R179" s="131"/>
      <c r="S179" s="131"/>
      <c r="T179" s="131"/>
      <c r="U179" s="131"/>
      <c r="V179" s="131"/>
      <c r="W179" s="131"/>
      <c r="X179" s="131"/>
      <c r="Y179" s="131"/>
      <c r="Z179" s="131"/>
      <c r="AA179" s="131"/>
      <c r="AB179" s="131"/>
      <c r="AC179" s="131"/>
      <c r="AD179" s="131"/>
      <c r="AE179" s="131"/>
      <c r="AF179" s="131"/>
      <c r="AG179" s="131"/>
      <c r="AH179" s="131"/>
      <c r="AI179" s="131"/>
      <c r="AJ179" s="131"/>
      <c r="AK179" s="131"/>
      <c r="AL179" s="131"/>
      <c r="AM179" s="131"/>
      <c r="AN179" s="131"/>
      <c r="AO179" s="131"/>
      <c r="AP179" s="131"/>
      <c r="AQ179" s="131"/>
      <c r="AR179" s="131"/>
      <c r="AS179" s="131"/>
      <c r="AT179" s="131"/>
      <c r="AU179" s="131"/>
      <c r="AV179" s="131"/>
      <c r="AW179" s="131"/>
      <c r="AX179" s="131"/>
      <c r="AY179" s="131"/>
      <c r="AZ179" s="131"/>
      <c r="BA179" s="131"/>
      <c r="BB179" s="131"/>
      <c r="BC179" s="131"/>
      <c r="BD179" s="131"/>
      <c r="BE179" s="131"/>
      <c r="BF179" s="131"/>
      <c r="BG179" s="131"/>
      <c r="BH179" s="131"/>
      <c r="BI179" s="131"/>
      <c r="BJ179" s="131"/>
      <c r="BK179" s="131"/>
      <c r="BL179" s="131"/>
      <c r="BM179" s="131"/>
      <c r="BN179" s="131"/>
      <c r="BO179" s="131"/>
      <c r="BP179" s="132"/>
      <c r="BQ179" s="132"/>
      <c r="BR179" s="132"/>
      <c r="BS179" s="132"/>
      <c r="BT179" s="132"/>
      <c r="BU179" s="132"/>
      <c r="BV179" s="132"/>
      <c r="BW179" s="132"/>
      <c r="BX179" s="132"/>
      <c r="BY179" s="132"/>
      <c r="BZ179" s="132"/>
      <c r="CA179" s="132"/>
      <c r="CB179" s="132"/>
      <c r="CC179" s="132"/>
      <c r="CD179" s="132"/>
      <c r="CE179" s="132"/>
      <c r="CF179" s="132"/>
      <c r="CG179" s="132"/>
      <c r="CH179" s="132"/>
      <c r="CI179" s="132"/>
      <c r="CJ179" s="132"/>
      <c r="CK179" s="132"/>
      <c r="CL179" s="132"/>
      <c r="CM179" s="132"/>
      <c r="CN179" s="132"/>
      <c r="CO179" s="132"/>
      <c r="CP179" s="132"/>
      <c r="CQ179" s="132"/>
      <c r="CR179" s="132"/>
      <c r="CS179" s="132"/>
      <c r="CT179" s="132"/>
      <c r="CU179" s="132"/>
      <c r="CV179" s="132"/>
      <c r="CW179" s="132"/>
      <c r="CX179" s="63"/>
    </row>
    <row r="180" spans="1:102" s="135" customFormat="1" ht="12.75">
      <c r="A180" s="100" t="s">
        <v>722</v>
      </c>
      <c r="B180" s="103" t="s">
        <v>723</v>
      </c>
      <c r="C180" s="34">
        <v>177255.1</v>
      </c>
      <c r="D180" s="129"/>
      <c r="E180" s="133"/>
      <c r="F180" s="105"/>
      <c r="G180" s="134"/>
      <c r="H180" s="134"/>
      <c r="I180" s="134"/>
      <c r="J180" s="131"/>
      <c r="K180" s="131"/>
      <c r="L180" s="131"/>
      <c r="M180" s="131"/>
      <c r="N180" s="131"/>
      <c r="O180" s="131"/>
      <c r="P180" s="131"/>
      <c r="Q180" s="131"/>
      <c r="R180" s="131"/>
      <c r="S180" s="131"/>
      <c r="T180" s="131"/>
      <c r="U180" s="131"/>
      <c r="V180" s="131"/>
      <c r="W180" s="131"/>
      <c r="X180" s="131"/>
      <c r="Y180" s="131"/>
      <c r="Z180" s="131"/>
      <c r="AA180" s="131"/>
      <c r="AB180" s="131"/>
      <c r="AC180" s="131"/>
      <c r="AD180" s="131"/>
      <c r="AE180" s="131"/>
      <c r="AF180" s="131"/>
      <c r="AG180" s="131"/>
      <c r="AH180" s="131"/>
      <c r="AI180" s="131"/>
      <c r="AJ180" s="131"/>
      <c r="AK180" s="131"/>
      <c r="AL180" s="131"/>
      <c r="AM180" s="131"/>
      <c r="AN180" s="131"/>
      <c r="AO180" s="131"/>
      <c r="AP180" s="131"/>
      <c r="AQ180" s="131"/>
      <c r="AR180" s="131"/>
      <c r="AS180" s="131"/>
      <c r="AT180" s="131"/>
      <c r="AU180" s="131"/>
      <c r="AV180" s="131"/>
      <c r="AW180" s="131"/>
      <c r="AX180" s="131"/>
      <c r="AY180" s="131"/>
      <c r="AZ180" s="131"/>
      <c r="BA180" s="131"/>
      <c r="BB180" s="131"/>
      <c r="BC180" s="131"/>
      <c r="BD180" s="131"/>
      <c r="BE180" s="131"/>
      <c r="BF180" s="131"/>
      <c r="BG180" s="131"/>
      <c r="BH180" s="131"/>
      <c r="BI180" s="131"/>
      <c r="BJ180" s="131"/>
      <c r="BK180" s="131"/>
      <c r="BL180" s="131"/>
      <c r="BM180" s="131"/>
      <c r="BN180" s="131"/>
      <c r="BO180" s="131"/>
      <c r="BP180" s="132"/>
      <c r="BQ180" s="132"/>
      <c r="BR180" s="132"/>
      <c r="BS180" s="132"/>
      <c r="BT180" s="132"/>
      <c r="BU180" s="132"/>
      <c r="BV180" s="132"/>
      <c r="BW180" s="132"/>
      <c r="BX180" s="132"/>
      <c r="BY180" s="132"/>
      <c r="BZ180" s="132"/>
      <c r="CA180" s="132"/>
      <c r="CB180" s="132"/>
      <c r="CC180" s="132"/>
      <c r="CD180" s="132"/>
      <c r="CE180" s="132"/>
      <c r="CF180" s="132"/>
      <c r="CG180" s="132"/>
      <c r="CH180" s="132"/>
      <c r="CI180" s="132"/>
      <c r="CJ180" s="132"/>
      <c r="CK180" s="132"/>
      <c r="CL180" s="132"/>
      <c r="CM180" s="132"/>
      <c r="CN180" s="132"/>
      <c r="CO180" s="132"/>
      <c r="CP180" s="132"/>
      <c r="CQ180" s="132"/>
      <c r="CR180" s="132"/>
      <c r="CS180" s="132"/>
      <c r="CT180" s="132"/>
      <c r="CU180" s="132"/>
      <c r="CV180" s="132"/>
      <c r="CW180" s="132"/>
      <c r="CX180" s="63"/>
    </row>
    <row r="181" spans="1:102" ht="25.5">
      <c r="A181" s="94">
        <v>261427</v>
      </c>
      <c r="B181" s="136" t="s">
        <v>724</v>
      </c>
      <c r="C181" s="58">
        <v>80846.399999999994</v>
      </c>
      <c r="D181" s="137">
        <v>16</v>
      </c>
      <c r="E181" s="138"/>
      <c r="F181" s="139"/>
      <c r="G181" s="88">
        <v>5052.8999999999996</v>
      </c>
      <c r="H181" s="88">
        <v>10105.799999999999</v>
      </c>
      <c r="I181" s="88">
        <v>15158.7</v>
      </c>
      <c r="J181" s="88">
        <v>20211.599999999999</v>
      </c>
      <c r="K181" s="88">
        <v>25264.5</v>
      </c>
      <c r="L181" s="88">
        <v>30317.4</v>
      </c>
      <c r="M181" s="88">
        <v>35370.300000000003</v>
      </c>
      <c r="N181" s="88">
        <v>40423.199999999997</v>
      </c>
      <c r="O181" s="88">
        <v>45476.1</v>
      </c>
      <c r="P181" s="88">
        <v>50529</v>
      </c>
      <c r="Q181" s="88">
        <v>55581.9</v>
      </c>
      <c r="R181" s="88">
        <v>60634.8</v>
      </c>
      <c r="S181" s="88">
        <v>65687.7</v>
      </c>
      <c r="T181" s="88">
        <v>70740.600000000006</v>
      </c>
      <c r="U181" s="88">
        <v>75793.5</v>
      </c>
      <c r="V181" s="88">
        <v>80846.399999999994</v>
      </c>
      <c r="W181" s="138"/>
      <c r="X181" s="138"/>
      <c r="Y181" s="138"/>
      <c r="Z181" s="138"/>
      <c r="AA181" s="138"/>
      <c r="AB181" s="138"/>
      <c r="AC181" s="138"/>
      <c r="AD181" s="138"/>
      <c r="AE181" s="138"/>
      <c r="AF181" s="138"/>
      <c r="AG181" s="138"/>
      <c r="AH181" s="138"/>
      <c r="AI181" s="138"/>
      <c r="AJ181" s="138"/>
      <c r="AK181" s="138"/>
      <c r="AL181" s="138"/>
      <c r="AM181" s="138"/>
      <c r="AN181" s="138"/>
      <c r="AO181" s="138"/>
      <c r="AP181" s="138"/>
      <c r="AQ181" s="138"/>
      <c r="AR181" s="138"/>
      <c r="AS181" s="138"/>
      <c r="AT181" s="138"/>
      <c r="AU181" s="138"/>
      <c r="AV181" s="138"/>
      <c r="AW181" s="138"/>
      <c r="AX181" s="138"/>
      <c r="AY181" s="138"/>
      <c r="AZ181" s="138"/>
      <c r="BA181" s="138"/>
      <c r="BB181" s="138"/>
      <c r="BC181" s="138"/>
      <c r="BD181" s="138"/>
      <c r="BE181" s="138"/>
      <c r="BF181" s="138"/>
      <c r="BG181" s="138"/>
      <c r="BH181" s="138"/>
      <c r="BI181" s="138"/>
      <c r="BJ181" s="138"/>
      <c r="BK181" s="138"/>
      <c r="BL181" s="138"/>
      <c r="BM181" s="138"/>
      <c r="BN181" s="138"/>
      <c r="BO181" s="138"/>
      <c r="BP181" s="138"/>
      <c r="BQ181" s="138"/>
      <c r="BR181" s="138"/>
      <c r="BS181" s="138"/>
      <c r="BT181" s="138"/>
      <c r="BU181" s="138"/>
      <c r="BV181" s="138"/>
      <c r="BW181" s="138"/>
      <c r="BX181" s="138"/>
      <c r="BY181" s="138"/>
      <c r="BZ181" s="138"/>
      <c r="CA181" s="138"/>
      <c r="CB181" s="138"/>
      <c r="CC181" s="138"/>
      <c r="CD181" s="138"/>
      <c r="CE181" s="138"/>
      <c r="CF181" s="138"/>
      <c r="CG181" s="138"/>
      <c r="CH181" s="138"/>
      <c r="CI181" s="138"/>
      <c r="CJ181" s="138"/>
      <c r="CK181" s="138"/>
      <c r="CL181" s="138"/>
      <c r="CM181" s="138"/>
      <c r="CN181" s="138"/>
      <c r="CO181" s="138"/>
      <c r="CP181" s="138"/>
      <c r="CQ181" s="138"/>
      <c r="CR181" s="138"/>
      <c r="CS181" s="138"/>
      <c r="CT181" s="138"/>
      <c r="CU181" s="138"/>
      <c r="CV181" s="138"/>
      <c r="CW181" s="138"/>
      <c r="CX181" s="63"/>
    </row>
    <row r="182" spans="1:102" s="90" customFormat="1" ht="30" customHeight="1">
      <c r="A182" s="94">
        <v>261437</v>
      </c>
      <c r="B182" s="93" t="s">
        <v>725</v>
      </c>
      <c r="C182" s="58">
        <v>1052151.8</v>
      </c>
      <c r="D182" s="91">
        <v>14</v>
      </c>
      <c r="E182" s="138"/>
      <c r="F182" s="140"/>
      <c r="G182" s="88">
        <v>102864.5</v>
      </c>
      <c r="H182" s="88">
        <v>205729</v>
      </c>
      <c r="I182" s="88">
        <v>308593.5</v>
      </c>
      <c r="J182" s="88">
        <v>411458</v>
      </c>
      <c r="K182" s="88">
        <v>514322.5</v>
      </c>
      <c r="L182" s="88">
        <v>617187</v>
      </c>
      <c r="M182" s="88">
        <v>720051.5</v>
      </c>
      <c r="N182" s="88">
        <v>822916</v>
      </c>
      <c r="O182" s="88">
        <v>925780.5</v>
      </c>
      <c r="P182" s="88">
        <v>1028645</v>
      </c>
      <c r="Q182" s="88">
        <v>1034521.6</v>
      </c>
      <c r="R182" s="88">
        <v>1040398.2</v>
      </c>
      <c r="S182" s="88">
        <v>1046274.8</v>
      </c>
      <c r="T182" s="88">
        <v>1052151.8</v>
      </c>
      <c r="U182" s="88"/>
      <c r="V182" s="88"/>
      <c r="W182" s="88"/>
      <c r="X182" s="88"/>
      <c r="Y182" s="138"/>
      <c r="Z182" s="138"/>
      <c r="AA182" s="138"/>
      <c r="AB182" s="138"/>
      <c r="AC182" s="138"/>
      <c r="AD182" s="138"/>
      <c r="AE182" s="138"/>
      <c r="AF182" s="138"/>
      <c r="AG182" s="138"/>
      <c r="AH182" s="138"/>
      <c r="AI182" s="138"/>
      <c r="AJ182" s="138"/>
      <c r="AK182" s="138"/>
      <c r="AL182" s="138"/>
      <c r="AM182" s="138"/>
      <c r="AN182" s="138"/>
      <c r="AO182" s="138"/>
      <c r="AP182" s="138"/>
      <c r="AQ182" s="138"/>
      <c r="AR182" s="138"/>
      <c r="AS182" s="138"/>
      <c r="AT182" s="138"/>
      <c r="AU182" s="138"/>
      <c r="AV182" s="138"/>
      <c r="AW182" s="138"/>
      <c r="AX182" s="138"/>
      <c r="AY182" s="138"/>
      <c r="AZ182" s="138"/>
      <c r="BA182" s="138"/>
      <c r="BB182" s="138"/>
      <c r="BC182" s="138"/>
      <c r="BD182" s="138"/>
      <c r="BE182" s="138"/>
      <c r="BF182" s="138"/>
      <c r="BG182" s="138"/>
      <c r="BH182" s="138"/>
      <c r="BI182" s="138"/>
      <c r="BJ182" s="138"/>
      <c r="BK182" s="138"/>
      <c r="BL182" s="138"/>
      <c r="BM182" s="138"/>
      <c r="BN182" s="138"/>
      <c r="BO182" s="138"/>
      <c r="BP182" s="138"/>
      <c r="BQ182" s="138"/>
      <c r="BR182" s="138"/>
      <c r="BS182" s="138"/>
      <c r="BT182" s="138"/>
      <c r="BU182" s="138"/>
      <c r="BV182" s="138"/>
      <c r="BW182" s="138"/>
      <c r="BX182" s="138"/>
      <c r="BY182" s="138"/>
      <c r="BZ182" s="138"/>
      <c r="CA182" s="138"/>
      <c r="CB182" s="138"/>
      <c r="CC182" s="138"/>
      <c r="CD182" s="138"/>
      <c r="CE182" s="138"/>
      <c r="CF182" s="138"/>
      <c r="CG182" s="138"/>
      <c r="CH182" s="138"/>
      <c r="CI182" s="138"/>
      <c r="CJ182" s="138"/>
      <c r="CK182" s="138"/>
      <c r="CL182" s="138"/>
      <c r="CM182" s="138"/>
      <c r="CN182" s="138"/>
      <c r="CO182" s="138"/>
      <c r="CP182" s="138"/>
      <c r="CQ182" s="138"/>
      <c r="CR182" s="138"/>
      <c r="CS182" s="138"/>
      <c r="CT182" s="138"/>
      <c r="CU182" s="138"/>
      <c r="CV182" s="138"/>
      <c r="CW182" s="138"/>
      <c r="CX182" s="89"/>
    </row>
    <row r="183" spans="1:102" s="90" customFormat="1" ht="25.5">
      <c r="A183" s="94">
        <v>261447</v>
      </c>
      <c r="B183" s="93" t="s">
        <v>726</v>
      </c>
      <c r="C183" s="58">
        <v>808149</v>
      </c>
      <c r="D183" s="91">
        <v>10</v>
      </c>
      <c r="E183" s="138"/>
      <c r="F183" s="87"/>
      <c r="G183" s="88">
        <v>153555.79999999999</v>
      </c>
      <c r="H183" s="88">
        <v>307111.59999999998</v>
      </c>
      <c r="I183" s="88">
        <v>460667.4</v>
      </c>
      <c r="J183" s="88">
        <v>614223.19999999995</v>
      </c>
      <c r="K183" s="88">
        <v>767779</v>
      </c>
      <c r="L183" s="88">
        <v>775853</v>
      </c>
      <c r="M183" s="88">
        <v>783927</v>
      </c>
      <c r="N183" s="88">
        <v>792001</v>
      </c>
      <c r="O183" s="88">
        <v>800075</v>
      </c>
      <c r="P183" s="88">
        <v>808149</v>
      </c>
      <c r="Q183" s="138"/>
      <c r="R183" s="138"/>
      <c r="S183" s="138"/>
      <c r="T183" s="138"/>
      <c r="U183" s="138"/>
      <c r="V183" s="138"/>
      <c r="W183" s="138"/>
      <c r="X183" s="138"/>
      <c r="Y183" s="138"/>
      <c r="Z183" s="138"/>
      <c r="AA183" s="138"/>
      <c r="AB183" s="138"/>
      <c r="AC183" s="138"/>
      <c r="AD183" s="138"/>
      <c r="AE183" s="138"/>
      <c r="AF183" s="138"/>
      <c r="AG183" s="138"/>
      <c r="AH183" s="138"/>
      <c r="AI183" s="138"/>
      <c r="AJ183" s="138"/>
      <c r="AK183" s="138"/>
      <c r="AL183" s="138"/>
      <c r="AM183" s="138"/>
      <c r="AN183" s="138"/>
      <c r="AO183" s="138"/>
      <c r="AP183" s="138"/>
      <c r="AQ183" s="138"/>
      <c r="AR183" s="138"/>
      <c r="AS183" s="138"/>
      <c r="AT183" s="138"/>
      <c r="AU183" s="138"/>
      <c r="AV183" s="138"/>
      <c r="AW183" s="138"/>
      <c r="AX183" s="138"/>
      <c r="AY183" s="138"/>
      <c r="AZ183" s="138"/>
      <c r="BA183" s="138"/>
      <c r="BB183" s="138"/>
      <c r="BC183" s="138"/>
      <c r="BD183" s="138"/>
      <c r="BE183" s="138"/>
      <c r="BF183" s="138"/>
      <c r="BG183" s="138"/>
      <c r="BH183" s="138"/>
      <c r="BI183" s="138"/>
      <c r="BJ183" s="138"/>
      <c r="BK183" s="138"/>
      <c r="BL183" s="138"/>
      <c r="BM183" s="138"/>
      <c r="BN183" s="138"/>
      <c r="BO183" s="138"/>
      <c r="BP183" s="138"/>
      <c r="BQ183" s="138"/>
      <c r="BR183" s="138"/>
      <c r="BS183" s="138"/>
      <c r="BT183" s="138"/>
      <c r="BU183" s="138"/>
      <c r="BV183" s="138"/>
      <c r="BW183" s="138"/>
      <c r="BX183" s="138"/>
      <c r="BY183" s="138"/>
      <c r="BZ183" s="138"/>
      <c r="CA183" s="138"/>
      <c r="CB183" s="138"/>
      <c r="CC183" s="138"/>
      <c r="CD183" s="138"/>
      <c r="CE183" s="138"/>
      <c r="CF183" s="138"/>
      <c r="CG183" s="138"/>
      <c r="CH183" s="138"/>
      <c r="CI183" s="138"/>
      <c r="CJ183" s="138"/>
      <c r="CK183" s="138"/>
      <c r="CL183" s="138"/>
      <c r="CM183" s="138"/>
      <c r="CN183" s="138"/>
      <c r="CO183" s="138"/>
      <c r="CP183" s="138"/>
      <c r="CQ183" s="138"/>
      <c r="CR183" s="138"/>
      <c r="CS183" s="138"/>
      <c r="CT183" s="138"/>
      <c r="CU183" s="138"/>
      <c r="CV183" s="138"/>
      <c r="CW183" s="138"/>
      <c r="CX183" s="89"/>
    </row>
    <row r="184" spans="1:102" ht="12.75">
      <c r="A184" s="94">
        <v>261457</v>
      </c>
      <c r="B184" s="136" t="s">
        <v>727</v>
      </c>
      <c r="C184" s="58">
        <v>77011.199999999997</v>
      </c>
      <c r="D184" s="137">
        <v>12</v>
      </c>
      <c r="E184" s="138"/>
      <c r="F184" s="139"/>
      <c r="G184" s="88">
        <v>6417.6</v>
      </c>
      <c r="H184" s="88">
        <v>12835.2</v>
      </c>
      <c r="I184" s="88">
        <v>19252.8</v>
      </c>
      <c r="J184" s="88">
        <v>25670.400000000001</v>
      </c>
      <c r="K184" s="88">
        <v>32088</v>
      </c>
      <c r="L184" s="88">
        <v>38505.599999999999</v>
      </c>
      <c r="M184" s="88">
        <v>44923.199999999997</v>
      </c>
      <c r="N184" s="88">
        <v>51340.800000000003</v>
      </c>
      <c r="O184" s="88">
        <v>57758.400000000001</v>
      </c>
      <c r="P184" s="88">
        <v>64176</v>
      </c>
      <c r="Q184" s="88">
        <v>70593.600000000006</v>
      </c>
      <c r="R184" s="88">
        <v>77011.199999999997</v>
      </c>
      <c r="S184" s="138"/>
      <c r="T184" s="138"/>
      <c r="U184" s="138"/>
      <c r="V184" s="138"/>
      <c r="W184" s="138"/>
      <c r="X184" s="138"/>
      <c r="Y184" s="138"/>
      <c r="Z184" s="138"/>
      <c r="AA184" s="138"/>
      <c r="AB184" s="138"/>
      <c r="AC184" s="138"/>
      <c r="AD184" s="138"/>
      <c r="AE184" s="138"/>
      <c r="AF184" s="138"/>
      <c r="AG184" s="138"/>
      <c r="AH184" s="138"/>
      <c r="AI184" s="138"/>
      <c r="AJ184" s="138"/>
      <c r="AK184" s="138"/>
      <c r="AL184" s="138"/>
      <c r="AM184" s="138"/>
      <c r="AN184" s="138"/>
      <c r="AO184" s="138"/>
      <c r="AP184" s="138"/>
      <c r="AQ184" s="138"/>
      <c r="AR184" s="138"/>
      <c r="AS184" s="138"/>
      <c r="AT184" s="138"/>
      <c r="AU184" s="138"/>
      <c r="AV184" s="138"/>
      <c r="AW184" s="138"/>
      <c r="AX184" s="138"/>
      <c r="AY184" s="138"/>
      <c r="AZ184" s="138"/>
      <c r="BA184" s="138"/>
      <c r="BB184" s="138"/>
      <c r="BC184" s="138"/>
      <c r="BD184" s="138"/>
      <c r="BE184" s="138"/>
      <c r="BF184" s="138"/>
      <c r="BG184" s="138"/>
      <c r="BH184" s="138"/>
      <c r="BI184" s="138"/>
      <c r="BJ184" s="138"/>
      <c r="BK184" s="138"/>
      <c r="BL184" s="138"/>
      <c r="BM184" s="138"/>
      <c r="BN184" s="138"/>
      <c r="BO184" s="138"/>
      <c r="BP184" s="138"/>
      <c r="BQ184" s="138"/>
      <c r="BR184" s="138"/>
      <c r="BS184" s="138"/>
      <c r="BT184" s="138"/>
      <c r="BU184" s="138"/>
      <c r="BV184" s="138"/>
      <c r="BW184" s="138"/>
      <c r="BX184" s="138"/>
      <c r="BY184" s="138"/>
      <c r="BZ184" s="138"/>
      <c r="CA184" s="138"/>
      <c r="CB184" s="138"/>
      <c r="CC184" s="138"/>
      <c r="CD184" s="138"/>
      <c r="CE184" s="138"/>
      <c r="CF184" s="138"/>
      <c r="CG184" s="138"/>
      <c r="CH184" s="138"/>
      <c r="CI184" s="138"/>
      <c r="CJ184" s="138"/>
      <c r="CK184" s="138"/>
      <c r="CL184" s="138"/>
      <c r="CM184" s="138"/>
      <c r="CN184" s="138"/>
      <c r="CO184" s="138"/>
      <c r="CP184" s="138"/>
      <c r="CQ184" s="138"/>
      <c r="CR184" s="138"/>
      <c r="CS184" s="138"/>
      <c r="CT184" s="138"/>
      <c r="CU184" s="138"/>
      <c r="CV184" s="138"/>
      <c r="CW184" s="138"/>
    </row>
    <row r="185" spans="1:102" ht="25.5">
      <c r="A185" s="94">
        <v>261467</v>
      </c>
      <c r="B185" s="136" t="s">
        <v>728</v>
      </c>
      <c r="C185" s="58">
        <v>111480</v>
      </c>
      <c r="D185" s="137">
        <v>8</v>
      </c>
      <c r="E185" s="138"/>
      <c r="F185" s="139"/>
      <c r="G185" s="88">
        <v>69216.460000000006</v>
      </c>
      <c r="H185" s="88">
        <v>75254.06</v>
      </c>
      <c r="I185" s="88">
        <v>81291.66</v>
      </c>
      <c r="J185" s="88">
        <v>87329.26</v>
      </c>
      <c r="K185" s="88">
        <v>93366.86</v>
      </c>
      <c r="L185" s="88">
        <v>99404.46</v>
      </c>
      <c r="M185" s="88">
        <v>105442.06</v>
      </c>
      <c r="N185" s="88">
        <v>111480</v>
      </c>
      <c r="O185" s="138"/>
      <c r="P185" s="138"/>
      <c r="Q185" s="138"/>
      <c r="R185" s="138"/>
      <c r="S185" s="138"/>
      <c r="T185" s="138"/>
      <c r="U185" s="138"/>
      <c r="V185" s="138"/>
      <c r="W185" s="138"/>
      <c r="X185" s="138"/>
      <c r="Y185" s="138"/>
      <c r="Z185" s="138"/>
      <c r="AA185" s="138"/>
      <c r="AB185" s="138"/>
      <c r="AC185" s="138"/>
      <c r="AD185" s="138"/>
      <c r="AE185" s="138"/>
      <c r="AF185" s="138"/>
      <c r="AG185" s="138"/>
      <c r="AH185" s="138"/>
      <c r="AI185" s="138"/>
      <c r="AJ185" s="138"/>
      <c r="AK185" s="138"/>
      <c r="AL185" s="138"/>
      <c r="AM185" s="138"/>
      <c r="AN185" s="138"/>
      <c r="AO185" s="138"/>
      <c r="AP185" s="138"/>
      <c r="AQ185" s="138"/>
      <c r="AR185" s="138"/>
      <c r="AS185" s="138"/>
      <c r="AT185" s="138"/>
      <c r="AU185" s="138"/>
      <c r="AV185" s="138"/>
      <c r="AW185" s="138"/>
      <c r="AX185" s="138"/>
      <c r="AY185" s="138"/>
      <c r="AZ185" s="138"/>
      <c r="BA185" s="138"/>
      <c r="BB185" s="138"/>
      <c r="BC185" s="138"/>
      <c r="BD185" s="138"/>
      <c r="BE185" s="138"/>
      <c r="BF185" s="138"/>
      <c r="BG185" s="138"/>
      <c r="BH185" s="138"/>
      <c r="BI185" s="138"/>
      <c r="BJ185" s="138"/>
      <c r="BK185" s="138"/>
      <c r="BL185" s="138"/>
      <c r="BM185" s="138"/>
      <c r="BN185" s="138"/>
      <c r="BO185" s="138"/>
      <c r="BP185" s="138"/>
      <c r="BQ185" s="138"/>
      <c r="BR185" s="138"/>
      <c r="BS185" s="138"/>
      <c r="BT185" s="138"/>
      <c r="BU185" s="138"/>
      <c r="BV185" s="138"/>
      <c r="BW185" s="138"/>
      <c r="BX185" s="138"/>
      <c r="BY185" s="138"/>
      <c r="BZ185" s="138"/>
      <c r="CA185" s="138"/>
      <c r="CB185" s="138"/>
      <c r="CC185" s="138"/>
      <c r="CD185" s="138"/>
      <c r="CE185" s="138"/>
      <c r="CF185" s="138"/>
      <c r="CG185" s="138"/>
      <c r="CH185" s="138"/>
      <c r="CI185" s="138"/>
      <c r="CJ185" s="138"/>
      <c r="CK185" s="138"/>
      <c r="CL185" s="138"/>
      <c r="CM185" s="138"/>
      <c r="CN185" s="138"/>
      <c r="CO185" s="138"/>
      <c r="CP185" s="138"/>
      <c r="CQ185" s="138"/>
      <c r="CR185" s="138"/>
      <c r="CS185" s="138"/>
      <c r="CT185" s="138"/>
      <c r="CU185" s="138"/>
      <c r="CV185" s="138"/>
      <c r="CW185" s="138"/>
    </row>
    <row r="186" spans="1:102" ht="25.5">
      <c r="A186" s="94">
        <v>261477</v>
      </c>
      <c r="B186" s="136" t="s">
        <v>729</v>
      </c>
      <c r="C186" s="58">
        <v>914493.6</v>
      </c>
      <c r="D186" s="137">
        <v>8</v>
      </c>
      <c r="E186" s="138"/>
      <c r="F186" s="139"/>
      <c r="G186" s="88">
        <v>872230.12</v>
      </c>
      <c r="H186" s="88">
        <v>878267.72</v>
      </c>
      <c r="I186" s="88">
        <v>884305.32</v>
      </c>
      <c r="J186" s="88">
        <v>890342.92</v>
      </c>
      <c r="K186" s="88">
        <v>896380.52</v>
      </c>
      <c r="L186" s="88">
        <v>902418.12</v>
      </c>
      <c r="M186" s="88">
        <v>908455.72</v>
      </c>
      <c r="N186" s="88">
        <v>914493.6</v>
      </c>
      <c r="O186" s="138"/>
      <c r="P186" s="138"/>
      <c r="Q186" s="138"/>
      <c r="R186" s="138"/>
      <c r="S186" s="138"/>
      <c r="T186" s="138"/>
      <c r="U186" s="138"/>
      <c r="V186" s="138"/>
      <c r="W186" s="138"/>
      <c r="X186" s="138"/>
      <c r="Y186" s="138"/>
      <c r="Z186" s="138"/>
      <c r="AA186" s="138"/>
      <c r="AB186" s="138"/>
      <c r="AC186" s="138"/>
      <c r="AD186" s="138"/>
      <c r="AE186" s="138"/>
      <c r="AF186" s="138"/>
      <c r="AG186" s="138"/>
      <c r="AH186" s="138"/>
      <c r="AI186" s="138"/>
      <c r="AJ186" s="138"/>
      <c r="AK186" s="138"/>
      <c r="AL186" s="138"/>
      <c r="AM186" s="138"/>
      <c r="AN186" s="138"/>
      <c r="AO186" s="138"/>
      <c r="AP186" s="138"/>
      <c r="AQ186" s="138"/>
      <c r="AR186" s="138"/>
      <c r="AS186" s="138"/>
      <c r="AT186" s="138"/>
      <c r="AU186" s="138"/>
      <c r="AV186" s="138"/>
      <c r="AW186" s="138"/>
      <c r="AX186" s="138"/>
      <c r="AY186" s="138"/>
      <c r="AZ186" s="138"/>
      <c r="BA186" s="138"/>
      <c r="BB186" s="138"/>
      <c r="BC186" s="138"/>
      <c r="BD186" s="138"/>
      <c r="BE186" s="138"/>
      <c r="BF186" s="138"/>
      <c r="BG186" s="138"/>
      <c r="BH186" s="138"/>
      <c r="BI186" s="138"/>
      <c r="BJ186" s="138"/>
      <c r="BK186" s="138"/>
      <c r="BL186" s="138"/>
      <c r="BM186" s="138"/>
      <c r="BN186" s="138"/>
      <c r="BO186" s="138"/>
      <c r="BP186" s="138"/>
      <c r="BQ186" s="138"/>
      <c r="BR186" s="138"/>
      <c r="BS186" s="138"/>
      <c r="BT186" s="138"/>
      <c r="BU186" s="138"/>
      <c r="BV186" s="138"/>
      <c r="BW186" s="138"/>
      <c r="BX186" s="138"/>
      <c r="BY186" s="138"/>
      <c r="BZ186" s="138"/>
      <c r="CA186" s="138"/>
      <c r="CB186" s="138"/>
      <c r="CC186" s="138"/>
      <c r="CD186" s="138"/>
      <c r="CE186" s="138"/>
      <c r="CF186" s="138"/>
      <c r="CG186" s="138"/>
      <c r="CH186" s="138"/>
      <c r="CI186" s="138"/>
      <c r="CJ186" s="138"/>
      <c r="CK186" s="138"/>
      <c r="CL186" s="138"/>
      <c r="CM186" s="138"/>
      <c r="CN186" s="138"/>
      <c r="CO186" s="138"/>
      <c r="CP186" s="138"/>
      <c r="CQ186" s="138"/>
      <c r="CR186" s="138"/>
      <c r="CS186" s="138"/>
      <c r="CT186" s="138"/>
      <c r="CU186" s="138"/>
      <c r="CV186" s="138"/>
      <c r="CW186" s="138"/>
    </row>
    <row r="187" spans="1:102" s="135" customFormat="1" ht="12.75">
      <c r="A187" s="100">
        <v>271317</v>
      </c>
      <c r="B187" s="125" t="s">
        <v>730</v>
      </c>
      <c r="C187" s="58">
        <v>13434</v>
      </c>
      <c r="D187" s="68">
        <v>2</v>
      </c>
      <c r="E187" s="141"/>
      <c r="F187" s="14"/>
      <c r="G187" s="62">
        <v>6717</v>
      </c>
      <c r="H187" s="62">
        <v>13434</v>
      </c>
      <c r="I187" s="62"/>
      <c r="J187" s="132"/>
      <c r="K187" s="132"/>
      <c r="L187" s="132"/>
      <c r="M187" s="132"/>
      <c r="N187" s="132"/>
      <c r="O187" s="132"/>
      <c r="P187" s="132"/>
      <c r="Q187" s="132"/>
      <c r="R187" s="132"/>
      <c r="S187" s="132"/>
      <c r="T187" s="132"/>
      <c r="U187" s="132"/>
      <c r="V187" s="132"/>
      <c r="W187" s="132"/>
      <c r="X187" s="132"/>
      <c r="Y187" s="132"/>
      <c r="Z187" s="132"/>
      <c r="AA187" s="132"/>
      <c r="AB187" s="132"/>
      <c r="AC187" s="132"/>
      <c r="AD187" s="132"/>
      <c r="AE187" s="132"/>
      <c r="AF187" s="132"/>
      <c r="AG187" s="132"/>
      <c r="AH187" s="132"/>
      <c r="AI187" s="132"/>
      <c r="AJ187" s="132"/>
      <c r="AK187" s="132"/>
      <c r="AL187" s="132"/>
      <c r="AM187" s="132"/>
      <c r="AN187" s="132"/>
      <c r="AO187" s="132"/>
      <c r="AP187" s="132"/>
      <c r="AQ187" s="132"/>
      <c r="AR187" s="132"/>
      <c r="AS187" s="132"/>
      <c r="AT187" s="132"/>
      <c r="AU187" s="132"/>
      <c r="AV187" s="132"/>
      <c r="AW187" s="132"/>
      <c r="AX187" s="132"/>
      <c r="AY187" s="132"/>
      <c r="AZ187" s="132"/>
      <c r="BA187" s="132"/>
      <c r="BB187" s="132"/>
      <c r="BC187" s="132"/>
      <c r="BD187" s="132"/>
      <c r="BE187" s="132"/>
      <c r="BF187" s="132"/>
      <c r="BG187" s="132"/>
      <c r="BH187" s="132"/>
      <c r="BI187" s="132"/>
      <c r="BJ187" s="132"/>
      <c r="BK187" s="132"/>
      <c r="BL187" s="132"/>
      <c r="BM187" s="132"/>
      <c r="BN187" s="132"/>
      <c r="BO187" s="132"/>
      <c r="BP187" s="132"/>
      <c r="BQ187" s="132"/>
      <c r="BR187" s="132"/>
      <c r="BS187" s="132"/>
      <c r="BT187" s="132"/>
      <c r="BU187" s="132"/>
      <c r="BV187" s="132"/>
      <c r="BW187" s="132"/>
      <c r="BX187" s="132"/>
      <c r="BY187" s="132"/>
      <c r="BZ187" s="132"/>
      <c r="CA187" s="132"/>
      <c r="CB187" s="132"/>
      <c r="CC187" s="132"/>
      <c r="CD187" s="132"/>
      <c r="CE187" s="132"/>
      <c r="CF187" s="132"/>
      <c r="CG187" s="132"/>
      <c r="CH187" s="132"/>
      <c r="CI187" s="132"/>
      <c r="CJ187" s="132"/>
      <c r="CK187" s="132"/>
      <c r="CL187" s="132"/>
      <c r="CM187" s="132"/>
      <c r="CN187" s="132"/>
      <c r="CO187" s="132"/>
      <c r="CP187" s="132"/>
      <c r="CQ187" s="132"/>
      <c r="CR187" s="132"/>
      <c r="CS187" s="132"/>
      <c r="CT187" s="132"/>
      <c r="CU187" s="132"/>
      <c r="CV187" s="132"/>
      <c r="CW187" s="132"/>
      <c r="CX187" s="63"/>
    </row>
    <row r="188" spans="1:102" ht="24">
      <c r="A188" s="118">
        <v>331017</v>
      </c>
      <c r="B188" s="125" t="s">
        <v>731</v>
      </c>
      <c r="C188" s="34">
        <v>28640.5</v>
      </c>
      <c r="D188" s="142">
        <v>35</v>
      </c>
      <c r="E188" s="143"/>
      <c r="F188" s="37"/>
      <c r="G188" s="37">
        <v>818.3</v>
      </c>
      <c r="H188" s="37">
        <v>1636.6</v>
      </c>
      <c r="I188" s="37">
        <v>2454.9</v>
      </c>
      <c r="J188" s="37">
        <v>3273.2</v>
      </c>
      <c r="K188" s="37">
        <v>4091.5</v>
      </c>
      <c r="L188" s="37">
        <v>4909.8</v>
      </c>
      <c r="M188" s="37">
        <v>5728.1</v>
      </c>
      <c r="N188" s="37">
        <v>6546.4</v>
      </c>
      <c r="O188" s="37">
        <v>7364.7</v>
      </c>
      <c r="P188" s="37">
        <v>8183</v>
      </c>
      <c r="Q188" s="37">
        <v>9001.2999999999993</v>
      </c>
      <c r="R188" s="37">
        <v>9819.6</v>
      </c>
      <c r="S188" s="37">
        <v>10637.9</v>
      </c>
      <c r="T188" s="37">
        <v>11456.2</v>
      </c>
      <c r="U188" s="37">
        <v>12274.5</v>
      </c>
      <c r="V188" s="37">
        <v>13092.8</v>
      </c>
      <c r="W188" s="37">
        <v>13911.1</v>
      </c>
      <c r="X188" s="37">
        <v>14729.4</v>
      </c>
      <c r="Y188" s="37">
        <v>15547.7</v>
      </c>
      <c r="Z188" s="37">
        <v>16366</v>
      </c>
      <c r="AA188" s="37">
        <v>17184.3</v>
      </c>
      <c r="AB188" s="37">
        <v>18002.599999999999</v>
      </c>
      <c r="AC188" s="37">
        <v>18820.900000000001</v>
      </c>
      <c r="AD188" s="37">
        <v>19639.2</v>
      </c>
      <c r="AE188" s="37">
        <v>20457.5</v>
      </c>
      <c r="AF188" s="37">
        <v>21275.8</v>
      </c>
      <c r="AG188" s="37">
        <v>22094.1</v>
      </c>
      <c r="AH188" s="37">
        <v>22912.400000000001</v>
      </c>
      <c r="AI188" s="37">
        <v>23730.7</v>
      </c>
      <c r="AJ188" s="37">
        <v>24549</v>
      </c>
      <c r="AK188" s="37">
        <v>25367.3</v>
      </c>
      <c r="AL188" s="37">
        <v>26185.599999999999</v>
      </c>
      <c r="AM188" s="37">
        <v>27003.9</v>
      </c>
      <c r="AN188" s="37">
        <v>27822.2</v>
      </c>
      <c r="AO188" s="37">
        <v>28640.5</v>
      </c>
      <c r="AP188" s="132"/>
      <c r="AQ188" s="132"/>
      <c r="AR188" s="132"/>
      <c r="AS188" s="132"/>
      <c r="AT188" s="132"/>
      <c r="AU188" s="132"/>
      <c r="AV188" s="132"/>
      <c r="AW188" s="132"/>
      <c r="AX188" s="132"/>
      <c r="AY188" s="132"/>
      <c r="AZ188" s="132"/>
      <c r="BA188" s="132"/>
      <c r="BB188" s="132"/>
      <c r="BC188" s="132"/>
      <c r="BD188" s="132"/>
      <c r="BE188" s="132"/>
      <c r="BF188" s="132"/>
      <c r="BG188" s="132"/>
      <c r="BH188" s="132"/>
      <c r="BI188" s="132"/>
      <c r="BJ188" s="132"/>
      <c r="BK188" s="132"/>
      <c r="BL188" s="132"/>
      <c r="BM188" s="132"/>
      <c r="BN188" s="132"/>
      <c r="BO188" s="132"/>
      <c r="BP188" s="132"/>
      <c r="BQ188" s="132"/>
      <c r="BR188" s="132"/>
      <c r="BS188" s="132"/>
      <c r="BT188" s="132"/>
      <c r="BU188" s="132"/>
      <c r="BV188" s="132"/>
      <c r="BW188" s="132"/>
      <c r="BX188" s="132"/>
      <c r="BY188" s="132"/>
      <c r="BZ188" s="132"/>
      <c r="CA188" s="132"/>
      <c r="CB188" s="132"/>
      <c r="CC188" s="132"/>
      <c r="CD188" s="132"/>
      <c r="CE188" s="132"/>
      <c r="CF188" s="132"/>
      <c r="CG188" s="132"/>
      <c r="CH188" s="132"/>
      <c r="CI188" s="132"/>
      <c r="CJ188" s="132"/>
      <c r="CK188" s="132"/>
      <c r="CL188" s="132"/>
      <c r="CM188" s="132"/>
      <c r="CN188" s="132"/>
      <c r="CO188" s="132"/>
      <c r="CP188" s="132"/>
      <c r="CQ188" s="132"/>
      <c r="CR188" s="132"/>
      <c r="CS188" s="132"/>
      <c r="CT188" s="132"/>
      <c r="CU188" s="132"/>
      <c r="CV188" s="132"/>
      <c r="CW188" s="132"/>
      <c r="CX188" s="63"/>
    </row>
    <row r="189" spans="1:102" ht="24">
      <c r="A189" s="118">
        <v>331027</v>
      </c>
      <c r="B189" s="125" t="s">
        <v>732</v>
      </c>
      <c r="C189" s="34">
        <v>20626.5</v>
      </c>
      <c r="D189" s="142">
        <v>15</v>
      </c>
      <c r="E189" s="143"/>
      <c r="F189" s="37"/>
      <c r="G189" s="37">
        <v>1375.1</v>
      </c>
      <c r="H189" s="37">
        <v>2750.2</v>
      </c>
      <c r="I189" s="37">
        <v>4125.3</v>
      </c>
      <c r="J189" s="37">
        <v>5500.4</v>
      </c>
      <c r="K189" s="37">
        <v>6875.5</v>
      </c>
      <c r="L189" s="37">
        <v>8250.6</v>
      </c>
      <c r="M189" s="37">
        <v>9625.7000000000007</v>
      </c>
      <c r="N189" s="37">
        <v>11000.8</v>
      </c>
      <c r="O189" s="37">
        <v>12375.9</v>
      </c>
      <c r="P189" s="37">
        <v>13751</v>
      </c>
      <c r="Q189" s="37">
        <v>15126.1</v>
      </c>
      <c r="R189" s="37">
        <v>16501.2</v>
      </c>
      <c r="S189" s="37">
        <v>17876.3</v>
      </c>
      <c r="T189" s="37">
        <v>19251.400000000001</v>
      </c>
      <c r="U189" s="37">
        <v>20626.5</v>
      </c>
      <c r="V189" s="37"/>
      <c r="W189" s="37"/>
      <c r="X189" s="37"/>
      <c r="Y189" s="37"/>
      <c r="Z189" s="37"/>
      <c r="AA189" s="37"/>
      <c r="AB189" s="37"/>
      <c r="AC189" s="37"/>
      <c r="AD189" s="37"/>
      <c r="AE189" s="37"/>
      <c r="AF189" s="37"/>
      <c r="AG189" s="37"/>
      <c r="AH189" s="37"/>
      <c r="AI189" s="37"/>
      <c r="AJ189" s="37"/>
      <c r="AK189" s="37"/>
      <c r="AL189" s="37"/>
      <c r="AM189" s="37"/>
      <c r="AN189" s="37"/>
      <c r="AO189" s="37"/>
      <c r="AP189" s="132"/>
      <c r="AQ189" s="132"/>
      <c r="AR189" s="132"/>
      <c r="AS189" s="132"/>
      <c r="AT189" s="132"/>
      <c r="AU189" s="132"/>
      <c r="AV189" s="132"/>
      <c r="AW189" s="132"/>
      <c r="AX189" s="132"/>
      <c r="AY189" s="132"/>
      <c r="AZ189" s="132"/>
      <c r="BA189" s="132"/>
      <c r="BB189" s="132"/>
      <c r="BC189" s="132"/>
      <c r="BD189" s="132"/>
      <c r="BE189" s="132"/>
      <c r="BF189" s="132"/>
      <c r="BG189" s="132"/>
      <c r="BH189" s="132"/>
      <c r="BI189" s="132"/>
      <c r="BJ189" s="132"/>
      <c r="BK189" s="132"/>
      <c r="BL189" s="132"/>
      <c r="BM189" s="132"/>
      <c r="BN189" s="132"/>
      <c r="BO189" s="132"/>
      <c r="BP189" s="132"/>
      <c r="BQ189" s="132"/>
      <c r="BR189" s="132"/>
      <c r="BS189" s="132"/>
      <c r="BT189" s="132"/>
      <c r="BU189" s="132"/>
      <c r="BV189" s="132"/>
      <c r="BW189" s="132"/>
      <c r="BX189" s="132"/>
      <c r="BY189" s="132"/>
      <c r="BZ189" s="132"/>
      <c r="CA189" s="132"/>
      <c r="CB189" s="132"/>
      <c r="CC189" s="132"/>
      <c r="CD189" s="132"/>
      <c r="CE189" s="132"/>
      <c r="CF189" s="132"/>
      <c r="CG189" s="132"/>
      <c r="CH189" s="132"/>
      <c r="CI189" s="132"/>
      <c r="CJ189" s="132"/>
      <c r="CK189" s="132"/>
      <c r="CL189" s="132"/>
      <c r="CM189" s="132"/>
      <c r="CN189" s="132"/>
      <c r="CO189" s="132"/>
      <c r="CP189" s="132"/>
      <c r="CQ189" s="132"/>
      <c r="CR189" s="132"/>
      <c r="CS189" s="132"/>
      <c r="CT189" s="132"/>
      <c r="CU189" s="132"/>
      <c r="CV189" s="132"/>
      <c r="CW189" s="132"/>
      <c r="CX189" s="63"/>
    </row>
    <row r="190" spans="1:102" ht="24">
      <c r="A190" s="118">
        <v>331037</v>
      </c>
      <c r="B190" s="125" t="s">
        <v>733</v>
      </c>
      <c r="C190" s="34">
        <v>21252</v>
      </c>
      <c r="D190" s="142">
        <v>15</v>
      </c>
      <c r="E190" s="143"/>
      <c r="F190" s="37"/>
      <c r="G190" s="37">
        <v>1416.8</v>
      </c>
      <c r="H190" s="37">
        <v>2833.6</v>
      </c>
      <c r="I190" s="37">
        <v>4250.3999999999996</v>
      </c>
      <c r="J190" s="37">
        <v>5667.2</v>
      </c>
      <c r="K190" s="37">
        <v>7084</v>
      </c>
      <c r="L190" s="37">
        <v>8500.7999999999993</v>
      </c>
      <c r="M190" s="37">
        <v>9917.6</v>
      </c>
      <c r="N190" s="37">
        <v>11334.4</v>
      </c>
      <c r="O190" s="37">
        <v>12751.2</v>
      </c>
      <c r="P190" s="37">
        <v>14168</v>
      </c>
      <c r="Q190" s="37">
        <v>15584.8</v>
      </c>
      <c r="R190" s="37">
        <v>17001.599999999999</v>
      </c>
      <c r="S190" s="37">
        <v>18418.400000000001</v>
      </c>
      <c r="T190" s="37">
        <v>19835.2</v>
      </c>
      <c r="U190" s="37">
        <v>21252</v>
      </c>
      <c r="V190" s="37"/>
      <c r="W190" s="37"/>
      <c r="X190" s="37"/>
      <c r="Y190" s="37"/>
      <c r="Z190" s="37"/>
      <c r="AA190" s="37"/>
      <c r="AB190" s="37"/>
      <c r="AC190" s="37"/>
      <c r="AD190" s="37"/>
      <c r="AE190" s="37"/>
      <c r="AF190" s="37"/>
      <c r="AG190" s="37"/>
      <c r="AH190" s="37"/>
      <c r="AI190" s="37"/>
      <c r="AJ190" s="37"/>
      <c r="AK190" s="37"/>
      <c r="AL190" s="37"/>
      <c r="AM190" s="37"/>
      <c r="AN190" s="37"/>
      <c r="AO190" s="37"/>
      <c r="AP190" s="132"/>
      <c r="AQ190" s="132"/>
      <c r="AR190" s="132"/>
      <c r="AS190" s="132"/>
      <c r="AT190" s="132"/>
      <c r="AU190" s="132"/>
      <c r="AV190" s="132"/>
      <c r="AW190" s="132"/>
      <c r="AX190" s="132"/>
      <c r="AY190" s="132"/>
      <c r="AZ190" s="132"/>
      <c r="BA190" s="132"/>
      <c r="BB190" s="132"/>
      <c r="BC190" s="132"/>
      <c r="BD190" s="132"/>
      <c r="BE190" s="132"/>
      <c r="BF190" s="132"/>
      <c r="BG190" s="132"/>
      <c r="BH190" s="132"/>
      <c r="BI190" s="132"/>
      <c r="BJ190" s="132"/>
      <c r="BK190" s="132"/>
      <c r="BL190" s="132"/>
      <c r="BM190" s="132"/>
      <c r="BN190" s="132"/>
      <c r="BO190" s="132"/>
      <c r="BP190" s="132"/>
      <c r="BQ190" s="132"/>
      <c r="BR190" s="132"/>
      <c r="BS190" s="132"/>
      <c r="BT190" s="132"/>
      <c r="BU190" s="132"/>
      <c r="BV190" s="132"/>
      <c r="BW190" s="132"/>
      <c r="BX190" s="132"/>
      <c r="BY190" s="132"/>
      <c r="BZ190" s="102"/>
      <c r="CA190" s="102"/>
      <c r="CB190" s="102"/>
      <c r="CC190" s="102"/>
      <c r="CD190" s="102"/>
      <c r="CE190" s="102"/>
      <c r="CF190" s="102"/>
      <c r="CG190" s="102"/>
      <c r="CH190" s="102"/>
      <c r="CI190" s="102"/>
      <c r="CJ190" s="102"/>
      <c r="CK190" s="102"/>
      <c r="CL190" s="102"/>
      <c r="CM190" s="102"/>
      <c r="CN190" s="102"/>
      <c r="CO190" s="102"/>
      <c r="CP190" s="102"/>
      <c r="CQ190" s="102"/>
      <c r="CR190" s="102"/>
      <c r="CS190" s="102"/>
      <c r="CT190" s="102"/>
      <c r="CU190" s="102"/>
      <c r="CV190" s="102"/>
      <c r="CW190" s="102"/>
      <c r="CX190" s="63"/>
    </row>
    <row r="191" spans="1:102" s="135" customFormat="1" ht="24">
      <c r="A191" s="100">
        <v>271305</v>
      </c>
      <c r="B191" s="103" t="s">
        <v>734</v>
      </c>
      <c r="C191" s="58">
        <v>56260.71</v>
      </c>
      <c r="D191" s="129"/>
      <c r="E191" s="141"/>
      <c r="F191" s="105"/>
      <c r="G191" s="144"/>
      <c r="H191" s="144"/>
      <c r="I191" s="144"/>
      <c r="J191" s="132"/>
      <c r="K191" s="132"/>
      <c r="L191" s="132"/>
      <c r="M191" s="132"/>
      <c r="N191" s="132"/>
      <c r="O191" s="132"/>
      <c r="P191" s="132"/>
      <c r="Q191" s="132"/>
      <c r="R191" s="132"/>
      <c r="S191" s="132"/>
      <c r="T191" s="132"/>
      <c r="U191" s="132"/>
      <c r="V191" s="132"/>
      <c r="W191" s="132"/>
      <c r="X191" s="132"/>
      <c r="Y191" s="132"/>
      <c r="Z191" s="132"/>
      <c r="AA191" s="132"/>
      <c r="AB191" s="132"/>
      <c r="AC191" s="132"/>
      <c r="AD191" s="132"/>
      <c r="AE191" s="132"/>
      <c r="AF191" s="132"/>
      <c r="AG191" s="132"/>
      <c r="AH191" s="132"/>
      <c r="AI191" s="132"/>
      <c r="AJ191" s="132"/>
      <c r="AK191" s="132"/>
      <c r="AL191" s="132"/>
      <c r="AM191" s="132"/>
      <c r="AN191" s="132"/>
      <c r="AO191" s="132"/>
      <c r="AP191" s="132"/>
      <c r="AQ191" s="132"/>
      <c r="AR191" s="132"/>
      <c r="AS191" s="132"/>
      <c r="AT191" s="132"/>
      <c r="AU191" s="132"/>
      <c r="AV191" s="132"/>
      <c r="AW191" s="132"/>
      <c r="AX191" s="132"/>
      <c r="AY191" s="132"/>
      <c r="AZ191" s="132"/>
      <c r="BA191" s="132"/>
      <c r="BB191" s="132"/>
      <c r="BC191" s="132"/>
      <c r="BD191" s="132"/>
      <c r="BE191" s="132"/>
      <c r="BF191" s="132"/>
      <c r="BG191" s="132"/>
      <c r="BH191" s="132"/>
      <c r="BI191" s="132"/>
      <c r="BJ191" s="132"/>
      <c r="BK191" s="132"/>
      <c r="BL191" s="132"/>
      <c r="BM191" s="132"/>
      <c r="BN191" s="132"/>
      <c r="BO191" s="132"/>
      <c r="BP191" s="132"/>
      <c r="BQ191" s="132"/>
      <c r="BR191" s="132"/>
      <c r="BS191" s="132"/>
      <c r="BT191" s="132"/>
      <c r="BU191" s="132"/>
      <c r="BV191" s="132"/>
      <c r="BW191" s="132"/>
      <c r="BX191" s="132"/>
      <c r="BY191" s="132"/>
      <c r="BZ191" s="132"/>
      <c r="CA191" s="132"/>
      <c r="CB191" s="132"/>
      <c r="CC191" s="132"/>
      <c r="CD191" s="132"/>
      <c r="CE191" s="132"/>
      <c r="CF191" s="132"/>
      <c r="CG191" s="132"/>
      <c r="CH191" s="132"/>
      <c r="CI191" s="132"/>
      <c r="CJ191" s="132"/>
      <c r="CK191" s="132"/>
      <c r="CL191" s="132"/>
      <c r="CM191" s="132"/>
      <c r="CN191" s="132"/>
      <c r="CO191" s="132"/>
      <c r="CP191" s="132"/>
      <c r="CQ191" s="132"/>
      <c r="CR191" s="132"/>
      <c r="CS191" s="132"/>
      <c r="CT191" s="132"/>
      <c r="CU191" s="132"/>
      <c r="CV191" s="132"/>
      <c r="CW191" s="132"/>
      <c r="CX191" s="63"/>
    </row>
    <row r="192" spans="1:102" s="135" customFormat="1" ht="24">
      <c r="A192" s="100">
        <v>271306</v>
      </c>
      <c r="B192" s="103" t="s">
        <v>735</v>
      </c>
      <c r="C192" s="58">
        <v>66067.22</v>
      </c>
      <c r="D192" s="129"/>
      <c r="E192" s="141"/>
      <c r="F192" s="105"/>
      <c r="G192" s="144"/>
      <c r="H192" s="144"/>
      <c r="I192" s="144"/>
      <c r="J192" s="132"/>
      <c r="K192" s="132"/>
      <c r="L192" s="132"/>
      <c r="M192" s="132"/>
      <c r="N192" s="132"/>
      <c r="O192" s="132"/>
      <c r="P192" s="132"/>
      <c r="Q192" s="132"/>
      <c r="R192" s="132"/>
      <c r="S192" s="132"/>
      <c r="T192" s="132"/>
      <c r="U192" s="132"/>
      <c r="V192" s="132"/>
      <c r="W192" s="132"/>
      <c r="X192" s="132"/>
      <c r="Y192" s="132"/>
      <c r="Z192" s="132"/>
      <c r="AA192" s="132"/>
      <c r="AB192" s="132"/>
      <c r="AC192" s="132"/>
      <c r="AD192" s="132"/>
      <c r="AE192" s="132"/>
      <c r="AF192" s="132"/>
      <c r="AG192" s="132"/>
      <c r="AH192" s="132"/>
      <c r="AI192" s="132"/>
      <c r="AJ192" s="132"/>
      <c r="AK192" s="132"/>
      <c r="AL192" s="132"/>
      <c r="AM192" s="132"/>
      <c r="AN192" s="132"/>
      <c r="AO192" s="132"/>
      <c r="AP192" s="132"/>
      <c r="AQ192" s="132"/>
      <c r="AR192" s="132"/>
      <c r="AS192" s="132"/>
      <c r="AT192" s="132"/>
      <c r="AU192" s="132"/>
      <c r="AV192" s="132"/>
      <c r="AW192" s="132"/>
      <c r="AX192" s="132"/>
      <c r="AY192" s="132"/>
      <c r="AZ192" s="132"/>
      <c r="BA192" s="132"/>
      <c r="BB192" s="132"/>
      <c r="BC192" s="132"/>
      <c r="BD192" s="132"/>
      <c r="BE192" s="132"/>
      <c r="BF192" s="132"/>
      <c r="BG192" s="132"/>
      <c r="BH192" s="132"/>
      <c r="BI192" s="132"/>
      <c r="BJ192" s="132"/>
      <c r="BK192" s="132"/>
      <c r="BL192" s="132"/>
      <c r="BM192" s="132"/>
      <c r="BN192" s="132"/>
      <c r="BO192" s="132"/>
      <c r="BP192" s="132"/>
      <c r="BQ192" s="132"/>
      <c r="BR192" s="132"/>
      <c r="BS192" s="132"/>
      <c r="BT192" s="132"/>
      <c r="BU192" s="132"/>
      <c r="BV192" s="132"/>
      <c r="BW192" s="132"/>
      <c r="BX192" s="132"/>
      <c r="BY192" s="132"/>
      <c r="BZ192" s="132"/>
      <c r="CA192" s="132"/>
      <c r="CB192" s="132"/>
      <c r="CC192" s="132"/>
      <c r="CD192" s="132"/>
      <c r="CE192" s="132"/>
      <c r="CF192" s="132"/>
      <c r="CG192" s="132"/>
      <c r="CH192" s="132"/>
      <c r="CI192" s="132"/>
      <c r="CJ192" s="132"/>
      <c r="CK192" s="132"/>
      <c r="CL192" s="132"/>
      <c r="CM192" s="132"/>
      <c r="CN192" s="132"/>
      <c r="CO192" s="132"/>
      <c r="CP192" s="132"/>
      <c r="CQ192" s="132"/>
      <c r="CR192" s="132"/>
      <c r="CS192" s="132"/>
      <c r="CT192" s="132"/>
      <c r="CU192" s="132"/>
      <c r="CV192" s="132"/>
      <c r="CW192" s="132"/>
      <c r="CX192" s="63"/>
    </row>
    <row r="193" spans="1:102" s="135" customFormat="1" ht="24">
      <c r="A193" s="100">
        <v>271307</v>
      </c>
      <c r="B193" s="103" t="s">
        <v>736</v>
      </c>
      <c r="C193" s="29">
        <v>59949.61</v>
      </c>
      <c r="D193" s="129"/>
      <c r="E193" s="141"/>
      <c r="F193" s="105"/>
      <c r="G193" s="144"/>
      <c r="H193" s="144"/>
      <c r="I193" s="144"/>
      <c r="J193" s="132"/>
      <c r="K193" s="132"/>
      <c r="L193" s="132"/>
      <c r="M193" s="132"/>
      <c r="N193" s="132"/>
      <c r="O193" s="132"/>
      <c r="P193" s="132"/>
      <c r="Q193" s="132"/>
      <c r="R193" s="132"/>
      <c r="S193" s="132"/>
      <c r="T193" s="132"/>
      <c r="U193" s="132"/>
      <c r="V193" s="132"/>
      <c r="W193" s="132"/>
      <c r="X193" s="132"/>
      <c r="Y193" s="132"/>
      <c r="Z193" s="132"/>
      <c r="AA193" s="132"/>
      <c r="AB193" s="132"/>
      <c r="AC193" s="132"/>
      <c r="AD193" s="132"/>
      <c r="AE193" s="132"/>
      <c r="AF193" s="132"/>
      <c r="AG193" s="132"/>
      <c r="AH193" s="132"/>
      <c r="AI193" s="132"/>
      <c r="AJ193" s="132"/>
      <c r="AK193" s="132"/>
      <c r="AL193" s="132"/>
      <c r="AM193" s="132"/>
      <c r="AN193" s="132"/>
      <c r="AO193" s="132"/>
      <c r="AP193" s="132"/>
      <c r="AQ193" s="132"/>
      <c r="AR193" s="132"/>
      <c r="AS193" s="132"/>
      <c r="AT193" s="132"/>
      <c r="AU193" s="132"/>
      <c r="AV193" s="132"/>
      <c r="AW193" s="132"/>
      <c r="AX193" s="132"/>
      <c r="AY193" s="132"/>
      <c r="AZ193" s="132"/>
      <c r="BA193" s="132"/>
      <c r="BB193" s="132"/>
      <c r="BC193" s="132"/>
      <c r="BD193" s="132"/>
      <c r="BE193" s="132"/>
      <c r="BF193" s="132"/>
      <c r="BG193" s="132"/>
      <c r="BH193" s="132"/>
      <c r="BI193" s="132"/>
      <c r="BJ193" s="132"/>
      <c r="BK193" s="132"/>
      <c r="BL193" s="132"/>
      <c r="BM193" s="132"/>
      <c r="BN193" s="132"/>
      <c r="BO193" s="132"/>
      <c r="BP193" s="132"/>
      <c r="BQ193" s="132"/>
      <c r="BR193" s="132"/>
      <c r="BS193" s="132"/>
      <c r="BT193" s="132"/>
      <c r="BU193" s="132"/>
      <c r="BV193" s="132"/>
      <c r="BW193" s="132"/>
      <c r="BX193" s="132"/>
      <c r="BY193" s="132"/>
      <c r="BZ193" s="132"/>
      <c r="CA193" s="132"/>
      <c r="CB193" s="132"/>
      <c r="CC193" s="132"/>
      <c r="CD193" s="132"/>
      <c r="CE193" s="132"/>
      <c r="CF193" s="132"/>
      <c r="CG193" s="132"/>
      <c r="CH193" s="132"/>
      <c r="CI193" s="132"/>
      <c r="CJ193" s="132"/>
      <c r="CK193" s="132"/>
      <c r="CL193" s="132"/>
      <c r="CM193" s="132"/>
      <c r="CN193" s="132"/>
      <c r="CO193" s="132"/>
      <c r="CP193" s="132"/>
      <c r="CQ193" s="132"/>
      <c r="CR193" s="132"/>
      <c r="CS193" s="132"/>
      <c r="CT193" s="132"/>
      <c r="CU193" s="132"/>
      <c r="CV193" s="132"/>
      <c r="CW193" s="132"/>
      <c r="CX193" s="63"/>
    </row>
    <row r="194" spans="1:102" s="135" customFormat="1" ht="24">
      <c r="A194" s="100">
        <v>271308</v>
      </c>
      <c r="B194" s="103" t="s">
        <v>737</v>
      </c>
      <c r="C194" s="29">
        <v>67755.710000000006</v>
      </c>
      <c r="D194" s="129"/>
      <c r="E194" s="141"/>
      <c r="F194" s="105"/>
      <c r="G194" s="144"/>
      <c r="H194" s="144"/>
      <c r="I194" s="144"/>
      <c r="J194" s="132"/>
      <c r="K194" s="132"/>
      <c r="L194" s="132"/>
      <c r="M194" s="132"/>
      <c r="N194" s="132"/>
      <c r="O194" s="132"/>
      <c r="P194" s="132"/>
      <c r="Q194" s="132"/>
      <c r="R194" s="132"/>
      <c r="S194" s="132"/>
      <c r="T194" s="132"/>
      <c r="U194" s="132"/>
      <c r="V194" s="132"/>
      <c r="W194" s="132"/>
      <c r="X194" s="132"/>
      <c r="Y194" s="132"/>
      <c r="Z194" s="132"/>
      <c r="AA194" s="132"/>
      <c r="AB194" s="132"/>
      <c r="AC194" s="132"/>
      <c r="AD194" s="132"/>
      <c r="AE194" s="132"/>
      <c r="AF194" s="132"/>
      <c r="AG194" s="132"/>
      <c r="AH194" s="132"/>
      <c r="AI194" s="132"/>
      <c r="AJ194" s="132"/>
      <c r="AK194" s="132"/>
      <c r="AL194" s="132"/>
      <c r="AM194" s="132"/>
      <c r="AN194" s="132"/>
      <c r="AO194" s="132"/>
      <c r="AP194" s="132"/>
      <c r="AQ194" s="132"/>
      <c r="AR194" s="132"/>
      <c r="AS194" s="132"/>
      <c r="AT194" s="132"/>
      <c r="AU194" s="132"/>
      <c r="AV194" s="132"/>
      <c r="AW194" s="132"/>
      <c r="AX194" s="132"/>
      <c r="AY194" s="132"/>
      <c r="AZ194" s="132"/>
      <c r="BA194" s="132"/>
      <c r="BB194" s="132"/>
      <c r="BC194" s="132"/>
      <c r="BD194" s="132"/>
      <c r="BE194" s="132"/>
      <c r="BF194" s="132"/>
      <c r="BG194" s="132"/>
      <c r="BH194" s="132"/>
      <c r="BI194" s="132"/>
      <c r="BJ194" s="132"/>
      <c r="BK194" s="132"/>
      <c r="BL194" s="132"/>
      <c r="BM194" s="132"/>
      <c r="BN194" s="132"/>
      <c r="BO194" s="132"/>
      <c r="BP194" s="132"/>
      <c r="BQ194" s="132"/>
      <c r="BR194" s="132"/>
      <c r="BS194" s="132"/>
      <c r="BT194" s="132"/>
      <c r="BU194" s="132"/>
      <c r="BV194" s="132"/>
      <c r="BW194" s="132"/>
      <c r="BX194" s="132"/>
      <c r="BY194" s="132"/>
      <c r="BZ194" s="132"/>
      <c r="CA194" s="132"/>
      <c r="CB194" s="132"/>
      <c r="CC194" s="132"/>
      <c r="CD194" s="132"/>
      <c r="CE194" s="132"/>
      <c r="CF194" s="132"/>
      <c r="CG194" s="132"/>
      <c r="CH194" s="132"/>
      <c r="CI194" s="132"/>
      <c r="CJ194" s="132"/>
      <c r="CK194" s="132"/>
      <c r="CL194" s="132"/>
      <c r="CM194" s="132"/>
      <c r="CN194" s="132"/>
      <c r="CO194" s="132"/>
      <c r="CP194" s="132"/>
      <c r="CQ194" s="132"/>
      <c r="CR194" s="132"/>
      <c r="CS194" s="132"/>
      <c r="CT194" s="132"/>
      <c r="CU194" s="132"/>
      <c r="CV194" s="132"/>
      <c r="CW194" s="132"/>
      <c r="CX194" s="63"/>
    </row>
    <row r="195" spans="1:102">
      <c r="E195" s="53"/>
    </row>
    <row r="196" spans="1:102">
      <c r="E196" s="53"/>
    </row>
    <row r="197" spans="1:102">
      <c r="A197" s="168" t="s">
        <v>738</v>
      </c>
      <c r="B197" s="168"/>
      <c r="C197" s="168"/>
      <c r="D197" s="168"/>
    </row>
    <row r="198" spans="1:102" hidden="1">
      <c r="A198" s="169" t="s">
        <v>739</v>
      </c>
      <c r="B198" s="169"/>
      <c r="C198" s="169"/>
      <c r="D198" s="169"/>
    </row>
    <row r="199" spans="1:102" ht="30.6" hidden="1" customHeight="1"/>
    <row r="200" spans="1:102" ht="25.15" hidden="1" customHeight="1">
      <c r="A200" s="169" t="s">
        <v>740</v>
      </c>
      <c r="B200" s="169"/>
      <c r="C200" s="169"/>
      <c r="D200" s="169"/>
    </row>
    <row r="201" spans="1:102" ht="25.15" hidden="1" customHeight="1">
      <c r="A201" s="169" t="s">
        <v>741</v>
      </c>
      <c r="B201" s="169"/>
      <c r="C201" s="169"/>
      <c r="D201" s="169"/>
    </row>
    <row r="202" spans="1:102" s="149" customFormat="1" ht="25.15" hidden="1" customHeight="1">
      <c r="A202" s="169" t="s">
        <v>742</v>
      </c>
      <c r="B202" s="169"/>
      <c r="C202" s="169"/>
      <c r="D202" s="169"/>
      <c r="E202" s="147"/>
      <c r="F202" s="148"/>
    </row>
    <row r="203" spans="1:102" s="149" customFormat="1" ht="25.15" hidden="1" customHeight="1">
      <c r="A203" s="169" t="s">
        <v>743</v>
      </c>
      <c r="B203" s="169"/>
      <c r="C203" s="169"/>
      <c r="D203" s="169"/>
      <c r="E203" s="147"/>
      <c r="F203" s="148"/>
    </row>
    <row r="204" spans="1:102" hidden="1"/>
    <row r="205" spans="1:102" hidden="1">
      <c r="A205" s="169" t="s">
        <v>744</v>
      </c>
      <c r="B205" s="169"/>
      <c r="C205" s="169"/>
      <c r="D205" s="169"/>
    </row>
    <row r="206" spans="1:102" hidden="1"/>
    <row r="207" spans="1:102" hidden="1">
      <c r="A207" s="169" t="s">
        <v>745</v>
      </c>
      <c r="B207" s="169"/>
      <c r="C207" s="169"/>
      <c r="D207" s="169"/>
    </row>
    <row r="208" spans="1:102" hidden="1"/>
    <row r="209" spans="1:5" hidden="1"/>
    <row r="210" spans="1:5" ht="40.9" hidden="1" customHeight="1">
      <c r="A210" s="150" t="s">
        <v>746</v>
      </c>
      <c r="B210" s="150"/>
      <c r="C210" s="150"/>
      <c r="D210" s="150"/>
      <c r="E210" s="150"/>
    </row>
  </sheetData>
  <autoFilter ref="A4:EM194"/>
  <mergeCells count="32">
    <mergeCell ref="A203:D203"/>
    <mergeCell ref="A205:D205"/>
    <mergeCell ref="A207:D207"/>
    <mergeCell ref="AJ3:AZ3"/>
    <mergeCell ref="BA3:BR3"/>
    <mergeCell ref="A200:D200"/>
    <mergeCell ref="A201:D201"/>
    <mergeCell ref="A202:D202"/>
    <mergeCell ref="BS3:CI3"/>
    <mergeCell ref="CJ3:CW3"/>
    <mergeCell ref="A197:D197"/>
    <mergeCell ref="A198:D198"/>
    <mergeCell ref="A3:A4"/>
    <mergeCell ref="B3:B4"/>
    <mergeCell ref="C3:C4"/>
    <mergeCell ref="E3:E4"/>
    <mergeCell ref="G3:S3"/>
    <mergeCell ref="T3:AI3"/>
    <mergeCell ref="CK1:CM1"/>
    <mergeCell ref="CT1:CW1"/>
    <mergeCell ref="D2:S2"/>
    <mergeCell ref="T2:AI2"/>
    <mergeCell ref="AJ2:AZ2"/>
    <mergeCell ref="BA2:BR2"/>
    <mergeCell ref="BS2:CI2"/>
    <mergeCell ref="CJ2:CW2"/>
    <mergeCell ref="O1:S1"/>
    <mergeCell ref="AE1:AH1"/>
    <mergeCell ref="AV1:AZ1"/>
    <mergeCell ref="BL1:BO1"/>
    <mergeCell ref="BT1:BV1"/>
    <mergeCell ref="CF1:CI1"/>
  </mergeCells>
  <conditionalFormatting sqref="D188:D190 B188:B190 F41:CW41 F48:CW52">
    <cfRule type="cellIs" dxfId="217" priority="218" operator="equal">
      <formula>C88</formula>
    </cfRule>
  </conditionalFormatting>
  <conditionalFormatting sqref="G60:CW62">
    <cfRule type="cellIs" dxfId="216" priority="217" operator="equal">
      <formula>H105</formula>
    </cfRule>
  </conditionalFormatting>
  <conditionalFormatting sqref="G107:CW127 G148:CW157 G138:CW138 G33:CW40 G51:CW57">
    <cfRule type="cellIs" dxfId="215" priority="216" operator="equal">
      <formula>$C33</formula>
    </cfRule>
  </conditionalFormatting>
  <conditionalFormatting sqref="G58:CW59">
    <cfRule type="cellIs" dxfId="214" priority="215" operator="equal">
      <formula>$C58</formula>
    </cfRule>
  </conditionalFormatting>
  <conditionalFormatting sqref="G63:CW78">
    <cfRule type="cellIs" dxfId="213" priority="214" operator="equal">
      <formula>$C63</formula>
    </cfRule>
  </conditionalFormatting>
  <conditionalFormatting sqref="G91:CW104">
    <cfRule type="cellIs" dxfId="212" priority="213" operator="equal">
      <formula>$C91</formula>
    </cfRule>
  </conditionalFormatting>
  <conditionalFormatting sqref="G131:CW137">
    <cfRule type="cellIs" dxfId="211" priority="212" operator="equal">
      <formula>$C131</formula>
    </cfRule>
  </conditionalFormatting>
  <conditionalFormatting sqref="G139:CW145">
    <cfRule type="cellIs" dxfId="210" priority="211" operator="equal">
      <formula>$C139</formula>
    </cfRule>
  </conditionalFormatting>
  <conditionalFormatting sqref="G188:G190 H188:AO188 H189:U190">
    <cfRule type="cellIs" dxfId="209" priority="210" stopIfTrue="1" operator="equal">
      <formula>#REF!*$D188</formula>
    </cfRule>
  </conditionalFormatting>
  <conditionalFormatting sqref="G188:G190 H188:AO188 H189:U190">
    <cfRule type="cellIs" dxfId="208" priority="209" operator="equal">
      <formula>$C188</formula>
    </cfRule>
  </conditionalFormatting>
  <conditionalFormatting sqref="G5:CW5">
    <cfRule type="cellIs" dxfId="207" priority="208" operator="equal">
      <formula>$C5</formula>
    </cfRule>
  </conditionalFormatting>
  <conditionalFormatting sqref="G10:CW14">
    <cfRule type="cellIs" dxfId="206" priority="207" operator="equal">
      <formula>$C10</formula>
    </cfRule>
  </conditionalFormatting>
  <conditionalFormatting sqref="G159:G179 G5:CW51 G52:G157 H52:CW179">
    <cfRule type="cellIs" dxfId="205" priority="206" stopIfTrue="1" operator="equal">
      <formula>$C5</formula>
    </cfRule>
  </conditionalFormatting>
  <conditionalFormatting sqref="F44:CW46">
    <cfRule type="cellIs" dxfId="204" priority="205" operator="equal">
      <formula>G91</formula>
    </cfRule>
  </conditionalFormatting>
  <conditionalFormatting sqref="G181:CW186">
    <cfRule type="cellIs" dxfId="203" priority="204" operator="equal">
      <formula>$C181</formula>
    </cfRule>
  </conditionalFormatting>
  <conditionalFormatting sqref="G181:CW186">
    <cfRule type="cellIs" dxfId="202" priority="203" operator="equal">
      <formula>$C181</formula>
    </cfRule>
  </conditionalFormatting>
  <conditionalFormatting sqref="G181:CW186">
    <cfRule type="cellIs" dxfId="201" priority="202" operator="equal">
      <formula>$C181</formula>
    </cfRule>
  </conditionalFormatting>
  <conditionalFormatting sqref="E82:CW90">
    <cfRule type="cellIs" dxfId="200" priority="201" operator="equal">
      <formula>F126</formula>
    </cfRule>
  </conditionalFormatting>
  <conditionalFormatting sqref="E81:CW81 G105:CW105">
    <cfRule type="cellIs" dxfId="199" priority="200" operator="equal">
      <formula>#REF!</formula>
    </cfRule>
  </conditionalFormatting>
  <conditionalFormatting sqref="G128:CW130">
    <cfRule type="cellIs" dxfId="198" priority="199" operator="equal">
      <formula>H173</formula>
    </cfRule>
  </conditionalFormatting>
  <conditionalFormatting sqref="D188:F190 H188:CW190">
    <cfRule type="cellIs" dxfId="197" priority="198" operator="equal">
      <formula>E235</formula>
    </cfRule>
  </conditionalFormatting>
  <conditionalFormatting sqref="F47:CW47">
    <cfRule type="cellIs" dxfId="196" priority="197" operator="equal">
      <formula>G95</formula>
    </cfRule>
  </conditionalFormatting>
  <conditionalFormatting sqref="F43:CW43">
    <cfRule type="cellIs" dxfId="195" priority="196" operator="equal">
      <formula>G91</formula>
    </cfRule>
  </conditionalFormatting>
  <conditionalFormatting sqref="F42:CW42">
    <cfRule type="cellIs" dxfId="194" priority="195" operator="equal">
      <formula>G91</formula>
    </cfRule>
  </conditionalFormatting>
  <conditionalFormatting sqref="G183:P183 G182:X182 G47:CW47 G42:CW43">
    <cfRule type="cellIs" dxfId="193" priority="194" operator="equal">
      <formula>#REF!</formula>
    </cfRule>
  </conditionalFormatting>
  <conditionalFormatting sqref="F47:CW47">
    <cfRule type="cellIs" dxfId="192" priority="193" operator="equal">
      <formula>G102</formula>
    </cfRule>
  </conditionalFormatting>
  <conditionalFormatting sqref="G47:CW47">
    <cfRule type="cellIs" dxfId="191" priority="192" stopIfTrue="1" operator="equal">
      <formula>$C47</formula>
    </cfRule>
  </conditionalFormatting>
  <conditionalFormatting sqref="Q183:CW183 Y182:CW182">
    <cfRule type="cellIs" dxfId="190" priority="191" operator="equal">
      <formula>$C182</formula>
    </cfRule>
  </conditionalFormatting>
  <conditionalFormatting sqref="Q183:CW183 Y182:CW182">
    <cfRule type="cellIs" dxfId="189" priority="190" operator="equal">
      <formula>$C182</formula>
    </cfRule>
  </conditionalFormatting>
  <conditionalFormatting sqref="Q183:CW183 Y182:CW182">
    <cfRule type="cellIs" dxfId="188" priority="189" operator="equal">
      <formula>$C182</formula>
    </cfRule>
  </conditionalFormatting>
  <conditionalFormatting sqref="M183:P183">
    <cfRule type="cellIs" dxfId="187" priority="188" stopIfTrue="1" operator="equal">
      <formula>$C183</formula>
    </cfRule>
  </conditionalFormatting>
  <conditionalFormatting sqref="G182:O182 G183:L183">
    <cfRule type="cellIs" dxfId="186" priority="187" stopIfTrue="1" operator="equal">
      <formula>$C182</formula>
    </cfRule>
  </conditionalFormatting>
  <conditionalFormatting sqref="P182:X182">
    <cfRule type="cellIs" dxfId="185" priority="186" stopIfTrue="1" operator="equal">
      <formula>$C182</formula>
    </cfRule>
  </conditionalFormatting>
  <conditionalFormatting sqref="H187">
    <cfRule type="cellIs" dxfId="184" priority="185" operator="equal">
      <formula>13434</formula>
    </cfRule>
  </conditionalFormatting>
  <conditionalFormatting sqref="G157:CW157">
    <cfRule type="cellIs" dxfId="183" priority="184" operator="equal">
      <formula>$C157</formula>
    </cfRule>
  </conditionalFormatting>
  <conditionalFormatting sqref="G157:CW157">
    <cfRule type="cellIs" dxfId="182" priority="183" stopIfTrue="1" operator="equal">
      <formula>$C157</formula>
    </cfRule>
  </conditionalFormatting>
  <conditionalFormatting sqref="T157:CW157">
    <cfRule type="cellIs" dxfId="181" priority="182" operator="equal">
      <formula>$C157</formula>
    </cfRule>
  </conditionalFormatting>
  <conditionalFormatting sqref="T157:CW157">
    <cfRule type="cellIs" dxfId="180" priority="181" stopIfTrue="1" operator="equal">
      <formula>$C157</formula>
    </cfRule>
  </conditionalFormatting>
  <conditionalFormatting sqref="G31:CW36">
    <cfRule type="cellIs" dxfId="179" priority="180" operator="equal">
      <formula>$C31</formula>
    </cfRule>
  </conditionalFormatting>
  <conditionalFormatting sqref="G37:CW37">
    <cfRule type="cellIs" dxfId="178" priority="179" operator="equal">
      <formula>$C37</formula>
    </cfRule>
  </conditionalFormatting>
  <conditionalFormatting sqref="G38:CW38">
    <cfRule type="cellIs" dxfId="177" priority="178" operator="equal">
      <formula>$C38</formula>
    </cfRule>
  </conditionalFormatting>
  <conditionalFormatting sqref="G48:CW48">
    <cfRule type="cellIs" dxfId="176" priority="177" operator="equal">
      <formula>$C48</formula>
    </cfRule>
  </conditionalFormatting>
  <conditionalFormatting sqref="G49:CW49">
    <cfRule type="cellIs" dxfId="175" priority="176" operator="equal">
      <formula>$C49</formula>
    </cfRule>
  </conditionalFormatting>
  <conditionalFormatting sqref="G50:CW50">
    <cfRule type="cellIs" dxfId="174" priority="175" operator="equal">
      <formula>$C50</formula>
    </cfRule>
  </conditionalFormatting>
  <conditionalFormatting sqref="G63:CW63">
    <cfRule type="cellIs" dxfId="173" priority="174" operator="equal">
      <formula>$C63</formula>
    </cfRule>
  </conditionalFormatting>
  <conditionalFormatting sqref="G64:CW64">
    <cfRule type="cellIs" dxfId="172" priority="173" operator="equal">
      <formula>$C64</formula>
    </cfRule>
  </conditionalFormatting>
  <conditionalFormatting sqref="G65:CW65">
    <cfRule type="cellIs" dxfId="171" priority="172" operator="equal">
      <formula>$C65</formula>
    </cfRule>
  </conditionalFormatting>
  <conditionalFormatting sqref="G157:CW157">
    <cfRule type="cellIs" dxfId="170" priority="171" operator="equal">
      <formula>$C157</formula>
    </cfRule>
  </conditionalFormatting>
  <conditionalFormatting sqref="G66:CW66">
    <cfRule type="cellIs" dxfId="169" priority="170" operator="equal">
      <formula>$C66</formula>
    </cfRule>
  </conditionalFormatting>
  <conditionalFormatting sqref="G67:CW67">
    <cfRule type="cellIs" dxfId="168" priority="169" operator="equal">
      <formula>$C67</formula>
    </cfRule>
  </conditionalFormatting>
  <conditionalFormatting sqref="G68:CW68 O69:U70">
    <cfRule type="cellIs" dxfId="167" priority="168" operator="equal">
      <formula>$C68</formula>
    </cfRule>
  </conditionalFormatting>
  <conditionalFormatting sqref="G69:CW69">
    <cfRule type="cellIs" dxfId="166" priority="167" operator="equal">
      <formula>$C69</formula>
    </cfRule>
  </conditionalFormatting>
  <conditionalFormatting sqref="G70:CW70">
    <cfRule type="cellIs" dxfId="165" priority="166" operator="equal">
      <formula>$C70</formula>
    </cfRule>
  </conditionalFormatting>
  <conditionalFormatting sqref="G71:CW71">
    <cfRule type="cellIs" dxfId="164" priority="165" operator="equal">
      <formula>$C71</formula>
    </cfRule>
  </conditionalFormatting>
  <conditionalFormatting sqref="G72:CW72">
    <cfRule type="cellIs" dxfId="163" priority="164" operator="equal">
      <formula>$C72</formula>
    </cfRule>
  </conditionalFormatting>
  <conditionalFormatting sqref="G73:CW73">
    <cfRule type="cellIs" dxfId="162" priority="163" operator="equal">
      <formula>$C73</formula>
    </cfRule>
  </conditionalFormatting>
  <conditionalFormatting sqref="G74:CW74">
    <cfRule type="cellIs" dxfId="161" priority="162" operator="equal">
      <formula>$C74</formula>
    </cfRule>
  </conditionalFormatting>
  <conditionalFormatting sqref="G75:CW75">
    <cfRule type="cellIs" dxfId="160" priority="161" operator="equal">
      <formula>$C75</formula>
    </cfRule>
  </conditionalFormatting>
  <conditionalFormatting sqref="G76:CW76">
    <cfRule type="cellIs" dxfId="159" priority="160" operator="equal">
      <formula>$C76</formula>
    </cfRule>
  </conditionalFormatting>
  <conditionalFormatting sqref="G77:CW77">
    <cfRule type="cellIs" dxfId="158" priority="159" operator="equal">
      <formula>$C77</formula>
    </cfRule>
  </conditionalFormatting>
  <conditionalFormatting sqref="G78:CW78">
    <cfRule type="cellIs" dxfId="157" priority="158" operator="equal">
      <formula>$C78</formula>
    </cfRule>
  </conditionalFormatting>
  <conditionalFormatting sqref="G79:CW79">
    <cfRule type="cellIs" dxfId="156" priority="157" operator="equal">
      <formula>$C79</formula>
    </cfRule>
  </conditionalFormatting>
  <conditionalFormatting sqref="G80:CW80">
    <cfRule type="cellIs" dxfId="155" priority="156" operator="equal">
      <formula>$C80</formula>
    </cfRule>
  </conditionalFormatting>
  <conditionalFormatting sqref="G81:CW81">
    <cfRule type="cellIs" dxfId="154" priority="155" operator="equal">
      <formula>$C81</formula>
    </cfRule>
  </conditionalFormatting>
  <conditionalFormatting sqref="G82:CW82">
    <cfRule type="cellIs" dxfId="153" priority="154" operator="equal">
      <formula>$C82</formula>
    </cfRule>
  </conditionalFormatting>
  <conditionalFormatting sqref="G83:CW83">
    <cfRule type="cellIs" dxfId="152" priority="153" operator="equal">
      <formula>$C83</formula>
    </cfRule>
  </conditionalFormatting>
  <conditionalFormatting sqref="G84:CW84">
    <cfRule type="cellIs" dxfId="151" priority="152" operator="equal">
      <formula>$C84</formula>
    </cfRule>
  </conditionalFormatting>
  <conditionalFormatting sqref="G87:CW87">
    <cfRule type="cellIs" dxfId="150" priority="151" operator="equal">
      <formula>$C87</formula>
    </cfRule>
  </conditionalFormatting>
  <conditionalFormatting sqref="G88:CW88">
    <cfRule type="cellIs" dxfId="149" priority="150" operator="equal">
      <formula>$C88</formula>
    </cfRule>
  </conditionalFormatting>
  <conditionalFormatting sqref="G89:CW89">
    <cfRule type="cellIs" dxfId="148" priority="149" operator="equal">
      <formula>$C89</formula>
    </cfRule>
  </conditionalFormatting>
  <conditionalFormatting sqref="G90:CW90">
    <cfRule type="cellIs" dxfId="147" priority="148" operator="equal">
      <formula>$C90</formula>
    </cfRule>
  </conditionalFormatting>
  <conditionalFormatting sqref="G91:CW91">
    <cfRule type="cellIs" dxfId="146" priority="147" operator="equal">
      <formula>$C91</formula>
    </cfRule>
  </conditionalFormatting>
  <conditionalFormatting sqref="G92:CW92">
    <cfRule type="cellIs" dxfId="145" priority="146" operator="equal">
      <formula>$C92</formula>
    </cfRule>
  </conditionalFormatting>
  <conditionalFormatting sqref="G93:CW93 N94:V94">
    <cfRule type="cellIs" dxfId="144" priority="145" operator="equal">
      <formula>$C93</formula>
    </cfRule>
  </conditionalFormatting>
  <conditionalFormatting sqref="G94:CW94">
    <cfRule type="cellIs" dxfId="143" priority="144" operator="equal">
      <formula>$C94</formula>
    </cfRule>
  </conditionalFormatting>
  <conditionalFormatting sqref="G95:CW95">
    <cfRule type="cellIs" dxfId="142" priority="143" operator="equal">
      <formula>$C95</formula>
    </cfRule>
  </conditionalFormatting>
  <conditionalFormatting sqref="G96:CW96">
    <cfRule type="cellIs" dxfId="141" priority="142" operator="equal">
      <formula>$C96</formula>
    </cfRule>
  </conditionalFormatting>
  <conditionalFormatting sqref="G97:CW97">
    <cfRule type="cellIs" dxfId="140" priority="141" operator="equal">
      <formula>$C97</formula>
    </cfRule>
  </conditionalFormatting>
  <conditionalFormatting sqref="G98:CW98">
    <cfRule type="cellIs" dxfId="139" priority="140" operator="equal">
      <formula>$C98</formula>
    </cfRule>
  </conditionalFormatting>
  <conditionalFormatting sqref="G99:CW99">
    <cfRule type="cellIs" dxfId="138" priority="139" operator="equal">
      <formula>$C99</formula>
    </cfRule>
  </conditionalFormatting>
  <conditionalFormatting sqref="G100:CW100">
    <cfRule type="cellIs" dxfId="137" priority="138" operator="equal">
      <formula>$C100</formula>
    </cfRule>
  </conditionalFormatting>
  <conditionalFormatting sqref="G101:CW101">
    <cfRule type="cellIs" dxfId="136" priority="137" operator="equal">
      <formula>$C101</formula>
    </cfRule>
  </conditionalFormatting>
  <conditionalFormatting sqref="G102:CW102">
    <cfRule type="cellIs" dxfId="135" priority="136" operator="equal">
      <formula>$C102</formula>
    </cfRule>
  </conditionalFormatting>
  <conditionalFormatting sqref="G103:CW103">
    <cfRule type="cellIs" dxfId="134" priority="135" operator="equal">
      <formula>$C103</formula>
    </cfRule>
  </conditionalFormatting>
  <conditionalFormatting sqref="G104:CW104">
    <cfRule type="cellIs" dxfId="133" priority="134" operator="equal">
      <formula>$C104</formula>
    </cfRule>
  </conditionalFormatting>
  <conditionalFormatting sqref="G105:CW105">
    <cfRule type="cellIs" dxfId="132" priority="133" operator="equal">
      <formula>$C105</formula>
    </cfRule>
  </conditionalFormatting>
  <conditionalFormatting sqref="G106:CW106">
    <cfRule type="cellIs" dxfId="131" priority="132" operator="equal">
      <formula>$C106</formula>
    </cfRule>
  </conditionalFormatting>
  <conditionalFormatting sqref="G107:CW107">
    <cfRule type="cellIs" dxfId="130" priority="131" operator="equal">
      <formula>$C107</formula>
    </cfRule>
  </conditionalFormatting>
  <conditionalFormatting sqref="G108:CW108">
    <cfRule type="cellIs" dxfId="129" priority="130" operator="equal">
      <formula>$C108</formula>
    </cfRule>
  </conditionalFormatting>
  <conditionalFormatting sqref="G109:CW109">
    <cfRule type="cellIs" dxfId="128" priority="129" operator="equal">
      <formula>$C109</formula>
    </cfRule>
  </conditionalFormatting>
  <conditionalFormatting sqref="G110:CW110">
    <cfRule type="cellIs" dxfId="127" priority="128" operator="equal">
      <formula>$C110</formula>
    </cfRule>
  </conditionalFormatting>
  <conditionalFormatting sqref="G111:CW111">
    <cfRule type="cellIs" dxfId="126" priority="127" operator="equal">
      <formula>$C111</formula>
    </cfRule>
  </conditionalFormatting>
  <conditionalFormatting sqref="G112:CW112">
    <cfRule type="cellIs" dxfId="125" priority="126" operator="equal">
      <formula>$C112</formula>
    </cfRule>
  </conditionalFormatting>
  <conditionalFormatting sqref="G113:CW113">
    <cfRule type="cellIs" dxfId="124" priority="125" operator="equal">
      <formula>$C113</formula>
    </cfRule>
  </conditionalFormatting>
  <conditionalFormatting sqref="G114:CW114">
    <cfRule type="cellIs" dxfId="123" priority="124" operator="equal">
      <formula>$C114</formula>
    </cfRule>
  </conditionalFormatting>
  <conditionalFormatting sqref="G115:CW115">
    <cfRule type="cellIs" dxfId="122" priority="123" operator="equal">
      <formula>$C115</formula>
    </cfRule>
  </conditionalFormatting>
  <conditionalFormatting sqref="G116:CW116">
    <cfRule type="cellIs" dxfId="121" priority="122" operator="equal">
      <formula>$C116</formula>
    </cfRule>
  </conditionalFormatting>
  <conditionalFormatting sqref="G117:CW117">
    <cfRule type="cellIs" dxfId="120" priority="121" operator="equal">
      <formula>$C117</formula>
    </cfRule>
  </conditionalFormatting>
  <conditionalFormatting sqref="G118:CW118">
    <cfRule type="cellIs" dxfId="119" priority="120" operator="equal">
      <formula>$C118</formula>
    </cfRule>
  </conditionalFormatting>
  <conditionalFormatting sqref="G119:CW119">
    <cfRule type="cellIs" dxfId="118" priority="119" operator="equal">
      <formula>$C119</formula>
    </cfRule>
  </conditionalFormatting>
  <conditionalFormatting sqref="G121:CW121">
    <cfRule type="cellIs" dxfId="117" priority="118" operator="equal">
      <formula>$C121</formula>
    </cfRule>
  </conditionalFormatting>
  <conditionalFormatting sqref="G122:CW122">
    <cfRule type="cellIs" dxfId="116" priority="117" operator="equal">
      <formula>$C122</formula>
    </cfRule>
  </conditionalFormatting>
  <conditionalFormatting sqref="G123:CW123">
    <cfRule type="cellIs" dxfId="115" priority="116" operator="equal">
      <formula>$C123</formula>
    </cfRule>
  </conditionalFormatting>
  <conditionalFormatting sqref="G124:CW124">
    <cfRule type="cellIs" dxfId="114" priority="115" operator="equal">
      <formula>$C124</formula>
    </cfRule>
  </conditionalFormatting>
  <conditionalFormatting sqref="G125:CW125">
    <cfRule type="cellIs" dxfId="113" priority="114" operator="equal">
      <formula>$C125</formula>
    </cfRule>
  </conditionalFormatting>
  <conditionalFormatting sqref="G126:CW126">
    <cfRule type="cellIs" dxfId="112" priority="113" operator="equal">
      <formula>$C126</formula>
    </cfRule>
  </conditionalFormatting>
  <conditionalFormatting sqref="G127:CW127">
    <cfRule type="cellIs" dxfId="111" priority="112" operator="equal">
      <formula>$C127</formula>
    </cfRule>
  </conditionalFormatting>
  <conditionalFormatting sqref="G128:CW128">
    <cfRule type="cellIs" dxfId="110" priority="111" operator="equal">
      <formula>$C128</formula>
    </cfRule>
  </conditionalFormatting>
  <conditionalFormatting sqref="G129:CW129">
    <cfRule type="cellIs" dxfId="109" priority="110" operator="equal">
      <formula>$C129</formula>
    </cfRule>
  </conditionalFormatting>
  <conditionalFormatting sqref="G130:CW130">
    <cfRule type="cellIs" dxfId="108" priority="109" operator="equal">
      <formula>$C130</formula>
    </cfRule>
  </conditionalFormatting>
  <conditionalFormatting sqref="G137:CW137">
    <cfRule type="cellIs" dxfId="107" priority="108" operator="equal">
      <formula>$C137</formula>
    </cfRule>
  </conditionalFormatting>
  <conditionalFormatting sqref="G139:CW139">
    <cfRule type="cellIs" dxfId="106" priority="107" operator="equal">
      <formula>$C139</formula>
    </cfRule>
  </conditionalFormatting>
  <conditionalFormatting sqref="G140:CW140">
    <cfRule type="cellIs" dxfId="105" priority="106" operator="equal">
      <formula>$C140</formula>
    </cfRule>
  </conditionalFormatting>
  <conditionalFormatting sqref="G141:CW141">
    <cfRule type="cellIs" dxfId="104" priority="105" operator="equal">
      <formula>$C141</formula>
    </cfRule>
  </conditionalFormatting>
  <conditionalFormatting sqref="G142:CW142">
    <cfRule type="cellIs" dxfId="103" priority="104" operator="equal">
      <formula>$C142</formula>
    </cfRule>
  </conditionalFormatting>
  <conditionalFormatting sqref="G143:CW143">
    <cfRule type="cellIs" dxfId="102" priority="103" operator="equal">
      <formula>$C143</formula>
    </cfRule>
  </conditionalFormatting>
  <conditionalFormatting sqref="G144:CW144">
    <cfRule type="cellIs" dxfId="101" priority="102" operator="equal">
      <formula>$C144</formula>
    </cfRule>
  </conditionalFormatting>
  <conditionalFormatting sqref="G145:CW145">
    <cfRule type="cellIs" dxfId="100" priority="101" operator="equal">
      <formula>$C145</formula>
    </cfRule>
  </conditionalFormatting>
  <conditionalFormatting sqref="G146:CW146">
    <cfRule type="cellIs" dxfId="99" priority="100" operator="equal">
      <formula>$C146</formula>
    </cfRule>
  </conditionalFormatting>
  <conditionalFormatting sqref="G147:CW147">
    <cfRule type="cellIs" dxfId="98" priority="99" operator="equal">
      <formula>$C147</formula>
    </cfRule>
  </conditionalFormatting>
  <conditionalFormatting sqref="G148:CW148">
    <cfRule type="cellIs" dxfId="97" priority="98" operator="equal">
      <formula>$C148</formula>
    </cfRule>
  </conditionalFormatting>
  <conditionalFormatting sqref="G149:CW149">
    <cfRule type="cellIs" dxfId="96" priority="97" operator="equal">
      <formula>$C149</formula>
    </cfRule>
  </conditionalFormatting>
  <conditionalFormatting sqref="G150:CW150">
    <cfRule type="cellIs" dxfId="95" priority="96" operator="equal">
      <formula>$C150</formula>
    </cfRule>
  </conditionalFormatting>
  <conditionalFormatting sqref="G151:CW151">
    <cfRule type="cellIs" dxfId="94" priority="95" operator="equal">
      <formula>$C151</formula>
    </cfRule>
  </conditionalFormatting>
  <conditionalFormatting sqref="G152:CW152">
    <cfRule type="cellIs" dxfId="93" priority="94" operator="equal">
      <formula>$C152</formula>
    </cfRule>
  </conditionalFormatting>
  <conditionalFormatting sqref="G153:CW153">
    <cfRule type="cellIs" dxfId="92" priority="93" operator="equal">
      <formula>$C153</formula>
    </cfRule>
  </conditionalFormatting>
  <conditionalFormatting sqref="G106:CW106">
    <cfRule type="cellIs" dxfId="91" priority="92" operator="equal">
      <formula>H148</formula>
    </cfRule>
  </conditionalFormatting>
  <conditionalFormatting sqref="G158">
    <cfRule type="cellIs" dxfId="90" priority="91" stopIfTrue="1" operator="equal">
      <formula>$C158</formula>
    </cfRule>
  </conditionalFormatting>
  <conditionalFormatting sqref="I159">
    <cfRule type="cellIs" dxfId="89" priority="90" stopIfTrue="1" operator="equal">
      <formula>$C159</formula>
    </cfRule>
  </conditionalFormatting>
  <conditionalFormatting sqref="I159">
    <cfRule type="cellIs" dxfId="88" priority="89" stopIfTrue="1" operator="equal">
      <formula>$C159</formula>
    </cfRule>
  </conditionalFormatting>
  <conditionalFormatting sqref="G160">
    <cfRule type="cellIs" dxfId="87" priority="88" stopIfTrue="1" operator="equal">
      <formula>$C160</formula>
    </cfRule>
  </conditionalFormatting>
  <conditionalFormatting sqref="I161">
    <cfRule type="cellIs" dxfId="86" priority="87" stopIfTrue="1" operator="equal">
      <formula>$C161</formula>
    </cfRule>
  </conditionalFormatting>
  <conditionalFormatting sqref="I161">
    <cfRule type="cellIs" dxfId="85" priority="86" stopIfTrue="1" operator="equal">
      <formula>$C161</formula>
    </cfRule>
  </conditionalFormatting>
  <conditionalFormatting sqref="G162">
    <cfRule type="cellIs" dxfId="84" priority="85" stopIfTrue="1" operator="equal">
      <formula>$C162</formula>
    </cfRule>
  </conditionalFormatting>
  <conditionalFormatting sqref="I163">
    <cfRule type="cellIs" dxfId="83" priority="84" stopIfTrue="1" operator="equal">
      <formula>$C163</formula>
    </cfRule>
  </conditionalFormatting>
  <conditionalFormatting sqref="I163">
    <cfRule type="cellIs" dxfId="82" priority="83" stopIfTrue="1" operator="equal">
      <formula>$C163</formula>
    </cfRule>
  </conditionalFormatting>
  <conditionalFormatting sqref="G164">
    <cfRule type="cellIs" dxfId="81" priority="82" stopIfTrue="1" operator="equal">
      <formula>$C164</formula>
    </cfRule>
  </conditionalFormatting>
  <conditionalFormatting sqref="I165">
    <cfRule type="cellIs" dxfId="80" priority="81" stopIfTrue="1" operator="equal">
      <formula>$C165</formula>
    </cfRule>
  </conditionalFormatting>
  <conditionalFormatting sqref="I165">
    <cfRule type="cellIs" dxfId="79" priority="80" stopIfTrue="1" operator="equal">
      <formula>$C165</formula>
    </cfRule>
  </conditionalFormatting>
  <conditionalFormatting sqref="G164 G166">
    <cfRule type="cellIs" dxfId="78" priority="79" stopIfTrue="1" operator="equal">
      <formula>$C164</formula>
    </cfRule>
  </conditionalFormatting>
  <conditionalFormatting sqref="I165 I167">
    <cfRule type="cellIs" dxfId="77" priority="78" stopIfTrue="1" operator="equal">
      <formula>$C165</formula>
    </cfRule>
  </conditionalFormatting>
  <conditionalFormatting sqref="I165 I167">
    <cfRule type="cellIs" dxfId="76" priority="77" stopIfTrue="1" operator="equal">
      <formula>$C165</formula>
    </cfRule>
  </conditionalFormatting>
  <conditionalFormatting sqref="G168">
    <cfRule type="cellIs" dxfId="75" priority="76" stopIfTrue="1" operator="equal">
      <formula>$C168</formula>
    </cfRule>
  </conditionalFormatting>
  <conditionalFormatting sqref="I169">
    <cfRule type="cellIs" dxfId="74" priority="75" stopIfTrue="1" operator="equal">
      <formula>$C169</formula>
    </cfRule>
  </conditionalFormatting>
  <conditionalFormatting sqref="I169">
    <cfRule type="cellIs" dxfId="73" priority="74" stopIfTrue="1" operator="equal">
      <formula>$C169</formula>
    </cfRule>
  </conditionalFormatting>
  <conditionalFormatting sqref="G170">
    <cfRule type="cellIs" dxfId="72" priority="73" stopIfTrue="1" operator="equal">
      <formula>$C170</formula>
    </cfRule>
  </conditionalFormatting>
  <conditionalFormatting sqref="I171">
    <cfRule type="cellIs" dxfId="71" priority="72" stopIfTrue="1" operator="equal">
      <formula>$C171</formula>
    </cfRule>
  </conditionalFormatting>
  <conditionalFormatting sqref="I171">
    <cfRule type="cellIs" dxfId="70" priority="71" stopIfTrue="1" operator="equal">
      <formula>$C171</formula>
    </cfRule>
  </conditionalFormatting>
  <conditionalFormatting sqref="G170 G172">
    <cfRule type="cellIs" dxfId="69" priority="70" stopIfTrue="1" operator="equal">
      <formula>$C170</formula>
    </cfRule>
  </conditionalFormatting>
  <conditionalFormatting sqref="I171 I173">
    <cfRule type="cellIs" dxfId="68" priority="69" stopIfTrue="1" operator="equal">
      <formula>$C171</formula>
    </cfRule>
  </conditionalFormatting>
  <conditionalFormatting sqref="I171 I173">
    <cfRule type="cellIs" dxfId="67" priority="68" stopIfTrue="1" operator="equal">
      <formula>$C171</formula>
    </cfRule>
  </conditionalFormatting>
  <conditionalFormatting sqref="G174">
    <cfRule type="cellIs" dxfId="66" priority="67" stopIfTrue="1" operator="equal">
      <formula>$C174</formula>
    </cfRule>
  </conditionalFormatting>
  <conditionalFormatting sqref="I175">
    <cfRule type="cellIs" dxfId="65" priority="66" stopIfTrue="1" operator="equal">
      <formula>$C175</formula>
    </cfRule>
  </conditionalFormatting>
  <conditionalFormatting sqref="I175">
    <cfRule type="cellIs" dxfId="64" priority="65" stopIfTrue="1" operator="equal">
      <formula>$C175</formula>
    </cfRule>
  </conditionalFormatting>
  <conditionalFormatting sqref="G176">
    <cfRule type="cellIs" dxfId="63" priority="64" stopIfTrue="1" operator="equal">
      <formula>$C176</formula>
    </cfRule>
  </conditionalFormatting>
  <conditionalFormatting sqref="I177">
    <cfRule type="cellIs" dxfId="62" priority="63" stopIfTrue="1" operator="equal">
      <formula>$C177</formula>
    </cfRule>
  </conditionalFormatting>
  <conditionalFormatting sqref="I177">
    <cfRule type="cellIs" dxfId="61" priority="62" stopIfTrue="1" operator="equal">
      <formula>$C177</formula>
    </cfRule>
  </conditionalFormatting>
  <conditionalFormatting sqref="G178">
    <cfRule type="cellIs" dxfId="60" priority="61" stopIfTrue="1" operator="equal">
      <formula>$C178</formula>
    </cfRule>
  </conditionalFormatting>
  <conditionalFormatting sqref="I179">
    <cfRule type="cellIs" dxfId="59" priority="60" stopIfTrue="1" operator="equal">
      <formula>$C179</formula>
    </cfRule>
  </conditionalFormatting>
  <conditionalFormatting sqref="I179">
    <cfRule type="cellIs" dxfId="58" priority="59" stopIfTrue="1" operator="equal">
      <formula>$C179</formula>
    </cfRule>
  </conditionalFormatting>
  <conditionalFormatting sqref="G181:V181 G184:R184 G185:N186 F52">
    <cfRule type="cellIs" dxfId="57" priority="58" operator="equal">
      <formula>#REF!</formula>
    </cfRule>
  </conditionalFormatting>
  <conditionalFormatting sqref="G181:O181">
    <cfRule type="cellIs" dxfId="56" priority="57" stopIfTrue="1" operator="equal">
      <formula>$C181</formula>
    </cfRule>
  </conditionalFormatting>
  <conditionalFormatting sqref="P181:S181">
    <cfRule type="cellIs" dxfId="55" priority="56" stopIfTrue="1" operator="equal">
      <formula>$C181</formula>
    </cfRule>
  </conditionalFormatting>
  <conditionalFormatting sqref="T181:V181">
    <cfRule type="cellIs" dxfId="54" priority="55" stopIfTrue="1" operator="equal">
      <formula>$C181</formula>
    </cfRule>
  </conditionalFormatting>
  <conditionalFormatting sqref="M184:P184">
    <cfRule type="cellIs" dxfId="53" priority="54" stopIfTrue="1" operator="equal">
      <formula>$C184</formula>
    </cfRule>
  </conditionalFormatting>
  <conditionalFormatting sqref="G184:L184">
    <cfRule type="cellIs" dxfId="52" priority="53" stopIfTrue="1" operator="equal">
      <formula>$C184</formula>
    </cfRule>
  </conditionalFormatting>
  <conditionalFormatting sqref="Q184:R184">
    <cfRule type="cellIs" dxfId="51" priority="52" stopIfTrue="1" operator="equal">
      <formula>$C184</formula>
    </cfRule>
  </conditionalFormatting>
  <conditionalFormatting sqref="M185:N185">
    <cfRule type="cellIs" dxfId="50" priority="51" stopIfTrue="1" operator="equal">
      <formula>$C185</formula>
    </cfRule>
  </conditionalFormatting>
  <conditionalFormatting sqref="G185:L185">
    <cfRule type="cellIs" dxfId="49" priority="50" stopIfTrue="1" operator="equal">
      <formula>$C185</formula>
    </cfRule>
  </conditionalFormatting>
  <conditionalFormatting sqref="M186:N186">
    <cfRule type="cellIs" dxfId="48" priority="49" stopIfTrue="1" operator="equal">
      <formula>$C186</formula>
    </cfRule>
  </conditionalFormatting>
  <conditionalFormatting sqref="G186:L186">
    <cfRule type="cellIs" dxfId="47" priority="48" stopIfTrue="1" operator="equal">
      <formula>$C186</formula>
    </cfRule>
  </conditionalFormatting>
  <conditionalFormatting sqref="F57:CW57">
    <cfRule type="cellIs" dxfId="46" priority="47" operator="equal">
      <formula>G99</formula>
    </cfRule>
  </conditionalFormatting>
  <conditionalFormatting sqref="F56:CW56">
    <cfRule type="cellIs" dxfId="45" priority="46" operator="equal">
      <formula>G99</formula>
    </cfRule>
  </conditionalFormatting>
  <conditionalFormatting sqref="F55:CW55">
    <cfRule type="cellIs" dxfId="44" priority="45" operator="equal">
      <formula>G99</formula>
    </cfRule>
  </conditionalFormatting>
  <conditionalFormatting sqref="F54:CW54">
    <cfRule type="cellIs" dxfId="43" priority="44" operator="equal">
      <formula>G99</formula>
    </cfRule>
  </conditionalFormatting>
  <conditionalFormatting sqref="F53:CW53">
    <cfRule type="cellIs" dxfId="42" priority="43" operator="equal">
      <formula>G99</formula>
    </cfRule>
  </conditionalFormatting>
  <conditionalFormatting sqref="BA53:CW57">
    <cfRule type="cellIs" dxfId="41" priority="42" operator="equal">
      <formula>BB100</formula>
    </cfRule>
  </conditionalFormatting>
  <conditionalFormatting sqref="F40:CW40">
    <cfRule type="cellIs" dxfId="40" priority="41" operator="equal">
      <formula>G99</formula>
    </cfRule>
  </conditionalFormatting>
  <conditionalFormatting sqref="F39:CW39">
    <cfRule type="cellIs" dxfId="39" priority="40" operator="equal">
      <formula>G99</formula>
    </cfRule>
  </conditionalFormatting>
  <conditionalFormatting sqref="Y57:CW57">
    <cfRule type="cellIs" dxfId="38" priority="39" stopIfTrue="1" operator="equal">
      <formula>$C57</formula>
    </cfRule>
  </conditionalFormatting>
  <conditionalFormatting sqref="S54:CW54">
    <cfRule type="cellIs" dxfId="37" priority="38" stopIfTrue="1" operator="equal">
      <formula>$C54</formula>
    </cfRule>
  </conditionalFormatting>
  <conditionalFormatting sqref="G56:W56">
    <cfRule type="cellIs" dxfId="36" priority="37" stopIfTrue="1" operator="equal">
      <formula>$C56</formula>
    </cfRule>
  </conditionalFormatting>
  <conditionalFormatting sqref="X56">
    <cfRule type="cellIs" dxfId="35" priority="35" operator="equal">
      <formula>"$C$21"</formula>
    </cfRule>
    <cfRule type="cellIs" dxfId="34" priority="36" stopIfTrue="1" operator="equal">
      <formula>$C56</formula>
    </cfRule>
  </conditionalFormatting>
  <conditionalFormatting sqref="Y56:CW56">
    <cfRule type="cellIs" dxfId="33" priority="34" stopIfTrue="1" operator="equal">
      <formula>$C56</formula>
    </cfRule>
  </conditionalFormatting>
  <conditionalFormatting sqref="S53:CW53">
    <cfRule type="cellIs" dxfId="32" priority="33" operator="equal">
      <formula>T81</formula>
    </cfRule>
  </conditionalFormatting>
  <conditionalFormatting sqref="F55 F57 F53">
    <cfRule type="cellIs" dxfId="31" priority="32" operator="equal">
      <formula>#REF!</formula>
    </cfRule>
  </conditionalFormatting>
  <conditionalFormatting sqref="G53:Q53 S53:CW53">
    <cfRule type="cellIs" dxfId="30" priority="31" stopIfTrue="1" operator="equal">
      <formula>$C53</formula>
    </cfRule>
  </conditionalFormatting>
  <conditionalFormatting sqref="G53:Q53">
    <cfRule type="cellIs" dxfId="29" priority="30" operator="equal">
      <formula>H81</formula>
    </cfRule>
  </conditionalFormatting>
  <conditionalFormatting sqref="G55:Q55">
    <cfRule type="cellIs" dxfId="28" priority="29" stopIfTrue="1" operator="equal">
      <formula>$C55</formula>
    </cfRule>
  </conditionalFormatting>
  <conditionalFormatting sqref="G55:Q55">
    <cfRule type="cellIs" dxfId="27" priority="28" operator="equal">
      <formula>H83</formula>
    </cfRule>
  </conditionalFormatting>
  <conditionalFormatting sqref="R53">
    <cfRule type="cellIs" dxfId="26" priority="26" operator="equal">
      <formula>"$C$21"</formula>
    </cfRule>
    <cfRule type="cellIs" dxfId="25" priority="27" stopIfTrue="1" operator="equal">
      <formula>$C53</formula>
    </cfRule>
  </conditionalFormatting>
  <conditionalFormatting sqref="R53">
    <cfRule type="cellIs" dxfId="24" priority="25" operator="equal">
      <formula>S81</formula>
    </cfRule>
  </conditionalFormatting>
  <conditionalFormatting sqref="R55">
    <cfRule type="cellIs" dxfId="23" priority="23" operator="equal">
      <formula>"$C$21"</formula>
    </cfRule>
    <cfRule type="cellIs" dxfId="22" priority="24" stopIfTrue="1" operator="equal">
      <formula>$C55</formula>
    </cfRule>
  </conditionalFormatting>
  <conditionalFormatting sqref="R55">
    <cfRule type="cellIs" dxfId="21" priority="22" operator="equal">
      <formula>S83</formula>
    </cfRule>
  </conditionalFormatting>
  <conditionalFormatting sqref="S55:CW55">
    <cfRule type="cellIs" dxfId="20" priority="21" stopIfTrue="1" operator="equal">
      <formula>$C55</formula>
    </cfRule>
  </conditionalFormatting>
  <conditionalFormatting sqref="S55:CW55">
    <cfRule type="cellIs" dxfId="19" priority="20" operator="equal">
      <formula>T83</formula>
    </cfRule>
  </conditionalFormatting>
  <conditionalFormatting sqref="G57:W57">
    <cfRule type="cellIs" dxfId="18" priority="19" stopIfTrue="1" operator="equal">
      <formula>$C57</formula>
    </cfRule>
  </conditionalFormatting>
  <conditionalFormatting sqref="G57:W57">
    <cfRule type="cellIs" dxfId="17" priority="18" operator="equal">
      <formula>H85</formula>
    </cfRule>
  </conditionalFormatting>
  <conditionalFormatting sqref="X57">
    <cfRule type="cellIs" dxfId="16" priority="16" operator="equal">
      <formula>"$C$21"</formula>
    </cfRule>
    <cfRule type="cellIs" dxfId="15" priority="17" stopIfTrue="1" operator="equal">
      <formula>$C57</formula>
    </cfRule>
  </conditionalFormatting>
  <conditionalFormatting sqref="X57">
    <cfRule type="cellIs" dxfId="14" priority="15" operator="equal">
      <formula>Y85</formula>
    </cfRule>
  </conditionalFormatting>
  <conditionalFormatting sqref="Y57:CW57">
    <cfRule type="cellIs" dxfId="13" priority="14" operator="equal">
      <formula>Z85</formula>
    </cfRule>
  </conditionalFormatting>
  <conditionalFormatting sqref="G52:R52">
    <cfRule type="cellIs" dxfId="12" priority="13" stopIfTrue="1" operator="equal">
      <formula>$C52</formula>
    </cfRule>
  </conditionalFormatting>
  <conditionalFormatting sqref="S52:CW52">
    <cfRule type="cellIs" dxfId="11" priority="12" stopIfTrue="1" operator="equal">
      <formula>$C52</formula>
    </cfRule>
  </conditionalFormatting>
  <conditionalFormatting sqref="G54:R54">
    <cfRule type="cellIs" dxfId="10" priority="11" stopIfTrue="1" operator="equal">
      <formula>$C54</formula>
    </cfRule>
  </conditionalFormatting>
  <conditionalFormatting sqref="G54:R54">
    <cfRule type="cellIs" dxfId="9" priority="10" operator="equal">
      <formula>H83</formula>
    </cfRule>
  </conditionalFormatting>
  <conditionalFormatting sqref="F54 F56">
    <cfRule type="cellIs" dxfId="8" priority="9" operator="equal">
      <formula>#REF!</formula>
    </cfRule>
  </conditionalFormatting>
  <conditionalFormatting sqref="S54:CW54">
    <cfRule type="cellIs" dxfId="7" priority="8" operator="equal">
      <formula>T83</formula>
    </cfRule>
  </conditionalFormatting>
  <conditionalFormatting sqref="G56:W56">
    <cfRule type="cellIs" dxfId="6" priority="7" operator="equal">
      <formula>H83</formula>
    </cfRule>
  </conditionalFormatting>
  <conditionalFormatting sqref="X56">
    <cfRule type="cellIs" dxfId="5" priority="6" operator="equal">
      <formula>Y83</formula>
    </cfRule>
  </conditionalFormatting>
  <conditionalFormatting sqref="Y56:CW56">
    <cfRule type="cellIs" dxfId="4" priority="5" operator="equal">
      <formula>Z83</formula>
    </cfRule>
  </conditionalFormatting>
  <conditionalFormatting sqref="G52:R52">
    <cfRule type="cellIs" dxfId="3" priority="4" operator="equal">
      <formula>H79</formula>
    </cfRule>
  </conditionalFormatting>
  <conditionalFormatting sqref="S52:CW52">
    <cfRule type="cellIs" dxfId="2" priority="3" operator="equal">
      <formula>T79</formula>
    </cfRule>
  </conditionalFormatting>
  <conditionalFormatting sqref="G39:CW40">
    <cfRule type="cellIs" dxfId="1" priority="2" operator="equal">
      <formula>H86</formula>
    </cfRule>
  </conditionalFormatting>
  <conditionalFormatting sqref="F40">
    <cfRule type="cellIs" dxfId="0" priority="1" operator="equal">
      <formula>G87</formula>
    </cfRule>
  </conditionalFormatting>
  <printOptions horizontalCentered="1"/>
  <pageMargins left="0.11811023622047245" right="0.11811023622047245" top="0.6692913385826772" bottom="0.27559055118110237" header="0.11811023622047245" footer="0.11811023622047245"/>
  <pageSetup paperSize="9" scale="85" pageOrder="overThenDown" orientation="landscape" r:id="rId1"/>
  <headerFooter>
    <oddFooter>&amp;R&amp;P</oddFooter>
  </headerFooter>
  <colBreaks count="5" manualBreakCount="5">
    <brk id="18" max="145" man="1"/>
    <brk id="34" max="145" man="1"/>
    <brk id="52" max="1048575" man="1"/>
    <brk id="70" max="1048575" man="1"/>
    <brk id="87" max="14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4</vt:i4>
      </vt:variant>
    </vt:vector>
  </HeadingPairs>
  <TitlesOfParts>
    <vt:vector size="6" baseType="lpstr">
      <vt:lpstr>раздел 1 </vt:lpstr>
      <vt:lpstr>раздел 2 </vt:lpstr>
      <vt:lpstr>'раздел 1 '!Заголовки_для_печати</vt:lpstr>
      <vt:lpstr>'раздел 2 '!Заголовки_для_печати</vt:lpstr>
      <vt:lpstr>'раздел 1 '!Область_печати</vt:lpstr>
      <vt:lpstr>'раздел 2 '!Область_печати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1</dc:creator>
  <cp:lastModifiedBy>Дмитриева</cp:lastModifiedBy>
  <cp:lastPrinted>2024-09-06T06:50:46Z</cp:lastPrinted>
  <dcterms:created xsi:type="dcterms:W3CDTF">2011-07-04T07:56:07Z</dcterms:created>
  <dcterms:modified xsi:type="dcterms:W3CDTF">2024-09-20T07:29:11Z</dcterms:modified>
</cp:coreProperties>
</file>